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315" windowHeight="10035"/>
  </bookViews>
  <sheets>
    <sheet name="Percentil" sheetId="1" r:id="rId1"/>
    <sheet name="Tº Incinerador" sheetId="2" r:id="rId2"/>
    <sheet name="Crudos CR" sheetId="4" r:id="rId3"/>
    <sheet name="Crudos HC" sheetId="3" r:id="rId4"/>
  </sheets>
  <externalReferences>
    <externalReference r:id="rId5"/>
  </externalReferences>
  <definedNames>
    <definedName name="_xlnm._FilterDatabase" localSheetId="0" hidden="1">Percentil!$D$11:$G$11</definedName>
  </definedNames>
  <calcPr calcId="145621"/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D750" i="3"/>
  <c r="C750" i="3"/>
  <c r="B750" i="3"/>
  <c r="C748" i="3"/>
  <c r="D747" i="3"/>
  <c r="D748" i="3" s="1"/>
  <c r="C747" i="3"/>
  <c r="B747" i="3"/>
  <c r="B748" i="3" s="1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J8" i="1"/>
  <c r="E8" i="1"/>
  <c r="J6" i="1"/>
  <c r="E6" i="1"/>
  <c r="J5" i="1"/>
  <c r="J7" i="1" s="1"/>
  <c r="J9" i="1" s="1"/>
  <c r="E5" i="1"/>
  <c r="E7" i="1" s="1"/>
  <c r="E9" i="1" s="1"/>
  <c r="I2" i="1"/>
  <c r="D2" i="1"/>
</calcChain>
</file>

<file path=xl/sharedStrings.xml><?xml version="1.0" encoding="utf-8"?>
<sst xmlns="http://schemas.openxmlformats.org/spreadsheetml/2006/main" count="65" uniqueCount="49">
  <si>
    <t>HORNO DE CAL</t>
  </si>
  <si>
    <t>CALDERA RECUPERADORA</t>
  </si>
  <si>
    <t>N° VALORES</t>
  </si>
  <si>
    <t>PERCENTIL</t>
  </si>
  <si>
    <t>UBICACIÓN PERCENTIL</t>
  </si>
  <si>
    <t>PROMEDIO</t>
  </si>
  <si>
    <t>VALORES</t>
  </si>
  <si>
    <t>Fecha</t>
  </si>
  <si>
    <t>H2S TRS8%</t>
  </si>
  <si>
    <t>O2</t>
  </si>
  <si>
    <t>H2S TRS0%</t>
  </si>
  <si>
    <t>TEMPERATURA INCINERADOR</t>
  </si>
  <si>
    <t>FECHA INICIAL</t>
  </si>
  <si>
    <t>FECHA FINAL</t>
  </si>
  <si>
    <t>CONTROL</t>
  </si>
  <si>
    <t>NORMA</t>
  </si>
  <si>
    <t>Cumplimiento</t>
  </si>
  <si>
    <t>OPERACIÓN INCINERADOR AGOSTO 2014</t>
  </si>
  <si>
    <t>CE02_IP21_64TIC9175.0</t>
  </si>
  <si>
    <t>Fecha Inicial</t>
  </si>
  <si>
    <t>Hora</t>
  </si>
  <si>
    <t>Descripción Actividad</t>
  </si>
  <si>
    <t>Fecha Final</t>
  </si>
  <si>
    <t>Tiempo E/S
hh:mm</t>
  </si>
  <si>
    <t>Funcionamiento Normal Planta y quemando TRS en incinerador</t>
  </si>
  <si>
    <t>Entrada en servicio incinerador por inspección de Horno de Cal.</t>
  </si>
  <si>
    <t>SI</t>
  </si>
  <si>
    <t>Se queman gases "SOG "en incinerador.(Inspección Horno de Cal)</t>
  </si>
  <si>
    <t>Se queman gases "CNCG" en incinerador por inspección Horno de Cal.</t>
  </si>
  <si>
    <t>Entrada en servicio incinerador de gases.</t>
  </si>
  <si>
    <t>NO</t>
  </si>
  <si>
    <t>Se queman gases "CNCG" en incinerador.</t>
  </si>
  <si>
    <t>Se queman gases "SOG" en incinerador.</t>
  </si>
  <si>
    <t>Entrada en servicio incinerador de gases. Inspección Horno de Cal.</t>
  </si>
  <si>
    <t>Entrada en servicio quemado gases TRS "SOG" en el incinerador , Horno de Cal fuera de servicio para revisión.</t>
  </si>
  <si>
    <t>Se derivan gases TRS "CNCG" al incinerador. Horno de Cal fuera de servicio para revisión.</t>
  </si>
  <si>
    <t>Entrada en servicio quemado gases TRS "CNCG" en el incinerador , Horno de Cal fuera de servicio para revisión.</t>
  </si>
  <si>
    <t>Entrada en servicio incinerador, quemado gases "SOG"  y "CNCG" (Inspección Horno de Cal).</t>
  </si>
  <si>
    <t>Se queman gases TRS "SOG" en el incinerador, Horno de Cal fuera de servicio para revisión.</t>
  </si>
  <si>
    <t>Se queman gases TRS "CNCG" en el incinerador, Horno de Cal fuera de servicio para revisión.</t>
  </si>
  <si>
    <t>Entrada en servicio incinerador para quemado gases TRS "SOG" y "CNCG", Horno de Cal fuera de servicio para revisión.</t>
  </si>
  <si>
    <t>Se queman gases "SOG" y "CNCG" en incinerador por inspección Horno.</t>
  </si>
  <si>
    <t>Nº Registros (100%):</t>
  </si>
  <si>
    <t>Nº Registros con Datos:</t>
  </si>
  <si>
    <t>% Registros con Datos</t>
  </si>
  <si>
    <t>Promedio</t>
  </si>
  <si>
    <t>O2 (%)</t>
  </si>
  <si>
    <t>TRS0 (ppmv H2S)</t>
  </si>
  <si>
    <t>TRS8 (ppmv H2S al 8% 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</si>
</sst>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\-mmm\-yy"/>
    <numFmt numFmtId="165" formatCode="d\-m\-yy"/>
    <numFmt numFmtId="166" formatCode="dd/mm/yyyy;@"/>
    <numFmt numFmtId="167" formatCode="h:mm;@"/>
    <numFmt numFmtId="168" formatCode="#,##0.000"/>
    <numFmt numFmtId="169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indexed="10"/>
      <name val="Cambria"/>
      <family val="1"/>
      <scheme val="major"/>
    </font>
    <font>
      <sz val="10"/>
      <color indexed="8"/>
      <name val="Arial"/>
      <family val="2"/>
    </font>
    <font>
      <sz val="11"/>
      <color indexed="8"/>
      <name val="Cambria"/>
      <family val="1"/>
      <scheme val="major"/>
    </font>
    <font>
      <sz val="16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sz val="18"/>
      <color theme="1"/>
      <name val="Calibri"/>
      <family val="2"/>
      <scheme val="minor"/>
    </font>
    <font>
      <b/>
      <sz val="12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"/>
      <name val="Cambria"/>
      <family val="1"/>
      <scheme val="major"/>
    </font>
    <font>
      <sz val="12"/>
      <color indexed="8"/>
      <name val="Cambria"/>
      <family val="1"/>
    </font>
    <font>
      <sz val="12"/>
      <name val="Cambria"/>
      <family val="1"/>
      <scheme val="maj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4">
    <xf numFmtId="0" fontId="0" fillId="0" borderId="0" xfId="0"/>
    <xf numFmtId="4" fontId="4" fillId="0" borderId="0" xfId="1" applyNumberFormat="1" applyFont="1"/>
    <xf numFmtId="4" fontId="4" fillId="0" borderId="0" xfId="1" applyNumberFormat="1" applyFont="1" applyAlignment="1">
      <alignment horizontal="center"/>
    </xf>
    <xf numFmtId="14" fontId="4" fillId="0" borderId="0" xfId="1" applyNumberFormat="1" applyFont="1"/>
    <xf numFmtId="0" fontId="4" fillId="0" borderId="0" xfId="1" applyFont="1"/>
    <xf numFmtId="164" fontId="4" fillId="0" borderId="0" xfId="1" applyNumberFormat="1" applyFont="1"/>
    <xf numFmtId="165" fontId="4" fillId="0" borderId="0" xfId="1" applyNumberFormat="1" applyFont="1" applyBorder="1"/>
    <xf numFmtId="4" fontId="5" fillId="2" borderId="1" xfId="1" applyNumberFormat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center"/>
    </xf>
    <xf numFmtId="4" fontId="5" fillId="2" borderId="3" xfId="1" applyNumberFormat="1" applyFont="1" applyFill="1" applyBorder="1" applyAlignment="1">
      <alignment horizontal="center"/>
    </xf>
    <xf numFmtId="165" fontId="4" fillId="0" borderId="0" xfId="1" applyNumberFormat="1" applyFont="1"/>
    <xf numFmtId="165" fontId="4" fillId="0" borderId="1" xfId="1" quotePrefix="1" applyNumberFormat="1" applyFont="1" applyBorder="1" applyAlignment="1">
      <alignment horizontal="left"/>
    </xf>
    <xf numFmtId="4" fontId="4" fillId="0" borderId="1" xfId="1" applyNumberFormat="1" applyFont="1" applyBorder="1"/>
    <xf numFmtId="3" fontId="4" fillId="0" borderId="2" xfId="1" applyNumberFormat="1" applyFont="1" applyBorder="1" applyAlignment="1">
      <alignment horizontal="center"/>
    </xf>
    <xf numFmtId="3" fontId="4" fillId="0" borderId="3" xfId="1" applyNumberFormat="1" applyFont="1" applyBorder="1" applyAlignment="1">
      <alignment horizontal="center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165" fontId="4" fillId="0" borderId="1" xfId="1" applyNumberFormat="1" applyFont="1" applyBorder="1"/>
    <xf numFmtId="4" fontId="6" fillId="0" borderId="2" xfId="1" applyNumberFormat="1" applyFont="1" applyFill="1" applyBorder="1" applyAlignment="1">
      <alignment horizontal="center"/>
    </xf>
    <xf numFmtId="4" fontId="6" fillId="0" borderId="3" xfId="1" applyNumberFormat="1" applyFont="1" applyFill="1" applyBorder="1" applyAlignment="1">
      <alignment horizontal="center"/>
    </xf>
    <xf numFmtId="4" fontId="4" fillId="0" borderId="0" xfId="1" applyNumberFormat="1" applyFont="1" applyBorder="1"/>
    <xf numFmtId="4" fontId="6" fillId="0" borderId="0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 vertical="top"/>
    </xf>
    <xf numFmtId="14" fontId="4" fillId="0" borderId="4" xfId="1" applyNumberFormat="1" applyFont="1" applyBorder="1" applyAlignment="1">
      <alignment horizontal="center" vertical="top"/>
    </xf>
    <xf numFmtId="4" fontId="4" fillId="0" borderId="4" xfId="1" applyNumberFormat="1" applyFont="1" applyBorder="1" applyAlignment="1">
      <alignment horizontal="center" vertical="top"/>
    </xf>
    <xf numFmtId="0" fontId="4" fillId="0" borderId="5" xfId="1" applyFont="1" applyBorder="1" applyAlignment="1">
      <alignment horizontal="center"/>
    </xf>
    <xf numFmtId="22" fontId="4" fillId="0" borderId="0" xfId="1" applyNumberFormat="1" applyFont="1" applyBorder="1" applyAlignment="1">
      <alignment horizontal="left"/>
    </xf>
    <xf numFmtId="22" fontId="4" fillId="0" borderId="0" xfId="1" applyNumberFormat="1" applyFont="1" applyAlignment="1">
      <alignment horizontal="left"/>
    </xf>
    <xf numFmtId="0" fontId="4" fillId="0" borderId="6" xfId="1" applyFont="1" applyBorder="1" applyAlignment="1">
      <alignment horizontal="center"/>
    </xf>
    <xf numFmtId="22" fontId="8" fillId="0" borderId="0" xfId="2" applyNumberFormat="1" applyFont="1" applyAlignment="1">
      <alignment horizontal="left"/>
    </xf>
    <xf numFmtId="4" fontId="8" fillId="0" borderId="0" xfId="2" applyNumberFormat="1" applyFont="1" applyAlignment="1">
      <alignment horizontal="center"/>
    </xf>
    <xf numFmtId="14" fontId="4" fillId="0" borderId="0" xfId="1" applyNumberFormat="1" applyFont="1" applyBorder="1" applyAlignment="1">
      <alignment horizontal="center"/>
    </xf>
    <xf numFmtId="22" fontId="4" fillId="0" borderId="0" xfId="1" applyNumberFormat="1" applyFont="1"/>
    <xf numFmtId="22" fontId="4" fillId="0" borderId="0" xfId="1" applyNumberFormat="1" applyFont="1" applyBorder="1"/>
    <xf numFmtId="0" fontId="4" fillId="0" borderId="7" xfId="1" applyFont="1" applyBorder="1" applyAlignment="1">
      <alignment horizontal="center"/>
    </xf>
    <xf numFmtId="14" fontId="4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4" fillId="0" borderId="8" xfId="1" applyFont="1" applyBorder="1"/>
    <xf numFmtId="1" fontId="9" fillId="0" borderId="9" xfId="3" applyNumberFormat="1" applyFont="1" applyFill="1" applyBorder="1" applyAlignment="1">
      <alignment horizontal="center"/>
    </xf>
    <xf numFmtId="1" fontId="9" fillId="0" borderId="10" xfId="3" applyNumberFormat="1" applyFont="1" applyFill="1" applyBorder="1" applyAlignment="1">
      <alignment horizontal="center"/>
    </xf>
    <xf numFmtId="1" fontId="9" fillId="0" borderId="11" xfId="3" applyNumberFormat="1" applyFont="1" applyFill="1" applyBorder="1" applyAlignment="1">
      <alignment horizontal="center"/>
    </xf>
    <xf numFmtId="0" fontId="1" fillId="0" borderId="0" xfId="3" applyFont="1"/>
    <xf numFmtId="22" fontId="10" fillId="0" borderId="12" xfId="3" applyNumberFormat="1" applyFont="1" applyFill="1" applyBorder="1" applyAlignment="1">
      <alignment horizontal="center"/>
    </xf>
    <xf numFmtId="22" fontId="10" fillId="0" borderId="13" xfId="3" applyNumberFormat="1" applyFont="1" applyFill="1" applyBorder="1" applyAlignment="1">
      <alignment horizontal="center"/>
    </xf>
    <xf numFmtId="1" fontId="10" fillId="0" borderId="13" xfId="3" applyNumberFormat="1" applyFont="1" applyFill="1" applyBorder="1" applyAlignment="1">
      <alignment horizontal="center"/>
    </xf>
    <xf numFmtId="0" fontId="10" fillId="0" borderId="13" xfId="3" applyFont="1" applyFill="1" applyBorder="1" applyAlignment="1">
      <alignment horizontal="center"/>
    </xf>
    <xf numFmtId="0" fontId="10" fillId="0" borderId="14" xfId="3" applyFont="1" applyBorder="1" applyAlignment="1">
      <alignment horizontal="center"/>
    </xf>
    <xf numFmtId="0" fontId="11" fillId="0" borderId="0" xfId="3" applyFont="1" applyAlignment="1">
      <alignment horizontal="center"/>
    </xf>
    <xf numFmtId="22" fontId="10" fillId="0" borderId="15" xfId="3" applyNumberFormat="1" applyFont="1" applyFill="1" applyBorder="1" applyAlignment="1">
      <alignment horizontal="center"/>
    </xf>
    <xf numFmtId="22" fontId="10" fillId="0" borderId="16" xfId="3" applyNumberFormat="1" applyFont="1" applyFill="1" applyBorder="1" applyAlignment="1">
      <alignment horizontal="center"/>
    </xf>
    <xf numFmtId="1" fontId="10" fillId="0" borderId="16" xfId="3" applyNumberFormat="1" applyFont="1" applyFill="1" applyBorder="1" applyAlignment="1">
      <alignment horizontal="center"/>
    </xf>
    <xf numFmtId="0" fontId="10" fillId="0" borderId="16" xfId="3" applyFont="1" applyFill="1" applyBorder="1" applyAlignment="1">
      <alignment horizontal="center"/>
    </xf>
    <xf numFmtId="0" fontId="10" fillId="0" borderId="17" xfId="3" applyFont="1" applyBorder="1" applyAlignment="1">
      <alignment horizontal="center"/>
    </xf>
    <xf numFmtId="22" fontId="1" fillId="0" borderId="18" xfId="3" applyNumberFormat="1" applyFont="1" applyFill="1" applyBorder="1" applyAlignment="1">
      <alignment horizontal="left"/>
    </xf>
    <xf numFmtId="22" fontId="1" fillId="0" borderId="19" xfId="3" applyNumberFormat="1" applyFont="1" applyFill="1" applyBorder="1" applyAlignment="1">
      <alignment horizontal="left"/>
    </xf>
    <xf numFmtId="1" fontId="1" fillId="0" borderId="19" xfId="3" applyNumberFormat="1" applyFont="1" applyFill="1" applyBorder="1" applyAlignment="1">
      <alignment horizontal="center"/>
    </xf>
    <xf numFmtId="0" fontId="1" fillId="0" borderId="19" xfId="3" applyFont="1" applyFill="1" applyBorder="1" applyAlignment="1">
      <alignment horizontal="center"/>
    </xf>
    <xf numFmtId="0" fontId="1" fillId="0" borderId="20" xfId="3" applyFont="1" applyFill="1" applyBorder="1" applyAlignment="1">
      <alignment horizontal="center"/>
    </xf>
    <xf numFmtId="14" fontId="12" fillId="0" borderId="21" xfId="2" applyNumberFormat="1" applyFont="1" applyBorder="1" applyAlignment="1">
      <alignment horizontal="center" vertical="center"/>
    </xf>
    <xf numFmtId="20" fontId="12" fillId="0" borderId="22" xfId="2" applyNumberFormat="1" applyFont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14" fontId="12" fillId="0" borderId="22" xfId="2" applyNumberFormat="1" applyFont="1" applyBorder="1" applyAlignment="1">
      <alignment horizontal="center" vertical="center"/>
    </xf>
    <xf numFmtId="20" fontId="12" fillId="0" borderId="21" xfId="2" applyNumberFormat="1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22" fontId="1" fillId="0" borderId="24" xfId="3" applyNumberFormat="1" applyFont="1" applyFill="1" applyBorder="1" applyAlignment="1">
      <alignment horizontal="left"/>
    </xf>
    <xf numFmtId="22" fontId="1" fillId="0" borderId="25" xfId="3" applyNumberFormat="1" applyFont="1" applyFill="1" applyBorder="1" applyAlignment="1">
      <alignment horizontal="left"/>
    </xf>
    <xf numFmtId="1" fontId="1" fillId="0" borderId="25" xfId="3" applyNumberFormat="1" applyFont="1" applyFill="1" applyBorder="1" applyAlignment="1">
      <alignment horizontal="center"/>
    </xf>
    <xf numFmtId="0" fontId="1" fillId="0" borderId="25" xfId="3" applyFont="1" applyFill="1" applyBorder="1" applyAlignment="1">
      <alignment horizontal="center"/>
    </xf>
    <xf numFmtId="0" fontId="1" fillId="0" borderId="26" xfId="3" applyFont="1" applyFill="1" applyBorder="1" applyAlignment="1">
      <alignment horizontal="center"/>
    </xf>
    <xf numFmtId="166" fontId="14" fillId="0" borderId="27" xfId="2" applyNumberFormat="1" applyFont="1" applyFill="1" applyBorder="1" applyAlignment="1">
      <alignment horizontal="center" vertical="center"/>
    </xf>
    <xf numFmtId="167" fontId="14" fillId="0" borderId="28" xfId="2" applyNumberFormat="1" applyFont="1" applyFill="1" applyBorder="1" applyAlignment="1">
      <alignment horizontal="center"/>
    </xf>
    <xf numFmtId="0" fontId="14" fillId="0" borderId="28" xfId="2" quotePrefix="1" applyNumberFormat="1" applyFont="1" applyFill="1" applyBorder="1" applyAlignment="1">
      <alignment vertical="top"/>
    </xf>
    <xf numFmtId="166" fontId="14" fillId="0" borderId="28" xfId="2" applyNumberFormat="1" applyFont="1" applyFill="1" applyBorder="1" applyAlignment="1">
      <alignment horizontal="center" vertical="top"/>
    </xf>
    <xf numFmtId="20" fontId="14" fillId="0" borderId="28" xfId="2" applyNumberFormat="1" applyFont="1" applyFill="1" applyBorder="1" applyAlignment="1">
      <alignment horizontal="center" vertical="top"/>
    </xf>
    <xf numFmtId="0" fontId="15" fillId="0" borderId="29" xfId="3" applyFont="1" applyBorder="1" applyAlignment="1">
      <alignment horizontal="center" vertical="center" wrapText="1"/>
    </xf>
    <xf numFmtId="166" fontId="14" fillId="0" borderId="30" xfId="2" applyNumberFormat="1" applyFont="1" applyFill="1" applyBorder="1" applyAlignment="1">
      <alignment horizontal="center" vertical="center"/>
    </xf>
    <xf numFmtId="167" fontId="14" fillId="0" borderId="25" xfId="2" applyNumberFormat="1" applyFont="1" applyFill="1" applyBorder="1" applyAlignment="1">
      <alignment horizontal="center"/>
    </xf>
    <xf numFmtId="0" fontId="14" fillId="0" borderId="25" xfId="2" quotePrefix="1" applyNumberFormat="1" applyFont="1" applyFill="1" applyBorder="1" applyAlignment="1">
      <alignment vertical="top"/>
    </xf>
    <xf numFmtId="166" fontId="14" fillId="0" borderId="25" xfId="2" applyNumberFormat="1" applyFont="1" applyFill="1" applyBorder="1" applyAlignment="1">
      <alignment horizontal="center" vertical="top"/>
    </xf>
    <xf numFmtId="20" fontId="14" fillId="0" borderId="25" xfId="2" applyNumberFormat="1" applyFont="1" applyFill="1" applyBorder="1" applyAlignment="1">
      <alignment horizontal="center" vertical="top"/>
    </xf>
    <xf numFmtId="0" fontId="15" fillId="0" borderId="31" xfId="3" applyFont="1" applyBorder="1" applyAlignment="1">
      <alignment horizontal="center" vertical="center" wrapText="1"/>
    </xf>
    <xf numFmtId="166" fontId="14" fillId="0" borderId="32" xfId="2" applyNumberFormat="1" applyFont="1" applyFill="1" applyBorder="1" applyAlignment="1">
      <alignment horizontal="center" vertical="center"/>
    </xf>
    <xf numFmtId="167" fontId="14" fillId="0" borderId="33" xfId="2" applyNumberFormat="1" applyFont="1" applyFill="1" applyBorder="1" applyAlignment="1">
      <alignment horizontal="center"/>
    </xf>
    <xf numFmtId="0" fontId="14" fillId="0" borderId="33" xfId="2" quotePrefix="1" applyNumberFormat="1" applyFont="1" applyFill="1" applyBorder="1" applyAlignment="1">
      <alignment vertical="top"/>
    </xf>
    <xf numFmtId="166" fontId="14" fillId="0" borderId="33" xfId="2" applyNumberFormat="1" applyFont="1" applyFill="1" applyBorder="1" applyAlignment="1">
      <alignment horizontal="center" vertical="top"/>
    </xf>
    <xf numFmtId="20" fontId="14" fillId="0" borderId="33" xfId="2" applyNumberFormat="1" applyFont="1" applyFill="1" applyBorder="1" applyAlignment="1">
      <alignment horizontal="center" vertical="top"/>
    </xf>
    <xf numFmtId="0" fontId="15" fillId="0" borderId="34" xfId="3" applyFont="1" applyBorder="1" applyAlignment="1">
      <alignment horizontal="center" vertical="center" wrapText="1"/>
    </xf>
    <xf numFmtId="166" fontId="14" fillId="0" borderId="35" xfId="2" applyNumberFormat="1" applyFont="1" applyFill="1" applyBorder="1" applyAlignment="1">
      <alignment horizontal="center" vertical="center"/>
    </xf>
    <xf numFmtId="167" fontId="14" fillId="0" borderId="36" xfId="2" applyNumberFormat="1" applyFont="1" applyFill="1" applyBorder="1" applyAlignment="1">
      <alignment horizontal="center"/>
    </xf>
    <xf numFmtId="0" fontId="14" fillId="0" borderId="36" xfId="2" quotePrefix="1" applyNumberFormat="1" applyFont="1" applyFill="1" applyBorder="1" applyAlignment="1">
      <alignment vertical="top"/>
    </xf>
    <xf numFmtId="166" fontId="14" fillId="0" borderId="36" xfId="2" applyNumberFormat="1" applyFont="1" applyFill="1" applyBorder="1" applyAlignment="1">
      <alignment horizontal="center" vertical="top"/>
    </xf>
    <xf numFmtId="20" fontId="14" fillId="0" borderId="36" xfId="2" applyNumberFormat="1" applyFont="1" applyFill="1" applyBorder="1" applyAlignment="1">
      <alignment horizontal="center" vertical="top"/>
    </xf>
    <xf numFmtId="0" fontId="15" fillId="0" borderId="37" xfId="3" applyFont="1" applyBorder="1" applyAlignment="1">
      <alignment horizontal="center" vertical="center" wrapText="1"/>
    </xf>
    <xf numFmtId="0" fontId="15" fillId="0" borderId="29" xfId="3" applyFont="1" applyBorder="1" applyAlignment="1">
      <alignment horizontal="center" vertical="center"/>
    </xf>
    <xf numFmtId="0" fontId="15" fillId="0" borderId="31" xfId="3" applyFont="1" applyBorder="1" applyAlignment="1">
      <alignment horizontal="center" vertical="center"/>
    </xf>
    <xf numFmtId="0" fontId="15" fillId="0" borderId="34" xfId="3" applyFont="1" applyBorder="1" applyAlignment="1">
      <alignment horizontal="center" vertical="center"/>
    </xf>
    <xf numFmtId="166" fontId="16" fillId="0" borderId="29" xfId="2" applyNumberFormat="1" applyFont="1" applyFill="1" applyBorder="1" applyAlignment="1">
      <alignment horizontal="center" vertical="center"/>
    </xf>
    <xf numFmtId="166" fontId="16" fillId="0" borderId="31" xfId="2" applyNumberFormat="1" applyFont="1" applyFill="1" applyBorder="1" applyAlignment="1">
      <alignment horizontal="center" vertical="center"/>
    </xf>
    <xf numFmtId="166" fontId="16" fillId="0" borderId="34" xfId="2" applyNumberFormat="1" applyFont="1" applyFill="1" applyBorder="1" applyAlignment="1">
      <alignment horizontal="center" vertical="center"/>
    </xf>
    <xf numFmtId="166" fontId="16" fillId="0" borderId="0" xfId="2" applyNumberFormat="1" applyFont="1" applyFill="1" applyBorder="1" applyAlignment="1">
      <alignment vertical="center"/>
    </xf>
    <xf numFmtId="22" fontId="17" fillId="0" borderId="24" xfId="3" applyNumberFormat="1" applyFont="1" applyFill="1" applyBorder="1" applyAlignment="1">
      <alignment horizontal="left"/>
    </xf>
    <xf numFmtId="22" fontId="17" fillId="0" borderId="25" xfId="3" applyNumberFormat="1" applyFont="1" applyFill="1" applyBorder="1" applyAlignment="1">
      <alignment horizontal="left"/>
    </xf>
    <xf numFmtId="1" fontId="17" fillId="0" borderId="25" xfId="3" applyNumberFormat="1" applyFont="1" applyFill="1" applyBorder="1" applyAlignment="1">
      <alignment horizontal="center"/>
    </xf>
    <xf numFmtId="0" fontId="17" fillId="0" borderId="25" xfId="3" applyFont="1" applyFill="1" applyBorder="1" applyAlignment="1">
      <alignment horizontal="center"/>
    </xf>
    <xf numFmtId="22" fontId="17" fillId="3" borderId="24" xfId="3" applyNumberFormat="1" applyFont="1" applyFill="1" applyBorder="1" applyAlignment="1">
      <alignment horizontal="left"/>
    </xf>
    <xf numFmtId="22" fontId="17" fillId="3" borderId="25" xfId="3" applyNumberFormat="1" applyFont="1" applyFill="1" applyBorder="1" applyAlignment="1">
      <alignment horizontal="left"/>
    </xf>
    <xf numFmtId="1" fontId="17" fillId="3" borderId="25" xfId="3" applyNumberFormat="1" applyFont="1" applyFill="1" applyBorder="1" applyAlignment="1">
      <alignment horizontal="center"/>
    </xf>
    <xf numFmtId="0" fontId="17" fillId="3" borderId="25" xfId="3" applyFont="1" applyFill="1" applyBorder="1" applyAlignment="1">
      <alignment horizontal="center"/>
    </xf>
    <xf numFmtId="1" fontId="1" fillId="0" borderId="0" xfId="3" applyNumberFormat="1" applyFont="1"/>
    <xf numFmtId="22" fontId="1" fillId="3" borderId="24" xfId="3" applyNumberFormat="1" applyFont="1" applyFill="1" applyBorder="1" applyAlignment="1">
      <alignment horizontal="left"/>
    </xf>
    <xf numFmtId="22" fontId="1" fillId="3" borderId="25" xfId="3" applyNumberFormat="1" applyFont="1" applyFill="1" applyBorder="1" applyAlignment="1">
      <alignment horizontal="left"/>
    </xf>
    <xf numFmtId="1" fontId="1" fillId="3" borderId="25" xfId="3" applyNumberFormat="1" applyFont="1" applyFill="1" applyBorder="1" applyAlignment="1">
      <alignment horizontal="center"/>
    </xf>
    <xf numFmtId="0" fontId="1" fillId="3" borderId="25" xfId="3" applyFont="1" applyFill="1" applyBorder="1" applyAlignment="1">
      <alignment horizontal="center"/>
    </xf>
    <xf numFmtId="22" fontId="1" fillId="0" borderId="38" xfId="3" applyNumberFormat="1" applyFont="1" applyFill="1" applyBorder="1" applyAlignment="1">
      <alignment horizontal="left"/>
    </xf>
    <xf numFmtId="22" fontId="1" fillId="0" borderId="39" xfId="3" applyNumberFormat="1" applyFont="1" applyFill="1" applyBorder="1" applyAlignment="1">
      <alignment horizontal="left"/>
    </xf>
    <xf numFmtId="1" fontId="1" fillId="0" borderId="39" xfId="3" applyNumberFormat="1" applyFont="1" applyFill="1" applyBorder="1" applyAlignment="1">
      <alignment horizontal="center"/>
    </xf>
    <xf numFmtId="0" fontId="1" fillId="0" borderId="39" xfId="3" applyFont="1" applyFill="1" applyBorder="1" applyAlignment="1">
      <alignment horizontal="center"/>
    </xf>
    <xf numFmtId="0" fontId="1" fillId="0" borderId="40" xfId="3" applyFont="1" applyFill="1" applyBorder="1" applyAlignment="1">
      <alignment horizontal="center"/>
    </xf>
    <xf numFmtId="0" fontId="1" fillId="0" borderId="0" xfId="3" applyFont="1" applyFill="1" applyBorder="1"/>
    <xf numFmtId="0" fontId="1" fillId="0" borderId="0" xfId="3" applyFont="1" applyFill="1" applyBorder="1" applyAlignment="1">
      <alignment horizontal="center"/>
    </xf>
    <xf numFmtId="0" fontId="18" fillId="0" borderId="0" xfId="0" applyFont="1"/>
    <xf numFmtId="0" fontId="2" fillId="0" borderId="22" xfId="0" applyFont="1" applyBorder="1" applyAlignment="1">
      <alignment horizontal="center"/>
    </xf>
    <xf numFmtId="22" fontId="19" fillId="0" borderId="27" xfId="0" applyNumberFormat="1" applyFont="1" applyFill="1" applyBorder="1"/>
    <xf numFmtId="168" fontId="18" fillId="0" borderId="27" xfId="0" applyNumberFormat="1" applyFont="1" applyFill="1" applyBorder="1" applyAlignment="1">
      <alignment horizontal="center"/>
    </xf>
    <xf numFmtId="168" fontId="18" fillId="0" borderId="28" xfId="0" applyNumberFormat="1" applyFont="1" applyFill="1" applyBorder="1" applyAlignment="1">
      <alignment horizontal="center"/>
    </xf>
    <xf numFmtId="168" fontId="18" fillId="0" borderId="41" xfId="0" applyNumberFormat="1" applyFont="1" applyFill="1" applyBorder="1" applyAlignment="1">
      <alignment horizontal="center"/>
    </xf>
    <xf numFmtId="22" fontId="19" fillId="0" borderId="30" xfId="0" applyNumberFormat="1" applyFont="1" applyFill="1" applyBorder="1"/>
    <xf numFmtId="168" fontId="18" fillId="0" borderId="30" xfId="0" applyNumberFormat="1" applyFont="1" applyFill="1" applyBorder="1" applyAlignment="1">
      <alignment horizontal="center"/>
    </xf>
    <xf numFmtId="168" fontId="18" fillId="0" borderId="25" xfId="0" applyNumberFormat="1" applyFont="1" applyFill="1" applyBorder="1" applyAlignment="1">
      <alignment horizontal="center"/>
    </xf>
    <xf numFmtId="168" fontId="18" fillId="0" borderId="42" xfId="0" applyNumberFormat="1" applyFont="1" applyFill="1" applyBorder="1" applyAlignment="1">
      <alignment horizontal="center"/>
    </xf>
    <xf numFmtId="168" fontId="18" fillId="3" borderId="30" xfId="0" applyNumberFormat="1" applyFont="1" applyFill="1" applyBorder="1" applyAlignment="1">
      <alignment horizontal="center"/>
    </xf>
    <xf numFmtId="168" fontId="18" fillId="3" borderId="25" xfId="0" applyNumberFormat="1" applyFont="1" applyFill="1" applyBorder="1" applyAlignment="1">
      <alignment horizontal="center"/>
    </xf>
    <xf numFmtId="168" fontId="18" fillId="3" borderId="42" xfId="0" applyNumberFormat="1" applyFont="1" applyFill="1" applyBorder="1" applyAlignment="1">
      <alignment horizontal="center"/>
    </xf>
    <xf numFmtId="22" fontId="19" fillId="0" borderId="32" xfId="0" applyNumberFormat="1" applyFont="1" applyFill="1" applyBorder="1"/>
    <xf numFmtId="168" fontId="18" fillId="0" borderId="32" xfId="0" applyNumberFormat="1" applyFont="1" applyFill="1" applyBorder="1" applyAlignment="1">
      <alignment horizontal="center"/>
    </xf>
    <xf numFmtId="168" fontId="18" fillId="0" borderId="33" xfId="0" applyNumberFormat="1" applyFont="1" applyFill="1" applyBorder="1" applyAlignment="1">
      <alignment horizontal="center"/>
    </xf>
    <xf numFmtId="168" fontId="18" fillId="0" borderId="43" xfId="0" applyNumberFormat="1" applyFont="1" applyFill="1" applyBorder="1" applyAlignment="1">
      <alignment horizontal="center"/>
    </xf>
    <xf numFmtId="22" fontId="20" fillId="0" borderId="44" xfId="0" applyNumberFormat="1" applyFont="1" applyBorder="1"/>
    <xf numFmtId="168" fontId="18" fillId="0" borderId="45" xfId="0" applyNumberFormat="1" applyFont="1" applyFill="1" applyBorder="1" applyAlignment="1">
      <alignment horizontal="center"/>
    </xf>
    <xf numFmtId="168" fontId="18" fillId="0" borderId="46" xfId="0" applyNumberFormat="1" applyFont="1" applyFill="1" applyBorder="1" applyAlignment="1">
      <alignment horizontal="center"/>
    </xf>
    <xf numFmtId="168" fontId="18" fillId="0" borderId="34" xfId="0" applyNumberFormat="1" applyFont="1" applyFill="1" applyBorder="1" applyAlignment="1">
      <alignment horizontal="center"/>
    </xf>
    <xf numFmtId="3" fontId="18" fillId="0" borderId="4" xfId="0" applyNumberFormat="1" applyFont="1" applyBorder="1" applyAlignment="1">
      <alignment horizontal="center"/>
    </xf>
    <xf numFmtId="169" fontId="21" fillId="0" borderId="4" xfId="0" applyNumberFormat="1" applyFont="1" applyBorder="1" applyAlignment="1">
      <alignment horizontal="center"/>
    </xf>
    <xf numFmtId="168" fontId="22" fillId="0" borderId="4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4" xfId="0" applyFont="1" applyBorder="1" applyAlignment="1">
      <alignment horizontal="center"/>
    </xf>
    <xf numFmtId="22" fontId="20" fillId="0" borderId="4" xfId="0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22" fontId="23" fillId="0" borderId="27" xfId="0" applyNumberFormat="1" applyFont="1" applyFill="1" applyBorder="1"/>
    <xf numFmtId="22" fontId="18" fillId="0" borderId="30" xfId="0" applyNumberFormat="1" applyFont="1" applyFill="1" applyBorder="1"/>
    <xf numFmtId="168" fontId="24" fillId="0" borderId="30" xfId="0" applyNumberFormat="1" applyFont="1" applyFill="1" applyBorder="1" applyAlignment="1">
      <alignment horizontal="center"/>
    </xf>
    <xf numFmtId="168" fontId="24" fillId="0" borderId="25" xfId="0" applyNumberFormat="1" applyFont="1" applyFill="1" applyBorder="1" applyAlignment="1">
      <alignment horizontal="center"/>
    </xf>
    <xf numFmtId="168" fontId="24" fillId="0" borderId="42" xfId="0" applyNumberFormat="1" applyFont="1" applyFill="1" applyBorder="1" applyAlignment="1">
      <alignment horizontal="center"/>
    </xf>
    <xf numFmtId="22" fontId="18" fillId="0" borderId="32" xfId="0" applyNumberFormat="1" applyFont="1" applyFill="1" applyBorder="1"/>
  </cellXfs>
  <cellStyles count="23">
    <cellStyle name="Normal" xfId="0" builtinId="0"/>
    <cellStyle name="Normal 10" xfId="4"/>
    <cellStyle name="Normal 11" xfId="5"/>
    <cellStyle name="Normal 2" xfId="2"/>
    <cellStyle name="Normal 3" xfId="6"/>
    <cellStyle name="Normal 3 2" xfId="7"/>
    <cellStyle name="Normal 4" xfId="8"/>
    <cellStyle name="Normal 4 2" xfId="9"/>
    <cellStyle name="Normal 4 2 2" xfId="10"/>
    <cellStyle name="Normal 4 2 2 2" xfId="11"/>
    <cellStyle name="Normal 4 2 2 2 2" xfId="12"/>
    <cellStyle name="Normal 4 2 2 2 2 2" xfId="3"/>
    <cellStyle name="Normal 5" xfId="13"/>
    <cellStyle name="Normal 5 2" xfId="14"/>
    <cellStyle name="Normal 5 2 2" xfId="15"/>
    <cellStyle name="Normal 5 2 2 2" xfId="16"/>
    <cellStyle name="Normal 5 2 2 2 2" xfId="17"/>
    <cellStyle name="Normal 5 2 2 2 2 2" xfId="18"/>
    <cellStyle name="Normal 6" xfId="19"/>
    <cellStyle name="Normal 7" xfId="20"/>
    <cellStyle name="Normal 8" xfId="21"/>
    <cellStyle name="Normal 9" xfId="22"/>
    <cellStyle name="Normal_Libro4" xfId="1"/>
  </cellStyles>
  <dxfs count="68"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600">
                <a:latin typeface="+mj-lt"/>
              </a:rPr>
              <a:t>Temperaturas</a:t>
            </a:r>
            <a:r>
              <a:rPr lang="es-ES_tradnl" sz="1600" baseline="0">
                <a:latin typeface="+mj-lt"/>
              </a:rPr>
              <a:t> Incinerador</a:t>
            </a:r>
            <a:endParaRPr lang="es-ES_tradnl" sz="1600">
              <a:latin typeface="+mj-lt"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9943297904088514E-2"/>
          <c:y val="0.11202665843240184"/>
          <c:w val="0.90590708448520185"/>
          <c:h val="0.75477219932839745"/>
        </c:manualLayout>
      </c:layout>
      <c:scatterChart>
        <c:scatterStyle val="lineMarker"/>
        <c:varyColors val="0"/>
        <c:ser>
          <c:idx val="3"/>
          <c:order val="0"/>
          <c:tx>
            <c:strRef>
              <c:f>'Tº Incinerador'!$D$2:$D$3</c:f>
              <c:strCache>
                <c:ptCount val="1"/>
                <c:pt idx="0">
                  <c:v>NORMA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multiLvlStrRef>
              <c:f>'Tº Incinerador'!$A$4:$B$707</c:f>
              <c:multiLvlStrCache>
                <c:ptCount val="704"/>
                <c:lvl>
                  <c:pt idx="0">
                    <c:v>04/08/2014 13:33</c:v>
                  </c:pt>
                  <c:pt idx="1">
                    <c:v>04/08/2014 13:34</c:v>
                  </c:pt>
                  <c:pt idx="2">
                    <c:v>04/08/2014 13:35</c:v>
                  </c:pt>
                  <c:pt idx="3">
                    <c:v>04/08/2014 13:36</c:v>
                  </c:pt>
                  <c:pt idx="4">
                    <c:v>04/08/2014 13:37</c:v>
                  </c:pt>
                  <c:pt idx="5">
                    <c:v>04/08/2014 13:38</c:v>
                  </c:pt>
                  <c:pt idx="6">
                    <c:v>04/08/2014 13:39</c:v>
                  </c:pt>
                  <c:pt idx="7">
                    <c:v>04/08/2014 13:40</c:v>
                  </c:pt>
                  <c:pt idx="8">
                    <c:v>04/08/2014 13:41</c:v>
                  </c:pt>
                  <c:pt idx="9">
                    <c:v>04/08/2014 13:42</c:v>
                  </c:pt>
                  <c:pt idx="10">
                    <c:v>04/08/2014 13:43</c:v>
                  </c:pt>
                  <c:pt idx="11">
                    <c:v>04/08/2014 13:44</c:v>
                  </c:pt>
                  <c:pt idx="12">
                    <c:v>04/08/2014 13:45</c:v>
                  </c:pt>
                  <c:pt idx="13">
                    <c:v>04/08/2014 13:46</c:v>
                  </c:pt>
                  <c:pt idx="14">
                    <c:v>04/08/2014 13:47</c:v>
                  </c:pt>
                  <c:pt idx="15">
                    <c:v>04/08/2014 13:48</c:v>
                  </c:pt>
                  <c:pt idx="16">
                    <c:v>04/08/2014 13:49</c:v>
                  </c:pt>
                  <c:pt idx="17">
                    <c:v>04/08/2014 13:50</c:v>
                  </c:pt>
                  <c:pt idx="18">
                    <c:v>04/08/2014 13:51</c:v>
                  </c:pt>
                  <c:pt idx="19">
                    <c:v>04/08/2014 13:52</c:v>
                  </c:pt>
                  <c:pt idx="20">
                    <c:v>04/08/2014 13:53</c:v>
                  </c:pt>
                  <c:pt idx="21">
                    <c:v>04/08/2014 13:54</c:v>
                  </c:pt>
                  <c:pt idx="22">
                    <c:v>04/08/2014 13:55</c:v>
                  </c:pt>
                  <c:pt idx="23">
                    <c:v>04/08/2014 13:56</c:v>
                  </c:pt>
                  <c:pt idx="24">
                    <c:v>04/08/2014 13:57</c:v>
                  </c:pt>
                  <c:pt idx="25">
                    <c:v>04/08/2014 13:58</c:v>
                  </c:pt>
                  <c:pt idx="26">
                    <c:v>04/08/2014 13:59</c:v>
                  </c:pt>
                  <c:pt idx="27">
                    <c:v>04/08/2014 14:00</c:v>
                  </c:pt>
                  <c:pt idx="28">
                    <c:v>04/08/2014 14:01</c:v>
                  </c:pt>
                  <c:pt idx="29">
                    <c:v>04/08/2014 14:02</c:v>
                  </c:pt>
                  <c:pt idx="30">
                    <c:v>04/08/2014 14:03</c:v>
                  </c:pt>
                  <c:pt idx="31">
                    <c:v>04/08/2014 14:04</c:v>
                  </c:pt>
                  <c:pt idx="32">
                    <c:v>04/08/2014 14:05</c:v>
                  </c:pt>
                  <c:pt idx="33">
                    <c:v>04/08/2014 14:06</c:v>
                  </c:pt>
                  <c:pt idx="34">
                    <c:v>04/08/2014 14:07</c:v>
                  </c:pt>
                  <c:pt idx="35">
                    <c:v>04/08/2014 14:08</c:v>
                  </c:pt>
                  <c:pt idx="36">
                    <c:v>04/08/2014 14:09</c:v>
                  </c:pt>
                  <c:pt idx="37">
                    <c:v>04/08/2014 14:10</c:v>
                  </c:pt>
                  <c:pt idx="38">
                    <c:v>04/08/2014 14:11</c:v>
                  </c:pt>
                  <c:pt idx="39">
                    <c:v>04/08/2014 14:12</c:v>
                  </c:pt>
                  <c:pt idx="40">
                    <c:v>04/08/2014 14:13</c:v>
                  </c:pt>
                  <c:pt idx="41">
                    <c:v>04/08/2014 14:14</c:v>
                  </c:pt>
                  <c:pt idx="42">
                    <c:v>04/08/2014 14:15</c:v>
                  </c:pt>
                  <c:pt idx="43">
                    <c:v>04/08/2014 14:16</c:v>
                  </c:pt>
                  <c:pt idx="44">
                    <c:v>04/08/2014 14:17</c:v>
                  </c:pt>
                  <c:pt idx="45">
                    <c:v>04/08/2014 14:18</c:v>
                  </c:pt>
                  <c:pt idx="46">
                    <c:v>04/08/2014 14:19</c:v>
                  </c:pt>
                  <c:pt idx="47">
                    <c:v>04/08/2014 14:20</c:v>
                  </c:pt>
                  <c:pt idx="48">
                    <c:v>04/08/2014 14:21</c:v>
                  </c:pt>
                  <c:pt idx="49">
                    <c:v>04/08/2014 14:22</c:v>
                  </c:pt>
                  <c:pt idx="50">
                    <c:v>04/08/2014 14:23</c:v>
                  </c:pt>
                  <c:pt idx="51">
                    <c:v>04/08/2014 14:24</c:v>
                  </c:pt>
                  <c:pt idx="52">
                    <c:v>04/08/2014 14:25</c:v>
                  </c:pt>
                  <c:pt idx="53">
                    <c:v>04/08/2014 14:26</c:v>
                  </c:pt>
                  <c:pt idx="54">
                    <c:v>04/08/2014 14:27</c:v>
                  </c:pt>
                  <c:pt idx="55">
                    <c:v>04/08/2014 14:28</c:v>
                  </c:pt>
                  <c:pt idx="56">
                    <c:v>04/08/2014 14:29</c:v>
                  </c:pt>
                  <c:pt idx="57">
                    <c:v>04/08/2014 14:30</c:v>
                  </c:pt>
                  <c:pt idx="58">
                    <c:v>04/08/2014 14:31</c:v>
                  </c:pt>
                  <c:pt idx="59">
                    <c:v>04/08/2014 14:32</c:v>
                  </c:pt>
                  <c:pt idx="60">
                    <c:v>04/08/2014 14:33</c:v>
                  </c:pt>
                  <c:pt idx="61">
                    <c:v>04/08/2014 14:34</c:v>
                  </c:pt>
                  <c:pt idx="62">
                    <c:v>04/08/2014 14:35</c:v>
                  </c:pt>
                  <c:pt idx="63">
                    <c:v>04/08/2014 14:36</c:v>
                  </c:pt>
                  <c:pt idx="64">
                    <c:v>04/08/2014 14:37</c:v>
                  </c:pt>
                  <c:pt idx="65">
                    <c:v>04/08/2014 14:38</c:v>
                  </c:pt>
                  <c:pt idx="66">
                    <c:v>04/08/2014 14:39</c:v>
                  </c:pt>
                  <c:pt idx="67">
                    <c:v>04/08/2014 14:40</c:v>
                  </c:pt>
                  <c:pt idx="68">
                    <c:v>04/08/2014 14:41</c:v>
                  </c:pt>
                  <c:pt idx="69">
                    <c:v>04/08/2014 14:42</c:v>
                  </c:pt>
                  <c:pt idx="70">
                    <c:v>04/08/2014 14:43</c:v>
                  </c:pt>
                  <c:pt idx="71">
                    <c:v>04/08/2014 14:44</c:v>
                  </c:pt>
                  <c:pt idx="72">
                    <c:v>04/08/2014 14:45</c:v>
                  </c:pt>
                  <c:pt idx="73">
                    <c:v>04/08/2014 14:46</c:v>
                  </c:pt>
                  <c:pt idx="74">
                    <c:v>04/08/2014 14:47</c:v>
                  </c:pt>
                  <c:pt idx="75">
                    <c:v>04/08/2014 14:48</c:v>
                  </c:pt>
                  <c:pt idx="76">
                    <c:v>04/08/2014 14:49</c:v>
                  </c:pt>
                  <c:pt idx="77">
                    <c:v>04/08/2014 14:50</c:v>
                  </c:pt>
                  <c:pt idx="78">
                    <c:v>04/08/2014 14:51</c:v>
                  </c:pt>
                  <c:pt idx="79">
                    <c:v>04/08/2014 14:52</c:v>
                  </c:pt>
                  <c:pt idx="80">
                    <c:v>04/08/2014 14:53</c:v>
                  </c:pt>
                  <c:pt idx="81">
                    <c:v>04/08/2014 14:54</c:v>
                  </c:pt>
                  <c:pt idx="82">
                    <c:v>04/08/2014 14:55</c:v>
                  </c:pt>
                  <c:pt idx="83">
                    <c:v>04/08/2014 14:56</c:v>
                  </c:pt>
                  <c:pt idx="84">
                    <c:v>04/08/2014 14:57</c:v>
                  </c:pt>
                  <c:pt idx="85">
                    <c:v>04/08/2014 14:58</c:v>
                  </c:pt>
                  <c:pt idx="86">
                    <c:v>04/08/2014 14:59</c:v>
                  </c:pt>
                  <c:pt idx="87">
                    <c:v>04/08/2014 15:00</c:v>
                  </c:pt>
                  <c:pt idx="88">
                    <c:v>04/08/2014 15:01</c:v>
                  </c:pt>
                  <c:pt idx="89">
                    <c:v>04/08/2014 15:02</c:v>
                  </c:pt>
                  <c:pt idx="90">
                    <c:v>04/08/2014 15:03</c:v>
                  </c:pt>
                  <c:pt idx="91">
                    <c:v>04/08/2014 15:04</c:v>
                  </c:pt>
                  <c:pt idx="92">
                    <c:v>04/08/2014 15:05</c:v>
                  </c:pt>
                  <c:pt idx="93">
                    <c:v>04/08/2014 15:06</c:v>
                  </c:pt>
                  <c:pt idx="94">
                    <c:v>04/08/2014 15:07</c:v>
                  </c:pt>
                  <c:pt idx="95">
                    <c:v>04/08/2014 15:08</c:v>
                  </c:pt>
                  <c:pt idx="96">
                    <c:v>04/08/2014 15:09</c:v>
                  </c:pt>
                  <c:pt idx="97">
                    <c:v>04/08/2014 15:10</c:v>
                  </c:pt>
                  <c:pt idx="98">
                    <c:v>04/08/2014 15:11</c:v>
                  </c:pt>
                  <c:pt idx="99">
                    <c:v>04/08/2014 15:12</c:v>
                  </c:pt>
                  <c:pt idx="100">
                    <c:v>04/08/2014 15:13</c:v>
                  </c:pt>
                  <c:pt idx="101">
                    <c:v>04/08/2014 15:14</c:v>
                  </c:pt>
                  <c:pt idx="102">
                    <c:v>04/08/2014 15:15</c:v>
                  </c:pt>
                  <c:pt idx="103">
                    <c:v>04/08/2014 15:16</c:v>
                  </c:pt>
                  <c:pt idx="104">
                    <c:v>04/08/2014 15:17</c:v>
                  </c:pt>
                  <c:pt idx="105">
                    <c:v>04/08/2014 15:18</c:v>
                  </c:pt>
                  <c:pt idx="106">
                    <c:v>04/08/2014 15:19</c:v>
                  </c:pt>
                  <c:pt idx="107">
                    <c:v>04/08/2014 15:20</c:v>
                  </c:pt>
                  <c:pt idx="108">
                    <c:v>04/08/2014 15:21</c:v>
                  </c:pt>
                  <c:pt idx="109">
                    <c:v>04/08/2014 15:22</c:v>
                  </c:pt>
                  <c:pt idx="110">
                    <c:v>04/08/2014 15:23</c:v>
                  </c:pt>
                  <c:pt idx="111">
                    <c:v>04/08/2014 15:24</c:v>
                  </c:pt>
                  <c:pt idx="112">
                    <c:v>04/08/2014 15:25</c:v>
                  </c:pt>
                  <c:pt idx="113">
                    <c:v>04/08/2014 15:26</c:v>
                  </c:pt>
                  <c:pt idx="114">
                    <c:v>04/08/2014 15:27</c:v>
                  </c:pt>
                  <c:pt idx="115">
                    <c:v>04/08/2014 15:28</c:v>
                  </c:pt>
                  <c:pt idx="116">
                    <c:v>04/08/2014 15:29</c:v>
                  </c:pt>
                  <c:pt idx="117">
                    <c:v>04/08/2014 15:30</c:v>
                  </c:pt>
                  <c:pt idx="118">
                    <c:v>04/08/2014 15:31</c:v>
                  </c:pt>
                  <c:pt idx="119">
                    <c:v>04/08/2014 15:32</c:v>
                  </c:pt>
                  <c:pt idx="120">
                    <c:v>04/08/2014 15:33</c:v>
                  </c:pt>
                  <c:pt idx="121">
                    <c:v>04/08/2014 15:34</c:v>
                  </c:pt>
                  <c:pt idx="122">
                    <c:v>04/08/2014 15:35</c:v>
                  </c:pt>
                  <c:pt idx="123">
                    <c:v>04/08/2014 15:36</c:v>
                  </c:pt>
                  <c:pt idx="124">
                    <c:v>04/08/2014 15:37</c:v>
                  </c:pt>
                  <c:pt idx="125">
                    <c:v>04/08/2014 15:38</c:v>
                  </c:pt>
                  <c:pt idx="126">
                    <c:v>04/08/2014 15:39</c:v>
                  </c:pt>
                  <c:pt idx="127">
                    <c:v>04/08/2014 15:40</c:v>
                  </c:pt>
                  <c:pt idx="128">
                    <c:v>04/08/2014 15:41</c:v>
                  </c:pt>
                  <c:pt idx="129">
                    <c:v>04/08/2014 15:42</c:v>
                  </c:pt>
                  <c:pt idx="130">
                    <c:v>04/08/2014 15:43</c:v>
                  </c:pt>
                  <c:pt idx="131">
                    <c:v>04/08/2014 15:44</c:v>
                  </c:pt>
                  <c:pt idx="132">
                    <c:v>04/08/2014 15:45</c:v>
                  </c:pt>
                  <c:pt idx="133">
                    <c:v>04/08/2014 15:46</c:v>
                  </c:pt>
                  <c:pt idx="134">
                    <c:v>04/08/2014 15:47</c:v>
                  </c:pt>
                  <c:pt idx="135">
                    <c:v>04/08/2014 15:48</c:v>
                  </c:pt>
                  <c:pt idx="136">
                    <c:v>04/08/2014 15:49</c:v>
                  </c:pt>
                  <c:pt idx="137">
                    <c:v>04/08/2014 15:50</c:v>
                  </c:pt>
                  <c:pt idx="138">
                    <c:v>04/08/2014 15:51</c:v>
                  </c:pt>
                  <c:pt idx="139">
                    <c:v>04/08/2014 15:52</c:v>
                  </c:pt>
                  <c:pt idx="140">
                    <c:v>04/08/2014 15:53</c:v>
                  </c:pt>
                  <c:pt idx="141">
                    <c:v>04/08/2014 15:54</c:v>
                  </c:pt>
                  <c:pt idx="142">
                    <c:v>04/08/2014 15:55</c:v>
                  </c:pt>
                  <c:pt idx="143">
                    <c:v>04/08/2014 15:56</c:v>
                  </c:pt>
                  <c:pt idx="144">
                    <c:v>04/08/2014 15:57</c:v>
                  </c:pt>
                  <c:pt idx="145">
                    <c:v>04/08/2014 15:58</c:v>
                  </c:pt>
                  <c:pt idx="146">
                    <c:v>04/08/2014 15:59</c:v>
                  </c:pt>
                  <c:pt idx="147">
                    <c:v>04/08/2014 16:00</c:v>
                  </c:pt>
                  <c:pt idx="148">
                    <c:v>04/08/2014 16:01</c:v>
                  </c:pt>
                  <c:pt idx="149">
                    <c:v>04/08/2014 16:02</c:v>
                  </c:pt>
                  <c:pt idx="150">
                    <c:v>04/08/2014 16:03</c:v>
                  </c:pt>
                  <c:pt idx="151">
                    <c:v>04/08/2014 16:04</c:v>
                  </c:pt>
                  <c:pt idx="152">
                    <c:v>04/08/2014 16:05</c:v>
                  </c:pt>
                  <c:pt idx="153">
                    <c:v>04/08/2014 16:06</c:v>
                  </c:pt>
                  <c:pt idx="154">
                    <c:v>04/08/2014 16:07</c:v>
                  </c:pt>
                  <c:pt idx="155">
                    <c:v>04/08/2014 16:08</c:v>
                  </c:pt>
                  <c:pt idx="156">
                    <c:v>04/08/2014 16:09</c:v>
                  </c:pt>
                  <c:pt idx="157">
                    <c:v>04/08/2014 16:10</c:v>
                  </c:pt>
                  <c:pt idx="158">
                    <c:v>04/08/2014 16:11</c:v>
                  </c:pt>
                  <c:pt idx="159">
                    <c:v>04/08/2014 16:12</c:v>
                  </c:pt>
                  <c:pt idx="160">
                    <c:v>04/08/2014 16:13</c:v>
                  </c:pt>
                  <c:pt idx="161">
                    <c:v>04/08/2014 16:14</c:v>
                  </c:pt>
                  <c:pt idx="162">
                    <c:v>04/08/2014 16:15</c:v>
                  </c:pt>
                  <c:pt idx="163">
                    <c:v>04/08/2014 16:16</c:v>
                  </c:pt>
                  <c:pt idx="164">
                    <c:v>04/08/2014 16:17</c:v>
                  </c:pt>
                  <c:pt idx="165">
                    <c:v>04/08/2014 16:18</c:v>
                  </c:pt>
                  <c:pt idx="166">
                    <c:v>04/08/2014 16:19</c:v>
                  </c:pt>
                  <c:pt idx="167">
                    <c:v>04/08/2014 16:20</c:v>
                  </c:pt>
                  <c:pt idx="168">
                    <c:v>04/08/2014 16:21</c:v>
                  </c:pt>
                  <c:pt idx="169">
                    <c:v>04/08/2014 16:22</c:v>
                  </c:pt>
                  <c:pt idx="170">
                    <c:v>04/08/2014 16:23</c:v>
                  </c:pt>
                  <c:pt idx="171">
                    <c:v>04/08/2014 16:24</c:v>
                  </c:pt>
                  <c:pt idx="172">
                    <c:v>04/08/2014 16:25</c:v>
                  </c:pt>
                  <c:pt idx="173">
                    <c:v>04/08/2014 16:26</c:v>
                  </c:pt>
                  <c:pt idx="174">
                    <c:v>04/08/2014 16:27</c:v>
                  </c:pt>
                  <c:pt idx="175">
                    <c:v>04/08/2014 16:28</c:v>
                  </c:pt>
                  <c:pt idx="176">
                    <c:v>04/08/2014 16:29</c:v>
                  </c:pt>
                  <c:pt idx="177">
                    <c:v>04/08/2014 16:30</c:v>
                  </c:pt>
                  <c:pt idx="178">
                    <c:v>04/08/2014 16:31</c:v>
                  </c:pt>
                  <c:pt idx="179">
                    <c:v>04/08/2014 16:32</c:v>
                  </c:pt>
                  <c:pt idx="180">
                    <c:v>04/08/2014 16:33</c:v>
                  </c:pt>
                  <c:pt idx="181">
                    <c:v>04/08/2014 16:34</c:v>
                  </c:pt>
                  <c:pt idx="182">
                    <c:v>04/08/2014 16:35</c:v>
                  </c:pt>
                  <c:pt idx="183">
                    <c:v>04/08/2014 16:36</c:v>
                  </c:pt>
                  <c:pt idx="184">
                    <c:v>04/08/2014 16:37</c:v>
                  </c:pt>
                  <c:pt idx="185">
                    <c:v>04/08/2014 16:38</c:v>
                  </c:pt>
                  <c:pt idx="186">
                    <c:v>04/08/2014 16:39</c:v>
                  </c:pt>
                  <c:pt idx="187">
                    <c:v>04/08/2014 16:40</c:v>
                  </c:pt>
                  <c:pt idx="188">
                    <c:v>04/08/2014 16:41</c:v>
                  </c:pt>
                  <c:pt idx="189">
                    <c:v>13/08/2014 13:31</c:v>
                  </c:pt>
                  <c:pt idx="190">
                    <c:v>13/08/2014 13:32</c:v>
                  </c:pt>
                  <c:pt idx="191">
                    <c:v>13/08/2014 13:33</c:v>
                  </c:pt>
                  <c:pt idx="192">
                    <c:v>13/08/2014 13:34</c:v>
                  </c:pt>
                  <c:pt idx="193">
                    <c:v>13/08/2014 13:35</c:v>
                  </c:pt>
                  <c:pt idx="194">
                    <c:v>13/08/2014 13:36</c:v>
                  </c:pt>
                  <c:pt idx="195">
                    <c:v>13/08/2014 13:37</c:v>
                  </c:pt>
                  <c:pt idx="196">
                    <c:v>13/08/2014 13:38</c:v>
                  </c:pt>
                  <c:pt idx="197">
                    <c:v>13/08/2014 13:39</c:v>
                  </c:pt>
                  <c:pt idx="198">
                    <c:v>13/08/2014 13:40</c:v>
                  </c:pt>
                  <c:pt idx="199">
                    <c:v>13/08/2014 13:41</c:v>
                  </c:pt>
                  <c:pt idx="200">
                    <c:v>13/08/2014 13:42</c:v>
                  </c:pt>
                  <c:pt idx="201">
                    <c:v>13/08/2014 13:43</c:v>
                  </c:pt>
                  <c:pt idx="202">
                    <c:v>13/08/2014 13:44</c:v>
                  </c:pt>
                  <c:pt idx="203">
                    <c:v>13/08/2014 13:45</c:v>
                  </c:pt>
                  <c:pt idx="204">
                    <c:v>13/08/2014 13:46</c:v>
                  </c:pt>
                  <c:pt idx="205">
                    <c:v>13/08/2014 13:47</c:v>
                  </c:pt>
                  <c:pt idx="206">
                    <c:v>13/08/2014 13:48</c:v>
                  </c:pt>
                  <c:pt idx="207">
                    <c:v>13/08/2014 13:49</c:v>
                  </c:pt>
                  <c:pt idx="208">
                    <c:v>13/08/2014 13:50</c:v>
                  </c:pt>
                  <c:pt idx="209">
                    <c:v>13/08/2014 13:51</c:v>
                  </c:pt>
                  <c:pt idx="210">
                    <c:v>13/08/2014 13:52</c:v>
                  </c:pt>
                  <c:pt idx="211">
                    <c:v>13/08/2014 13:53</c:v>
                  </c:pt>
                  <c:pt idx="212">
                    <c:v>13/08/2014 13:54</c:v>
                  </c:pt>
                  <c:pt idx="213">
                    <c:v>13/08/2014 13:55</c:v>
                  </c:pt>
                  <c:pt idx="214">
                    <c:v>13/08/2014 13:56</c:v>
                  </c:pt>
                  <c:pt idx="215">
                    <c:v>13/08/2014 13:57</c:v>
                  </c:pt>
                  <c:pt idx="216">
                    <c:v>13/08/2014 13:58</c:v>
                  </c:pt>
                  <c:pt idx="217">
                    <c:v>13/08/2014 13:59</c:v>
                  </c:pt>
                  <c:pt idx="218">
                    <c:v>13/08/2014 14:00</c:v>
                  </c:pt>
                  <c:pt idx="219">
                    <c:v>13/08/2014 14:01</c:v>
                  </c:pt>
                  <c:pt idx="220">
                    <c:v>13/08/2014 14:02</c:v>
                  </c:pt>
                  <c:pt idx="221">
                    <c:v>13/08/2014 14:03</c:v>
                  </c:pt>
                  <c:pt idx="222">
                    <c:v>13/08/2014 14:04</c:v>
                  </c:pt>
                  <c:pt idx="223">
                    <c:v>13/08/2014 14:05</c:v>
                  </c:pt>
                  <c:pt idx="224">
                    <c:v>13/08/2014 14:06</c:v>
                  </c:pt>
                  <c:pt idx="225">
                    <c:v>13/08/2014 14:07</c:v>
                  </c:pt>
                  <c:pt idx="226">
                    <c:v>13/08/2014 14:08</c:v>
                  </c:pt>
                  <c:pt idx="227">
                    <c:v>13/08/2014 14:09</c:v>
                  </c:pt>
                  <c:pt idx="228">
                    <c:v>13/08/2014 14:10</c:v>
                  </c:pt>
                  <c:pt idx="229">
                    <c:v>13/08/2014 14:11</c:v>
                  </c:pt>
                  <c:pt idx="230">
                    <c:v>13/08/2014 14:12</c:v>
                  </c:pt>
                  <c:pt idx="231">
                    <c:v>13/08/2014 14:13</c:v>
                  </c:pt>
                  <c:pt idx="232">
                    <c:v>13/08/2014 14:14</c:v>
                  </c:pt>
                  <c:pt idx="233">
                    <c:v>13/08/2014 14:15</c:v>
                  </c:pt>
                  <c:pt idx="234">
                    <c:v>13/08/2014 14:16</c:v>
                  </c:pt>
                  <c:pt idx="235">
                    <c:v>13/08/2014 14:17</c:v>
                  </c:pt>
                  <c:pt idx="236">
                    <c:v>13/08/2014 14:18</c:v>
                  </c:pt>
                  <c:pt idx="237">
                    <c:v>13/08/2014 14:19</c:v>
                  </c:pt>
                  <c:pt idx="238">
                    <c:v>13/08/2014 14:20</c:v>
                  </c:pt>
                  <c:pt idx="239">
                    <c:v>13/08/2014 14:21</c:v>
                  </c:pt>
                  <c:pt idx="240">
                    <c:v>13/08/2014 14:22</c:v>
                  </c:pt>
                  <c:pt idx="241">
                    <c:v>13/08/2014 14:23</c:v>
                  </c:pt>
                  <c:pt idx="242">
                    <c:v>13/08/2014 14:24</c:v>
                  </c:pt>
                  <c:pt idx="243">
                    <c:v>13/08/2014 14:25</c:v>
                  </c:pt>
                  <c:pt idx="244">
                    <c:v>13/08/2014 14:26</c:v>
                  </c:pt>
                  <c:pt idx="245">
                    <c:v>13/08/2014 14:27</c:v>
                  </c:pt>
                  <c:pt idx="246">
                    <c:v>13/08/2014 14:28</c:v>
                  </c:pt>
                  <c:pt idx="247">
                    <c:v>13/08/2014 14:29</c:v>
                  </c:pt>
                  <c:pt idx="248">
                    <c:v>13/08/2014 14:30</c:v>
                  </c:pt>
                  <c:pt idx="249">
                    <c:v>13/08/2014 14:31</c:v>
                  </c:pt>
                  <c:pt idx="250">
                    <c:v>13/08/2014 14:32</c:v>
                  </c:pt>
                  <c:pt idx="251">
                    <c:v>13/08/2014 14:33</c:v>
                  </c:pt>
                  <c:pt idx="252">
                    <c:v>13/08/2014 14:34</c:v>
                  </c:pt>
                  <c:pt idx="253">
                    <c:v>13/08/2014 14:35</c:v>
                  </c:pt>
                  <c:pt idx="254">
                    <c:v>13/08/2014 14:36</c:v>
                  </c:pt>
                  <c:pt idx="255">
                    <c:v>13/08/2014 14:37</c:v>
                  </c:pt>
                  <c:pt idx="256">
                    <c:v>13/08/2014 14:38</c:v>
                  </c:pt>
                  <c:pt idx="257">
                    <c:v>13/08/2014 14:39</c:v>
                  </c:pt>
                  <c:pt idx="258">
                    <c:v>13/08/2014 14:40</c:v>
                  </c:pt>
                  <c:pt idx="259">
                    <c:v>13/08/2014 14:41</c:v>
                  </c:pt>
                  <c:pt idx="260">
                    <c:v>13/08/2014 14:42</c:v>
                  </c:pt>
                  <c:pt idx="261">
                    <c:v>13/08/2014 14:43</c:v>
                  </c:pt>
                  <c:pt idx="262">
                    <c:v>13/08/2014 14:44</c:v>
                  </c:pt>
                  <c:pt idx="263">
                    <c:v>13/08/2014 14:45</c:v>
                  </c:pt>
                  <c:pt idx="264">
                    <c:v>13/08/2014 14:46</c:v>
                  </c:pt>
                  <c:pt idx="265">
                    <c:v>13/08/2014 14:47</c:v>
                  </c:pt>
                  <c:pt idx="266">
                    <c:v>13/08/2014 14:48</c:v>
                  </c:pt>
                  <c:pt idx="267">
                    <c:v>13/08/2014 14:49</c:v>
                  </c:pt>
                  <c:pt idx="268">
                    <c:v>13/08/2014 14:50</c:v>
                  </c:pt>
                  <c:pt idx="269">
                    <c:v>13/08/2014 14:51</c:v>
                  </c:pt>
                  <c:pt idx="270">
                    <c:v>13/08/2014 14:52</c:v>
                  </c:pt>
                  <c:pt idx="271">
                    <c:v>13/08/2014 14:53</c:v>
                  </c:pt>
                  <c:pt idx="272">
                    <c:v>13/08/2014 14:54</c:v>
                  </c:pt>
                  <c:pt idx="273">
                    <c:v>13/08/2014 14:55</c:v>
                  </c:pt>
                  <c:pt idx="274">
                    <c:v>13/08/2014 14:56</c:v>
                  </c:pt>
                  <c:pt idx="275">
                    <c:v>13/08/2014 14:57</c:v>
                  </c:pt>
                  <c:pt idx="276">
                    <c:v>13/08/2014 14:58</c:v>
                  </c:pt>
                  <c:pt idx="277">
                    <c:v>13/08/2014 14:59</c:v>
                  </c:pt>
                  <c:pt idx="278">
                    <c:v>13/08/2014 15:00</c:v>
                  </c:pt>
                  <c:pt idx="279">
                    <c:v>13/08/2014 15:01</c:v>
                  </c:pt>
                  <c:pt idx="280">
                    <c:v>13/08/2014 15:02</c:v>
                  </c:pt>
                  <c:pt idx="281">
                    <c:v>13/08/2014 15:03</c:v>
                  </c:pt>
                  <c:pt idx="282">
                    <c:v>13/08/2014 15:04</c:v>
                  </c:pt>
                  <c:pt idx="283">
                    <c:v>13/08/2014 15:05</c:v>
                  </c:pt>
                  <c:pt idx="284">
                    <c:v>13/08/2014 15:06</c:v>
                  </c:pt>
                  <c:pt idx="285">
                    <c:v>13/08/2014 15:07</c:v>
                  </c:pt>
                  <c:pt idx="286">
                    <c:v>13/08/2014 15:08</c:v>
                  </c:pt>
                  <c:pt idx="287">
                    <c:v>13/08/2014 15:09</c:v>
                  </c:pt>
                  <c:pt idx="288">
                    <c:v>13/08/2014 15:10</c:v>
                  </c:pt>
                  <c:pt idx="289">
                    <c:v>13/08/2014 15:11</c:v>
                  </c:pt>
                  <c:pt idx="290">
                    <c:v>13/08/2014 15:12</c:v>
                  </c:pt>
                  <c:pt idx="291">
                    <c:v>13/08/2014 15:13</c:v>
                  </c:pt>
                  <c:pt idx="292">
                    <c:v>13/08/2014 15:14</c:v>
                  </c:pt>
                  <c:pt idx="293">
                    <c:v>13/08/2014 15:15</c:v>
                  </c:pt>
                  <c:pt idx="294">
                    <c:v>13/08/2014 15:16</c:v>
                  </c:pt>
                  <c:pt idx="295">
                    <c:v>13/08/2014 15:17</c:v>
                  </c:pt>
                  <c:pt idx="296">
                    <c:v>13/08/2014 15:18</c:v>
                  </c:pt>
                  <c:pt idx="297">
                    <c:v>13/08/2014 15:19</c:v>
                  </c:pt>
                  <c:pt idx="298">
                    <c:v>13/08/2014 15:20</c:v>
                  </c:pt>
                  <c:pt idx="299">
                    <c:v>13/08/2014 15:21</c:v>
                  </c:pt>
                  <c:pt idx="300">
                    <c:v>13/08/2014 15:22</c:v>
                  </c:pt>
                  <c:pt idx="301">
                    <c:v>13/08/2014 15:23</c:v>
                  </c:pt>
                  <c:pt idx="302">
                    <c:v>13/08/2014 15:24</c:v>
                  </c:pt>
                  <c:pt idx="303">
                    <c:v>13/08/2014 15:25</c:v>
                  </c:pt>
                  <c:pt idx="304">
                    <c:v>13/08/2014 15:26</c:v>
                  </c:pt>
                  <c:pt idx="305">
                    <c:v>13/08/2014 15:27</c:v>
                  </c:pt>
                  <c:pt idx="306">
                    <c:v>13/08/2014 15:28</c:v>
                  </c:pt>
                  <c:pt idx="307">
                    <c:v>13/08/2014 15:29</c:v>
                  </c:pt>
                  <c:pt idx="308">
                    <c:v>13/08/2014 15:30</c:v>
                  </c:pt>
                  <c:pt idx="309">
                    <c:v>13/08/2014 15:31</c:v>
                  </c:pt>
                  <c:pt idx="310">
                    <c:v>13/08/2014 15:32</c:v>
                  </c:pt>
                  <c:pt idx="311">
                    <c:v>13/08/2014 15:33</c:v>
                  </c:pt>
                  <c:pt idx="312">
                    <c:v>13/08/2014 15:34</c:v>
                  </c:pt>
                  <c:pt idx="313">
                    <c:v>13/08/2014 15:35</c:v>
                  </c:pt>
                  <c:pt idx="314">
                    <c:v>13/08/2014 15:36</c:v>
                  </c:pt>
                  <c:pt idx="315">
                    <c:v>13/08/2014 15:37</c:v>
                  </c:pt>
                  <c:pt idx="316">
                    <c:v>13/08/2014 15:38</c:v>
                  </c:pt>
                  <c:pt idx="317">
                    <c:v>13/08/2014 15:39</c:v>
                  </c:pt>
                  <c:pt idx="318">
                    <c:v>13/08/2014 15:40</c:v>
                  </c:pt>
                  <c:pt idx="319">
                    <c:v>13/08/2014 15:41</c:v>
                  </c:pt>
                  <c:pt idx="320">
                    <c:v>13/08/2014 15:42</c:v>
                  </c:pt>
                  <c:pt idx="321">
                    <c:v>13/08/2014 15:43</c:v>
                  </c:pt>
                  <c:pt idx="322">
                    <c:v>13/08/2014 15:44</c:v>
                  </c:pt>
                  <c:pt idx="323">
                    <c:v>13/08/2014 15:45</c:v>
                  </c:pt>
                  <c:pt idx="324">
                    <c:v>13/08/2014 15:46</c:v>
                  </c:pt>
                  <c:pt idx="325">
                    <c:v>13/08/2014 15:47</c:v>
                  </c:pt>
                  <c:pt idx="326">
                    <c:v>13/08/2014 15:48</c:v>
                  </c:pt>
                  <c:pt idx="327">
                    <c:v>13/08/2014 15:49</c:v>
                  </c:pt>
                  <c:pt idx="328">
                    <c:v>13/08/2014 15:50</c:v>
                  </c:pt>
                  <c:pt idx="329">
                    <c:v>13/08/2014 15:51</c:v>
                  </c:pt>
                  <c:pt idx="330">
                    <c:v>13/08/2014 15:52</c:v>
                  </c:pt>
                  <c:pt idx="331">
                    <c:v>13/08/2014 15:53</c:v>
                  </c:pt>
                  <c:pt idx="332">
                    <c:v>13/08/2014 15:54</c:v>
                  </c:pt>
                  <c:pt idx="333">
                    <c:v>13/08/2014 15:55</c:v>
                  </c:pt>
                  <c:pt idx="334">
                    <c:v>13/08/2014 15:56</c:v>
                  </c:pt>
                  <c:pt idx="335">
                    <c:v>13/08/2014 15:57</c:v>
                  </c:pt>
                  <c:pt idx="336">
                    <c:v>13/08/2014 15:58</c:v>
                  </c:pt>
                  <c:pt idx="337">
                    <c:v>13/08/2014 15:59</c:v>
                  </c:pt>
                  <c:pt idx="338">
                    <c:v>13/08/2014 16:00</c:v>
                  </c:pt>
                  <c:pt idx="339">
                    <c:v>13/08/2014 16:01</c:v>
                  </c:pt>
                  <c:pt idx="340">
                    <c:v>13/08/2014 16:02</c:v>
                  </c:pt>
                  <c:pt idx="341">
                    <c:v>13/08/2014 16:03</c:v>
                  </c:pt>
                  <c:pt idx="342">
                    <c:v>13/08/2014 16:04</c:v>
                  </c:pt>
                  <c:pt idx="343">
                    <c:v>13/08/2014 16:05</c:v>
                  </c:pt>
                  <c:pt idx="344">
                    <c:v>13/08/2014 16:06</c:v>
                  </c:pt>
                  <c:pt idx="345">
                    <c:v>13/08/2014 16:07</c:v>
                  </c:pt>
                  <c:pt idx="346">
                    <c:v>13/08/2014 16:08</c:v>
                  </c:pt>
                  <c:pt idx="347">
                    <c:v>13/08/2014 16:09</c:v>
                  </c:pt>
                  <c:pt idx="348">
                    <c:v>13/08/2014 16:10</c:v>
                  </c:pt>
                  <c:pt idx="349">
                    <c:v>13/08/2014 16:11</c:v>
                  </c:pt>
                  <c:pt idx="350">
                    <c:v>13/08/2014 16:12</c:v>
                  </c:pt>
                  <c:pt idx="351">
                    <c:v>13/08/2014 16:13</c:v>
                  </c:pt>
                  <c:pt idx="352">
                    <c:v>13/08/2014 16:14</c:v>
                  </c:pt>
                  <c:pt idx="353">
                    <c:v>13/08/2014 16:15</c:v>
                  </c:pt>
                  <c:pt idx="354">
                    <c:v>13/08/2014 16:16</c:v>
                  </c:pt>
                  <c:pt idx="355">
                    <c:v>13/08/2014 16:17</c:v>
                  </c:pt>
                  <c:pt idx="356">
                    <c:v>13/08/2014 16:18</c:v>
                  </c:pt>
                  <c:pt idx="357">
                    <c:v>13/08/2014 16:19</c:v>
                  </c:pt>
                  <c:pt idx="358">
                    <c:v>13/08/2014 16:20</c:v>
                  </c:pt>
                  <c:pt idx="359">
                    <c:v>13/08/2014 16:21</c:v>
                  </c:pt>
                  <c:pt idx="360">
                    <c:v>13/08/2014 16:22</c:v>
                  </c:pt>
                  <c:pt idx="361">
                    <c:v>13/08/2014 16:23</c:v>
                  </c:pt>
                  <c:pt idx="362">
                    <c:v>13/08/2014 16:24</c:v>
                  </c:pt>
                  <c:pt idx="363">
                    <c:v>13/08/2014 16:25</c:v>
                  </c:pt>
                  <c:pt idx="364">
                    <c:v>13/08/2014 16:26</c:v>
                  </c:pt>
                  <c:pt idx="365">
                    <c:v>13/08/2014 16:27</c:v>
                  </c:pt>
                  <c:pt idx="366">
                    <c:v>13/08/2014 16:28</c:v>
                  </c:pt>
                  <c:pt idx="367">
                    <c:v>13/08/2014 16:29</c:v>
                  </c:pt>
                  <c:pt idx="368">
                    <c:v>13/08/2014 16:30</c:v>
                  </c:pt>
                  <c:pt idx="369">
                    <c:v>13/08/2014 16:31</c:v>
                  </c:pt>
                  <c:pt idx="370">
                    <c:v>13/08/2014 16:32</c:v>
                  </c:pt>
                  <c:pt idx="371">
                    <c:v>13/08/2014 16:33</c:v>
                  </c:pt>
                  <c:pt idx="372">
                    <c:v>13/08/2014 16:34</c:v>
                  </c:pt>
                  <c:pt idx="373">
                    <c:v>13/08/2014 16:35</c:v>
                  </c:pt>
                  <c:pt idx="374">
                    <c:v>13/08/2014 16:36</c:v>
                  </c:pt>
                  <c:pt idx="375">
                    <c:v>13/08/2014 16:37</c:v>
                  </c:pt>
                  <c:pt idx="376">
                    <c:v>13/08/2014 16:38</c:v>
                  </c:pt>
                  <c:pt idx="377">
                    <c:v>13/08/2014 16:39</c:v>
                  </c:pt>
                  <c:pt idx="378">
                    <c:v>13/08/2014 16:40</c:v>
                  </c:pt>
                  <c:pt idx="379">
                    <c:v>16/08/2014 13:41</c:v>
                  </c:pt>
                  <c:pt idx="380">
                    <c:v>16/08/2014 13:42</c:v>
                  </c:pt>
                  <c:pt idx="381">
                    <c:v>16/08/2014 13:43</c:v>
                  </c:pt>
                  <c:pt idx="382">
                    <c:v>16/08/2014 13:44</c:v>
                  </c:pt>
                  <c:pt idx="383">
                    <c:v>16/08/2014 13:45</c:v>
                  </c:pt>
                  <c:pt idx="384">
                    <c:v>16/08/2014 13:46</c:v>
                  </c:pt>
                  <c:pt idx="385">
                    <c:v>16/08/2014 13:47</c:v>
                  </c:pt>
                  <c:pt idx="386">
                    <c:v>16/08/2014 13:48</c:v>
                  </c:pt>
                  <c:pt idx="387">
                    <c:v>16/08/2014 13:49</c:v>
                  </c:pt>
                  <c:pt idx="388">
                    <c:v>16/08/2014 13:50</c:v>
                  </c:pt>
                  <c:pt idx="389">
                    <c:v>16/08/2014 13:51</c:v>
                  </c:pt>
                  <c:pt idx="390">
                    <c:v>16/08/2014 13:52</c:v>
                  </c:pt>
                  <c:pt idx="391">
                    <c:v>16/08/2014 13:53</c:v>
                  </c:pt>
                  <c:pt idx="392">
                    <c:v>16/08/2014 13:54</c:v>
                  </c:pt>
                  <c:pt idx="393">
                    <c:v>16/08/2014 13:55</c:v>
                  </c:pt>
                  <c:pt idx="394">
                    <c:v>16/08/2014 13:56</c:v>
                  </c:pt>
                  <c:pt idx="395">
                    <c:v>16/08/2014 13:57</c:v>
                  </c:pt>
                  <c:pt idx="396">
                    <c:v>16/08/2014 13:58</c:v>
                  </c:pt>
                  <c:pt idx="397">
                    <c:v>16/08/2014 13:59</c:v>
                  </c:pt>
                  <c:pt idx="398">
                    <c:v>16/08/2014 14:00</c:v>
                  </c:pt>
                  <c:pt idx="399">
                    <c:v>16/08/2014 14:01</c:v>
                  </c:pt>
                  <c:pt idx="400">
                    <c:v>16/08/2014 14:02</c:v>
                  </c:pt>
                  <c:pt idx="401">
                    <c:v>16/08/2014 14:03</c:v>
                  </c:pt>
                  <c:pt idx="402">
                    <c:v>16/08/2014 14:04</c:v>
                  </c:pt>
                  <c:pt idx="403">
                    <c:v>16/08/2014 14:05</c:v>
                  </c:pt>
                  <c:pt idx="404">
                    <c:v>16/08/2014 14:06</c:v>
                  </c:pt>
                  <c:pt idx="405">
                    <c:v>16/08/2014 14:07</c:v>
                  </c:pt>
                  <c:pt idx="406">
                    <c:v>16/08/2014 14:08</c:v>
                  </c:pt>
                  <c:pt idx="407">
                    <c:v>16/08/2014 14:09</c:v>
                  </c:pt>
                  <c:pt idx="408">
                    <c:v>16/08/2014 14:10</c:v>
                  </c:pt>
                  <c:pt idx="409">
                    <c:v>16/08/2014 14:11</c:v>
                  </c:pt>
                  <c:pt idx="410">
                    <c:v>16/08/2014 14:12</c:v>
                  </c:pt>
                  <c:pt idx="411">
                    <c:v>16/08/2014 14:13</c:v>
                  </c:pt>
                  <c:pt idx="412">
                    <c:v>16/08/2014 14:14</c:v>
                  </c:pt>
                  <c:pt idx="413">
                    <c:v>16/08/2014 14:15</c:v>
                  </c:pt>
                  <c:pt idx="414">
                    <c:v>16/08/2014 14:16</c:v>
                  </c:pt>
                  <c:pt idx="415">
                    <c:v>16/08/2014 14:17</c:v>
                  </c:pt>
                  <c:pt idx="416">
                    <c:v>16/08/2014 14:18</c:v>
                  </c:pt>
                  <c:pt idx="417">
                    <c:v>16/08/2014 14:19</c:v>
                  </c:pt>
                  <c:pt idx="418">
                    <c:v>16/08/2014 14:20</c:v>
                  </c:pt>
                  <c:pt idx="419">
                    <c:v>16/08/2014 14:21</c:v>
                  </c:pt>
                  <c:pt idx="420">
                    <c:v>16/08/2014 14:22</c:v>
                  </c:pt>
                  <c:pt idx="421">
                    <c:v>16/08/2014 14:23</c:v>
                  </c:pt>
                  <c:pt idx="422">
                    <c:v>16/08/2014 14:24</c:v>
                  </c:pt>
                  <c:pt idx="423">
                    <c:v>16/08/2014 14:25</c:v>
                  </c:pt>
                  <c:pt idx="424">
                    <c:v>16/08/2014 14:26</c:v>
                  </c:pt>
                  <c:pt idx="425">
                    <c:v>16/08/2014 14:27</c:v>
                  </c:pt>
                  <c:pt idx="426">
                    <c:v>16/08/2014 14:28</c:v>
                  </c:pt>
                  <c:pt idx="427">
                    <c:v>16/08/2014 14:29</c:v>
                  </c:pt>
                  <c:pt idx="428">
                    <c:v>16/08/2014 14:30</c:v>
                  </c:pt>
                  <c:pt idx="429">
                    <c:v>16/08/2014 14:31</c:v>
                  </c:pt>
                  <c:pt idx="430">
                    <c:v>16/08/2014 14:32</c:v>
                  </c:pt>
                  <c:pt idx="431">
                    <c:v>16/08/2014 14:33</c:v>
                  </c:pt>
                  <c:pt idx="432">
                    <c:v>16/08/2014 14:34</c:v>
                  </c:pt>
                  <c:pt idx="433">
                    <c:v>16/08/2014 14:35</c:v>
                  </c:pt>
                  <c:pt idx="434">
                    <c:v>16/08/2014 14:36</c:v>
                  </c:pt>
                  <c:pt idx="435">
                    <c:v>16/08/2014 14:37</c:v>
                  </c:pt>
                  <c:pt idx="436">
                    <c:v>16/08/2014 14:38</c:v>
                  </c:pt>
                  <c:pt idx="437">
                    <c:v>16/08/2014 14:39</c:v>
                  </c:pt>
                  <c:pt idx="438">
                    <c:v>16/08/2014 14:40</c:v>
                  </c:pt>
                  <c:pt idx="439">
                    <c:v>16/08/2014 14:41</c:v>
                  </c:pt>
                  <c:pt idx="440">
                    <c:v>16/08/2014 14:42</c:v>
                  </c:pt>
                  <c:pt idx="441">
                    <c:v>16/08/2014 14:43</c:v>
                  </c:pt>
                  <c:pt idx="442">
                    <c:v>16/08/2014 14:44</c:v>
                  </c:pt>
                  <c:pt idx="443">
                    <c:v>16/08/2014 14:45</c:v>
                  </c:pt>
                  <c:pt idx="444">
                    <c:v>16/08/2014 14:46</c:v>
                  </c:pt>
                  <c:pt idx="445">
                    <c:v>16/08/2014 14:47</c:v>
                  </c:pt>
                  <c:pt idx="446">
                    <c:v>16/08/2014 14:48</c:v>
                  </c:pt>
                  <c:pt idx="447">
                    <c:v>16/08/2014 14:49</c:v>
                  </c:pt>
                  <c:pt idx="448">
                    <c:v>16/08/2014 14:50</c:v>
                  </c:pt>
                  <c:pt idx="449">
                    <c:v>16/08/2014 14:51</c:v>
                  </c:pt>
                  <c:pt idx="450">
                    <c:v>16/08/2014 14:52</c:v>
                  </c:pt>
                  <c:pt idx="451">
                    <c:v>16/08/2014 14:53</c:v>
                  </c:pt>
                  <c:pt idx="452">
                    <c:v>16/08/2014 14:54</c:v>
                  </c:pt>
                  <c:pt idx="453">
                    <c:v>16/08/2014 14:55</c:v>
                  </c:pt>
                  <c:pt idx="454">
                    <c:v>16/08/2014 14:56</c:v>
                  </c:pt>
                  <c:pt idx="455">
                    <c:v>16/08/2014 14:57</c:v>
                  </c:pt>
                  <c:pt idx="456">
                    <c:v>16/08/2014 14:58</c:v>
                  </c:pt>
                  <c:pt idx="457">
                    <c:v>16/08/2014 14:59</c:v>
                  </c:pt>
                  <c:pt idx="458">
                    <c:v>16/08/2014 15:00</c:v>
                  </c:pt>
                  <c:pt idx="459">
                    <c:v>16/08/2014 15:01</c:v>
                  </c:pt>
                  <c:pt idx="460">
                    <c:v>16/08/2014 15:02</c:v>
                  </c:pt>
                  <c:pt idx="461">
                    <c:v>16/08/2014 15:03</c:v>
                  </c:pt>
                  <c:pt idx="462">
                    <c:v>16/08/2014 15:04</c:v>
                  </c:pt>
                  <c:pt idx="463">
                    <c:v>16/08/2014 15:05</c:v>
                  </c:pt>
                  <c:pt idx="464">
                    <c:v>16/08/2014 15:06</c:v>
                  </c:pt>
                  <c:pt idx="465">
                    <c:v>16/08/2014 15:07</c:v>
                  </c:pt>
                  <c:pt idx="466">
                    <c:v>16/08/2014 15:08</c:v>
                  </c:pt>
                  <c:pt idx="467">
                    <c:v>16/08/2014 15:09</c:v>
                  </c:pt>
                  <c:pt idx="468">
                    <c:v>16/08/2014 15:10</c:v>
                  </c:pt>
                  <c:pt idx="469">
                    <c:v>16/08/2014 15:11</c:v>
                  </c:pt>
                  <c:pt idx="470">
                    <c:v>16/08/2014 15:12</c:v>
                  </c:pt>
                  <c:pt idx="471">
                    <c:v>16/08/2014 15:13</c:v>
                  </c:pt>
                  <c:pt idx="472">
                    <c:v>16/08/2014 15:14</c:v>
                  </c:pt>
                  <c:pt idx="473">
                    <c:v>16/08/2014 15:15</c:v>
                  </c:pt>
                  <c:pt idx="474">
                    <c:v>16/08/2014 15:16</c:v>
                  </c:pt>
                  <c:pt idx="475">
                    <c:v>16/08/2014 15:17</c:v>
                  </c:pt>
                  <c:pt idx="476">
                    <c:v>16/08/2014 15:18</c:v>
                  </c:pt>
                  <c:pt idx="477">
                    <c:v>16/08/2014 15:19</c:v>
                  </c:pt>
                  <c:pt idx="478">
                    <c:v>16/08/2014 15:20</c:v>
                  </c:pt>
                  <c:pt idx="479">
                    <c:v>16/08/2014 15:21</c:v>
                  </c:pt>
                  <c:pt idx="480">
                    <c:v>16/08/2014 15:22</c:v>
                  </c:pt>
                  <c:pt idx="481">
                    <c:v>16/08/2014 15:23</c:v>
                  </c:pt>
                  <c:pt idx="482">
                    <c:v>16/08/2014 15:24</c:v>
                  </c:pt>
                  <c:pt idx="483">
                    <c:v>16/08/2014 15:25</c:v>
                  </c:pt>
                  <c:pt idx="484">
                    <c:v>16/08/2014 15:26</c:v>
                  </c:pt>
                  <c:pt idx="485">
                    <c:v>16/08/2014 15:27</c:v>
                  </c:pt>
                  <c:pt idx="486">
                    <c:v>16/08/2014 15:28</c:v>
                  </c:pt>
                  <c:pt idx="487">
                    <c:v>16/08/2014 15:29</c:v>
                  </c:pt>
                  <c:pt idx="488">
                    <c:v>16/08/2014 15:30</c:v>
                  </c:pt>
                  <c:pt idx="489">
                    <c:v>16/08/2014 15:31</c:v>
                  </c:pt>
                  <c:pt idx="490">
                    <c:v>16/08/2014 15:32</c:v>
                  </c:pt>
                  <c:pt idx="491">
                    <c:v>16/08/2014 15:33</c:v>
                  </c:pt>
                  <c:pt idx="492">
                    <c:v>16/08/2014 15:34</c:v>
                  </c:pt>
                  <c:pt idx="493">
                    <c:v>16/08/2014 15:35</c:v>
                  </c:pt>
                  <c:pt idx="494">
                    <c:v>16/08/2014 15:36</c:v>
                  </c:pt>
                  <c:pt idx="495">
                    <c:v>16/08/2014 15:37</c:v>
                  </c:pt>
                  <c:pt idx="496">
                    <c:v>16/08/2014 15:38</c:v>
                  </c:pt>
                  <c:pt idx="497">
                    <c:v>16/08/2014 15:39</c:v>
                  </c:pt>
                  <c:pt idx="498">
                    <c:v>16/08/2014 15:40</c:v>
                  </c:pt>
                  <c:pt idx="499">
                    <c:v>16/08/2014 15:41</c:v>
                  </c:pt>
                  <c:pt idx="500">
                    <c:v>16/08/2014 15:42</c:v>
                  </c:pt>
                  <c:pt idx="501">
                    <c:v>16/08/2014 15:43</c:v>
                  </c:pt>
                  <c:pt idx="502">
                    <c:v>16/08/2014 15:44</c:v>
                  </c:pt>
                  <c:pt idx="503">
                    <c:v>16/08/2014 15:45</c:v>
                  </c:pt>
                  <c:pt idx="504">
                    <c:v>16/08/2014 15:46</c:v>
                  </c:pt>
                  <c:pt idx="505">
                    <c:v>16/08/2014 15:47</c:v>
                  </c:pt>
                  <c:pt idx="506">
                    <c:v>16/08/2014 15:48</c:v>
                  </c:pt>
                  <c:pt idx="507">
                    <c:v>16/08/2014 15:49</c:v>
                  </c:pt>
                  <c:pt idx="508">
                    <c:v>16/08/2014 15:50</c:v>
                  </c:pt>
                  <c:pt idx="509">
                    <c:v>16/08/2014 15:51</c:v>
                  </c:pt>
                  <c:pt idx="510">
                    <c:v>16/08/2014 15:52</c:v>
                  </c:pt>
                  <c:pt idx="511">
                    <c:v>16/08/2014 15:53</c:v>
                  </c:pt>
                  <c:pt idx="512">
                    <c:v>16/08/2014 15:54</c:v>
                  </c:pt>
                  <c:pt idx="513">
                    <c:v>16/08/2014 15:55</c:v>
                  </c:pt>
                  <c:pt idx="514">
                    <c:v>16/08/2014 15:56</c:v>
                  </c:pt>
                  <c:pt idx="515">
                    <c:v>16/08/2014 15:57</c:v>
                  </c:pt>
                  <c:pt idx="516">
                    <c:v>16/08/2014 15:58</c:v>
                  </c:pt>
                  <c:pt idx="517">
                    <c:v>16/08/2014 15:59</c:v>
                  </c:pt>
                  <c:pt idx="518">
                    <c:v>16/08/2014 16:00</c:v>
                  </c:pt>
                  <c:pt idx="519">
                    <c:v>16/08/2014 16:01</c:v>
                  </c:pt>
                  <c:pt idx="520">
                    <c:v>16/08/2014 16:02</c:v>
                  </c:pt>
                  <c:pt idx="521">
                    <c:v>16/08/2014 16:03</c:v>
                  </c:pt>
                  <c:pt idx="522">
                    <c:v>16/08/2014 16:04</c:v>
                  </c:pt>
                  <c:pt idx="523">
                    <c:v>16/08/2014 16:05</c:v>
                  </c:pt>
                  <c:pt idx="524">
                    <c:v>16/08/2014 16:06</c:v>
                  </c:pt>
                  <c:pt idx="525">
                    <c:v>16/08/2014 16:07</c:v>
                  </c:pt>
                  <c:pt idx="526">
                    <c:v>16/08/2014 16:08</c:v>
                  </c:pt>
                  <c:pt idx="527">
                    <c:v>16/08/2014 16:09</c:v>
                  </c:pt>
                  <c:pt idx="528">
                    <c:v>16/08/2014 16:10</c:v>
                  </c:pt>
                  <c:pt idx="529">
                    <c:v>16/08/2014 16:11</c:v>
                  </c:pt>
                  <c:pt idx="530">
                    <c:v>16/08/2014 16:12</c:v>
                  </c:pt>
                  <c:pt idx="531">
                    <c:v>16/08/2014 16:13</c:v>
                  </c:pt>
                  <c:pt idx="532">
                    <c:v>16/08/2014 16:14</c:v>
                  </c:pt>
                  <c:pt idx="533">
                    <c:v>16/08/2014 16:15</c:v>
                  </c:pt>
                  <c:pt idx="534">
                    <c:v>16/08/2014 16:16</c:v>
                  </c:pt>
                  <c:pt idx="535">
                    <c:v>16/08/2014 16:17</c:v>
                  </c:pt>
                  <c:pt idx="536">
                    <c:v>16/08/2014 16:18</c:v>
                  </c:pt>
                  <c:pt idx="537">
                    <c:v>16/08/2014 16:19</c:v>
                  </c:pt>
                  <c:pt idx="538">
                    <c:v>16/08/2014 16:20</c:v>
                  </c:pt>
                  <c:pt idx="539">
                    <c:v>16/08/2014 16:21</c:v>
                  </c:pt>
                  <c:pt idx="540">
                    <c:v>16/08/2014 16:22</c:v>
                  </c:pt>
                  <c:pt idx="541">
                    <c:v>16/08/2014 16:23</c:v>
                  </c:pt>
                  <c:pt idx="542">
                    <c:v>16/08/2014 16:24</c:v>
                  </c:pt>
                  <c:pt idx="543">
                    <c:v>16/08/2014 16:25</c:v>
                  </c:pt>
                  <c:pt idx="544">
                    <c:v>16/08/2014 16:26</c:v>
                  </c:pt>
                  <c:pt idx="545">
                    <c:v>16/08/2014 16:27</c:v>
                  </c:pt>
                  <c:pt idx="546">
                    <c:v>16/08/2014 16:28</c:v>
                  </c:pt>
                  <c:pt idx="547">
                    <c:v>16/08/2014 16:29</c:v>
                  </c:pt>
                  <c:pt idx="548">
                    <c:v>16/08/2014 16:30</c:v>
                  </c:pt>
                  <c:pt idx="549">
                    <c:v>20/08/2014 13:51</c:v>
                  </c:pt>
                  <c:pt idx="550">
                    <c:v>20/08/2014 13:52</c:v>
                  </c:pt>
                  <c:pt idx="551">
                    <c:v>20/08/2014 13:53</c:v>
                  </c:pt>
                  <c:pt idx="552">
                    <c:v>20/08/2014 13:54</c:v>
                  </c:pt>
                  <c:pt idx="553">
                    <c:v>20/08/2014 13:55</c:v>
                  </c:pt>
                  <c:pt idx="554">
                    <c:v>20/08/2014 13:56</c:v>
                  </c:pt>
                  <c:pt idx="555">
                    <c:v>20/08/2014 13:57</c:v>
                  </c:pt>
                  <c:pt idx="556">
                    <c:v>20/08/2014 13:58</c:v>
                  </c:pt>
                  <c:pt idx="557">
                    <c:v>20/08/2014 13:59</c:v>
                  </c:pt>
                  <c:pt idx="558">
                    <c:v>20/08/2014 14:00</c:v>
                  </c:pt>
                  <c:pt idx="559">
                    <c:v>20/08/2014 14:01</c:v>
                  </c:pt>
                  <c:pt idx="560">
                    <c:v>20/08/2014 14:02</c:v>
                  </c:pt>
                  <c:pt idx="561">
                    <c:v>20/08/2014 14:03</c:v>
                  </c:pt>
                  <c:pt idx="562">
                    <c:v>20/08/2014 14:04</c:v>
                  </c:pt>
                  <c:pt idx="563">
                    <c:v>20/08/2014 14:05</c:v>
                  </c:pt>
                  <c:pt idx="564">
                    <c:v>20/08/2014 14:06</c:v>
                  </c:pt>
                  <c:pt idx="565">
                    <c:v>20/08/2014 14:07</c:v>
                  </c:pt>
                  <c:pt idx="566">
                    <c:v>20/08/2014 14:08</c:v>
                  </c:pt>
                  <c:pt idx="567">
                    <c:v>20/08/2014 14:09</c:v>
                  </c:pt>
                  <c:pt idx="568">
                    <c:v>20/08/2014 14:10</c:v>
                  </c:pt>
                  <c:pt idx="569">
                    <c:v>20/08/2014 14:11</c:v>
                  </c:pt>
                  <c:pt idx="570">
                    <c:v>20/08/2014 14:12</c:v>
                  </c:pt>
                  <c:pt idx="571">
                    <c:v>20/08/2014 14:13</c:v>
                  </c:pt>
                  <c:pt idx="572">
                    <c:v>20/08/2014 14:14</c:v>
                  </c:pt>
                  <c:pt idx="573">
                    <c:v>20/08/2014 14:15</c:v>
                  </c:pt>
                  <c:pt idx="574">
                    <c:v>20/08/2014 14:16</c:v>
                  </c:pt>
                  <c:pt idx="575">
                    <c:v>20/08/2014 14:17</c:v>
                  </c:pt>
                  <c:pt idx="576">
                    <c:v>20/08/2014 14:18</c:v>
                  </c:pt>
                  <c:pt idx="577">
                    <c:v>20/08/2014 14:19</c:v>
                  </c:pt>
                  <c:pt idx="578">
                    <c:v>20/08/2014 14:20</c:v>
                  </c:pt>
                  <c:pt idx="579">
                    <c:v>20/08/2014 14:21</c:v>
                  </c:pt>
                  <c:pt idx="580">
                    <c:v>20/08/2014 14:22</c:v>
                  </c:pt>
                  <c:pt idx="581">
                    <c:v>20/08/2014 14:23</c:v>
                  </c:pt>
                  <c:pt idx="582">
                    <c:v>20/08/2014 14:24</c:v>
                  </c:pt>
                  <c:pt idx="583">
                    <c:v>20/08/2014 14:25</c:v>
                  </c:pt>
                  <c:pt idx="584">
                    <c:v>20/08/2014 14:26</c:v>
                  </c:pt>
                  <c:pt idx="585">
                    <c:v>20/08/2014 14:27</c:v>
                  </c:pt>
                  <c:pt idx="586">
                    <c:v>20/08/2014 14:28</c:v>
                  </c:pt>
                  <c:pt idx="587">
                    <c:v>20/08/2014 14:29</c:v>
                  </c:pt>
                  <c:pt idx="588">
                    <c:v>20/08/2014 14:30</c:v>
                  </c:pt>
                  <c:pt idx="589">
                    <c:v>20/08/2014 14:31</c:v>
                  </c:pt>
                  <c:pt idx="590">
                    <c:v>20/08/2014 14:32</c:v>
                  </c:pt>
                  <c:pt idx="591">
                    <c:v>20/08/2014 14:33</c:v>
                  </c:pt>
                  <c:pt idx="592">
                    <c:v>20/08/2014 14:34</c:v>
                  </c:pt>
                  <c:pt idx="593">
                    <c:v>20/08/2014 14:35</c:v>
                  </c:pt>
                  <c:pt idx="594">
                    <c:v>20/08/2014 14:36</c:v>
                  </c:pt>
                  <c:pt idx="595">
                    <c:v>20/08/2014 14:37</c:v>
                  </c:pt>
                  <c:pt idx="596">
                    <c:v>20/08/2014 14:38</c:v>
                  </c:pt>
                  <c:pt idx="597">
                    <c:v>20/08/2014 14:39</c:v>
                  </c:pt>
                  <c:pt idx="598">
                    <c:v>20/08/2014 14:40</c:v>
                  </c:pt>
                  <c:pt idx="599">
                    <c:v>20/08/2014 14:41</c:v>
                  </c:pt>
                  <c:pt idx="600">
                    <c:v>20/08/2014 14:42</c:v>
                  </c:pt>
                  <c:pt idx="601">
                    <c:v>20/08/2014 14:43</c:v>
                  </c:pt>
                  <c:pt idx="602">
                    <c:v>20/08/2014 14:44</c:v>
                  </c:pt>
                  <c:pt idx="603">
                    <c:v>20/08/2014 14:45</c:v>
                  </c:pt>
                  <c:pt idx="604">
                    <c:v>20/08/2014 14:46</c:v>
                  </c:pt>
                  <c:pt idx="605">
                    <c:v>20/08/2014 14:47</c:v>
                  </c:pt>
                  <c:pt idx="606">
                    <c:v>20/08/2014 14:48</c:v>
                  </c:pt>
                  <c:pt idx="607">
                    <c:v>20/08/2014 14:49</c:v>
                  </c:pt>
                  <c:pt idx="608">
                    <c:v>20/08/2014 14:50</c:v>
                  </c:pt>
                  <c:pt idx="609">
                    <c:v>20/08/2014 14:51</c:v>
                  </c:pt>
                  <c:pt idx="610">
                    <c:v>20/08/2014 14:52</c:v>
                  </c:pt>
                  <c:pt idx="611">
                    <c:v>20/08/2014 14:53</c:v>
                  </c:pt>
                  <c:pt idx="612">
                    <c:v>20/08/2014 14:54</c:v>
                  </c:pt>
                  <c:pt idx="613">
                    <c:v>20/08/2014 14:55</c:v>
                  </c:pt>
                  <c:pt idx="614">
                    <c:v>20/08/2014 14:56</c:v>
                  </c:pt>
                  <c:pt idx="615">
                    <c:v>20/08/2014 14:57</c:v>
                  </c:pt>
                  <c:pt idx="616">
                    <c:v>20/08/2014 14:58</c:v>
                  </c:pt>
                  <c:pt idx="617">
                    <c:v>20/08/2014 14:59</c:v>
                  </c:pt>
                  <c:pt idx="618">
                    <c:v>20/08/2014 15:00</c:v>
                  </c:pt>
                  <c:pt idx="619">
                    <c:v>20/08/2014 15:01</c:v>
                  </c:pt>
                  <c:pt idx="620">
                    <c:v>20/08/2014 15:02</c:v>
                  </c:pt>
                  <c:pt idx="621">
                    <c:v>20/08/2014 15:03</c:v>
                  </c:pt>
                  <c:pt idx="622">
                    <c:v>20/08/2014 15:04</c:v>
                  </c:pt>
                  <c:pt idx="623">
                    <c:v>20/08/2014 15:05</c:v>
                  </c:pt>
                  <c:pt idx="624">
                    <c:v>20/08/2014 15:06</c:v>
                  </c:pt>
                  <c:pt idx="625">
                    <c:v>20/08/2014 15:07</c:v>
                  </c:pt>
                  <c:pt idx="626">
                    <c:v>20/08/2014 15:08</c:v>
                  </c:pt>
                  <c:pt idx="627">
                    <c:v>20/08/2014 15:09</c:v>
                  </c:pt>
                  <c:pt idx="628">
                    <c:v>20/08/2014 15:10</c:v>
                  </c:pt>
                  <c:pt idx="629">
                    <c:v>20/08/2014 15:11</c:v>
                  </c:pt>
                  <c:pt idx="630">
                    <c:v>20/08/2014 15:12</c:v>
                  </c:pt>
                  <c:pt idx="631">
                    <c:v>20/08/2014 15:13</c:v>
                  </c:pt>
                  <c:pt idx="632">
                    <c:v>20/08/2014 15:14</c:v>
                  </c:pt>
                  <c:pt idx="633">
                    <c:v>20/08/2014 15:15</c:v>
                  </c:pt>
                  <c:pt idx="634">
                    <c:v>20/08/2014 15:16</c:v>
                  </c:pt>
                  <c:pt idx="635">
                    <c:v>20/08/2014 15:17</c:v>
                  </c:pt>
                  <c:pt idx="636">
                    <c:v>20/08/2014 15:18</c:v>
                  </c:pt>
                  <c:pt idx="637">
                    <c:v>20/08/2014 15:19</c:v>
                  </c:pt>
                  <c:pt idx="638">
                    <c:v>20/08/2014 15:20</c:v>
                  </c:pt>
                  <c:pt idx="639">
                    <c:v>20/08/2014 15:21</c:v>
                  </c:pt>
                  <c:pt idx="640">
                    <c:v>20/08/2014 15:22</c:v>
                  </c:pt>
                  <c:pt idx="641">
                    <c:v>20/08/2014 15:23</c:v>
                  </c:pt>
                  <c:pt idx="642">
                    <c:v>20/08/2014 15:24</c:v>
                  </c:pt>
                  <c:pt idx="643">
                    <c:v>20/08/2014 15:25</c:v>
                  </c:pt>
                  <c:pt idx="644">
                    <c:v>20/08/2014 15:26</c:v>
                  </c:pt>
                  <c:pt idx="645">
                    <c:v>20/08/2014 15:27</c:v>
                  </c:pt>
                  <c:pt idx="646">
                    <c:v>20/08/2014 15:28</c:v>
                  </c:pt>
                  <c:pt idx="647">
                    <c:v>20/08/2014 15:29</c:v>
                  </c:pt>
                  <c:pt idx="648">
                    <c:v>20/08/2014 15:30</c:v>
                  </c:pt>
                  <c:pt idx="649">
                    <c:v>20/08/2014 15:31</c:v>
                  </c:pt>
                  <c:pt idx="650">
                    <c:v>20/08/2014 15:32</c:v>
                  </c:pt>
                  <c:pt idx="651">
                    <c:v>20/08/2014 15:33</c:v>
                  </c:pt>
                  <c:pt idx="652">
                    <c:v>20/08/2014 15:34</c:v>
                  </c:pt>
                  <c:pt idx="653">
                    <c:v>20/08/2014 15:35</c:v>
                  </c:pt>
                  <c:pt idx="654">
                    <c:v>20/08/2014 15:36</c:v>
                  </c:pt>
                  <c:pt idx="655">
                    <c:v>20/08/2014 15:37</c:v>
                  </c:pt>
                  <c:pt idx="656">
                    <c:v>20/08/2014 15:38</c:v>
                  </c:pt>
                  <c:pt idx="657">
                    <c:v>20/08/2014 15:39</c:v>
                  </c:pt>
                  <c:pt idx="658">
                    <c:v>20/08/2014 15:40</c:v>
                  </c:pt>
                  <c:pt idx="659">
                    <c:v>20/08/2014 15:41</c:v>
                  </c:pt>
                  <c:pt idx="660">
                    <c:v>20/08/2014 15:42</c:v>
                  </c:pt>
                  <c:pt idx="661">
                    <c:v>20/08/2014 15:43</c:v>
                  </c:pt>
                  <c:pt idx="662">
                    <c:v>20/08/2014 15:44</c:v>
                  </c:pt>
                  <c:pt idx="663">
                    <c:v>20/08/2014 15:45</c:v>
                  </c:pt>
                  <c:pt idx="664">
                    <c:v>20/08/2014 15:46</c:v>
                  </c:pt>
                  <c:pt idx="665">
                    <c:v>20/08/2014 15:47</c:v>
                  </c:pt>
                  <c:pt idx="666">
                    <c:v>20/08/2014 15:48</c:v>
                  </c:pt>
                  <c:pt idx="667">
                    <c:v>20/08/2014 15:49</c:v>
                  </c:pt>
                  <c:pt idx="668">
                    <c:v>20/08/2014 15:50</c:v>
                  </c:pt>
                  <c:pt idx="669">
                    <c:v>20/08/2014 15:51</c:v>
                  </c:pt>
                  <c:pt idx="670">
                    <c:v>20/08/2014 15:52</c:v>
                  </c:pt>
                  <c:pt idx="671">
                    <c:v>20/08/2014 15:53</c:v>
                  </c:pt>
                  <c:pt idx="672">
                    <c:v>20/08/2014 15:54</c:v>
                  </c:pt>
                  <c:pt idx="673">
                    <c:v>20/08/2014 15:55</c:v>
                  </c:pt>
                  <c:pt idx="674">
                    <c:v>20/08/2014 15:56</c:v>
                  </c:pt>
                  <c:pt idx="675">
                    <c:v>20/08/2014 15:57</c:v>
                  </c:pt>
                  <c:pt idx="676">
                    <c:v>20/08/2014 15:58</c:v>
                  </c:pt>
                  <c:pt idx="677">
                    <c:v>20/08/2014 15:59</c:v>
                  </c:pt>
                  <c:pt idx="678">
                    <c:v>20/08/2014 16:00</c:v>
                  </c:pt>
                  <c:pt idx="679">
                    <c:v>20/08/2014 16:01</c:v>
                  </c:pt>
                  <c:pt idx="680">
                    <c:v>20/08/2014 16:02</c:v>
                  </c:pt>
                  <c:pt idx="681">
                    <c:v>20/08/2014 16:03</c:v>
                  </c:pt>
                  <c:pt idx="682">
                    <c:v>20/08/2014 16:04</c:v>
                  </c:pt>
                  <c:pt idx="683">
                    <c:v>20/08/2014 16:05</c:v>
                  </c:pt>
                  <c:pt idx="684">
                    <c:v>20/08/2014 16:06</c:v>
                  </c:pt>
                  <c:pt idx="685">
                    <c:v>20/08/2014 16:07</c:v>
                  </c:pt>
                  <c:pt idx="686">
                    <c:v>20/08/2014 16:08</c:v>
                  </c:pt>
                  <c:pt idx="687">
                    <c:v>20/08/2014 16:09</c:v>
                  </c:pt>
                  <c:pt idx="688">
                    <c:v>20/08/2014 16:10</c:v>
                  </c:pt>
                  <c:pt idx="689">
                    <c:v>20/08/2014 16:11</c:v>
                  </c:pt>
                  <c:pt idx="690">
                    <c:v>20/08/2014 16:12</c:v>
                  </c:pt>
                  <c:pt idx="691">
                    <c:v>20/08/2014 16:13</c:v>
                  </c:pt>
                  <c:pt idx="692">
                    <c:v>20/08/2014 16:14</c:v>
                  </c:pt>
                  <c:pt idx="693">
                    <c:v>20/08/2014 16:15</c:v>
                  </c:pt>
                  <c:pt idx="694">
                    <c:v>20/08/2014 16:16</c:v>
                  </c:pt>
                  <c:pt idx="695">
                    <c:v>20/08/2014 16:17</c:v>
                  </c:pt>
                  <c:pt idx="696">
                    <c:v>20/08/2014 16:18</c:v>
                  </c:pt>
                  <c:pt idx="697">
                    <c:v>20/08/2014 16:19</c:v>
                  </c:pt>
                  <c:pt idx="698">
                    <c:v>20/08/2014 16:20</c:v>
                  </c:pt>
                  <c:pt idx="699">
                    <c:v>20/08/2014 16:21</c:v>
                  </c:pt>
                  <c:pt idx="700">
                    <c:v>20/08/2014 16:22</c:v>
                  </c:pt>
                  <c:pt idx="701">
                    <c:v>20/08/2014 16:23</c:v>
                  </c:pt>
                  <c:pt idx="702">
                    <c:v>20/08/2014 16:24</c:v>
                  </c:pt>
                  <c:pt idx="703">
                    <c:v>20/08/2014 16:25</c:v>
                  </c:pt>
                </c:lvl>
                <c:lvl>
                  <c:pt idx="0">
                    <c:v>04/08/2014 13:32</c:v>
                  </c:pt>
                  <c:pt idx="1">
                    <c:v>04/08/2014 13:33</c:v>
                  </c:pt>
                  <c:pt idx="2">
                    <c:v>04/08/2014 13:34</c:v>
                  </c:pt>
                  <c:pt idx="3">
                    <c:v>04/08/2014 13:35</c:v>
                  </c:pt>
                  <c:pt idx="4">
                    <c:v>04/08/2014 13:36</c:v>
                  </c:pt>
                  <c:pt idx="5">
                    <c:v>04/08/2014 13:37</c:v>
                  </c:pt>
                  <c:pt idx="6">
                    <c:v>04/08/2014 13:38</c:v>
                  </c:pt>
                  <c:pt idx="7">
                    <c:v>04/08/2014 13:39</c:v>
                  </c:pt>
                  <c:pt idx="8">
                    <c:v>04/08/2014 13:40</c:v>
                  </c:pt>
                  <c:pt idx="9">
                    <c:v>04/08/2014 13:41</c:v>
                  </c:pt>
                  <c:pt idx="10">
                    <c:v>04/08/2014 13:42</c:v>
                  </c:pt>
                  <c:pt idx="11">
                    <c:v>04/08/2014 13:43</c:v>
                  </c:pt>
                  <c:pt idx="12">
                    <c:v>04/08/2014 13:44</c:v>
                  </c:pt>
                  <c:pt idx="13">
                    <c:v>04/08/2014 13:45</c:v>
                  </c:pt>
                  <c:pt idx="14">
                    <c:v>04/08/2014 13:46</c:v>
                  </c:pt>
                  <c:pt idx="15">
                    <c:v>04/08/2014 13:47</c:v>
                  </c:pt>
                  <c:pt idx="16">
                    <c:v>04/08/2014 13:48</c:v>
                  </c:pt>
                  <c:pt idx="17">
                    <c:v>04/08/2014 13:49</c:v>
                  </c:pt>
                  <c:pt idx="18">
                    <c:v>04/08/2014 13:50</c:v>
                  </c:pt>
                  <c:pt idx="19">
                    <c:v>04/08/2014 13:51</c:v>
                  </c:pt>
                  <c:pt idx="20">
                    <c:v>04/08/2014 13:52</c:v>
                  </c:pt>
                  <c:pt idx="21">
                    <c:v>04/08/2014 13:53</c:v>
                  </c:pt>
                  <c:pt idx="22">
                    <c:v>04/08/2014 13:54</c:v>
                  </c:pt>
                  <c:pt idx="23">
                    <c:v>04/08/2014 13:55</c:v>
                  </c:pt>
                  <c:pt idx="24">
                    <c:v>04/08/2014 13:56</c:v>
                  </c:pt>
                  <c:pt idx="25">
                    <c:v>04/08/2014 13:57</c:v>
                  </c:pt>
                  <c:pt idx="26">
                    <c:v>04/08/2014 13:58</c:v>
                  </c:pt>
                  <c:pt idx="27">
                    <c:v>04/08/2014 13:59</c:v>
                  </c:pt>
                  <c:pt idx="28">
                    <c:v>04/08/2014 14:00</c:v>
                  </c:pt>
                  <c:pt idx="29">
                    <c:v>04/08/2014 14:01</c:v>
                  </c:pt>
                  <c:pt idx="30">
                    <c:v>04/08/2014 14:02</c:v>
                  </c:pt>
                  <c:pt idx="31">
                    <c:v>04/08/2014 14:03</c:v>
                  </c:pt>
                  <c:pt idx="32">
                    <c:v>04/08/2014 14:04</c:v>
                  </c:pt>
                  <c:pt idx="33">
                    <c:v>04/08/2014 14:05</c:v>
                  </c:pt>
                  <c:pt idx="34">
                    <c:v>04/08/2014 14:06</c:v>
                  </c:pt>
                  <c:pt idx="35">
                    <c:v>04/08/2014 14:07</c:v>
                  </c:pt>
                  <c:pt idx="36">
                    <c:v>04/08/2014 14:08</c:v>
                  </c:pt>
                  <c:pt idx="37">
                    <c:v>04/08/2014 14:09</c:v>
                  </c:pt>
                  <c:pt idx="38">
                    <c:v>04/08/2014 14:10</c:v>
                  </c:pt>
                  <c:pt idx="39">
                    <c:v>04/08/2014 14:11</c:v>
                  </c:pt>
                  <c:pt idx="40">
                    <c:v>04/08/2014 14:12</c:v>
                  </c:pt>
                  <c:pt idx="41">
                    <c:v>04/08/2014 14:13</c:v>
                  </c:pt>
                  <c:pt idx="42">
                    <c:v>04/08/2014 14:14</c:v>
                  </c:pt>
                  <c:pt idx="43">
                    <c:v>04/08/2014 14:15</c:v>
                  </c:pt>
                  <c:pt idx="44">
                    <c:v>04/08/2014 14:16</c:v>
                  </c:pt>
                  <c:pt idx="45">
                    <c:v>04/08/2014 14:17</c:v>
                  </c:pt>
                  <c:pt idx="46">
                    <c:v>04/08/2014 14:18</c:v>
                  </c:pt>
                  <c:pt idx="47">
                    <c:v>04/08/2014 14:19</c:v>
                  </c:pt>
                  <c:pt idx="48">
                    <c:v>04/08/2014 14:20</c:v>
                  </c:pt>
                  <c:pt idx="49">
                    <c:v>04/08/2014 14:21</c:v>
                  </c:pt>
                  <c:pt idx="50">
                    <c:v>04/08/2014 14:22</c:v>
                  </c:pt>
                  <c:pt idx="51">
                    <c:v>04/08/2014 14:23</c:v>
                  </c:pt>
                  <c:pt idx="52">
                    <c:v>04/08/2014 14:24</c:v>
                  </c:pt>
                  <c:pt idx="53">
                    <c:v>04/08/2014 14:25</c:v>
                  </c:pt>
                  <c:pt idx="54">
                    <c:v>04/08/2014 14:26</c:v>
                  </c:pt>
                  <c:pt idx="55">
                    <c:v>04/08/2014 14:27</c:v>
                  </c:pt>
                  <c:pt idx="56">
                    <c:v>04/08/2014 14:28</c:v>
                  </c:pt>
                  <c:pt idx="57">
                    <c:v>04/08/2014 14:29</c:v>
                  </c:pt>
                  <c:pt idx="58">
                    <c:v>04/08/2014 14:30</c:v>
                  </c:pt>
                  <c:pt idx="59">
                    <c:v>04/08/2014 14:31</c:v>
                  </c:pt>
                  <c:pt idx="60">
                    <c:v>04/08/2014 14:32</c:v>
                  </c:pt>
                  <c:pt idx="61">
                    <c:v>04/08/2014 14:33</c:v>
                  </c:pt>
                  <c:pt idx="62">
                    <c:v>04/08/2014 14:34</c:v>
                  </c:pt>
                  <c:pt idx="63">
                    <c:v>04/08/2014 14:35</c:v>
                  </c:pt>
                  <c:pt idx="64">
                    <c:v>04/08/2014 14:36</c:v>
                  </c:pt>
                  <c:pt idx="65">
                    <c:v>04/08/2014 14:37</c:v>
                  </c:pt>
                  <c:pt idx="66">
                    <c:v>04/08/2014 14:38</c:v>
                  </c:pt>
                  <c:pt idx="67">
                    <c:v>04/08/2014 14:39</c:v>
                  </c:pt>
                  <c:pt idx="68">
                    <c:v>04/08/2014 14:40</c:v>
                  </c:pt>
                  <c:pt idx="69">
                    <c:v>04/08/2014 14:41</c:v>
                  </c:pt>
                  <c:pt idx="70">
                    <c:v>04/08/2014 14:42</c:v>
                  </c:pt>
                  <c:pt idx="71">
                    <c:v>04/08/2014 14:43</c:v>
                  </c:pt>
                  <c:pt idx="72">
                    <c:v>04/08/2014 14:44</c:v>
                  </c:pt>
                  <c:pt idx="73">
                    <c:v>04/08/2014 14:45</c:v>
                  </c:pt>
                  <c:pt idx="74">
                    <c:v>04/08/2014 14:46</c:v>
                  </c:pt>
                  <c:pt idx="75">
                    <c:v>04/08/2014 14:47</c:v>
                  </c:pt>
                  <c:pt idx="76">
                    <c:v>04/08/2014 14:48</c:v>
                  </c:pt>
                  <c:pt idx="77">
                    <c:v>04/08/2014 14:49</c:v>
                  </c:pt>
                  <c:pt idx="78">
                    <c:v>04/08/2014 14:50</c:v>
                  </c:pt>
                  <c:pt idx="79">
                    <c:v>04/08/2014 14:51</c:v>
                  </c:pt>
                  <c:pt idx="80">
                    <c:v>04/08/2014 14:52</c:v>
                  </c:pt>
                  <c:pt idx="81">
                    <c:v>04/08/2014 14:53</c:v>
                  </c:pt>
                  <c:pt idx="82">
                    <c:v>04/08/2014 14:54</c:v>
                  </c:pt>
                  <c:pt idx="83">
                    <c:v>04/08/2014 14:55</c:v>
                  </c:pt>
                  <c:pt idx="84">
                    <c:v>04/08/2014 14:56</c:v>
                  </c:pt>
                  <c:pt idx="85">
                    <c:v>04/08/2014 14:57</c:v>
                  </c:pt>
                  <c:pt idx="86">
                    <c:v>04/08/2014 14:58</c:v>
                  </c:pt>
                  <c:pt idx="87">
                    <c:v>04/08/2014 14:59</c:v>
                  </c:pt>
                  <c:pt idx="88">
                    <c:v>04/08/2014 15:00</c:v>
                  </c:pt>
                  <c:pt idx="89">
                    <c:v>04/08/2014 15:01</c:v>
                  </c:pt>
                  <c:pt idx="90">
                    <c:v>04/08/2014 15:02</c:v>
                  </c:pt>
                  <c:pt idx="91">
                    <c:v>04/08/2014 15:03</c:v>
                  </c:pt>
                  <c:pt idx="92">
                    <c:v>04/08/2014 15:04</c:v>
                  </c:pt>
                  <c:pt idx="93">
                    <c:v>04/08/2014 15:05</c:v>
                  </c:pt>
                  <c:pt idx="94">
                    <c:v>04/08/2014 15:06</c:v>
                  </c:pt>
                  <c:pt idx="95">
                    <c:v>04/08/2014 15:07</c:v>
                  </c:pt>
                  <c:pt idx="96">
                    <c:v>04/08/2014 15:08</c:v>
                  </c:pt>
                  <c:pt idx="97">
                    <c:v>04/08/2014 15:09</c:v>
                  </c:pt>
                  <c:pt idx="98">
                    <c:v>04/08/2014 15:10</c:v>
                  </c:pt>
                  <c:pt idx="99">
                    <c:v>04/08/2014 15:11</c:v>
                  </c:pt>
                  <c:pt idx="100">
                    <c:v>04/08/2014 15:12</c:v>
                  </c:pt>
                  <c:pt idx="101">
                    <c:v>04/08/2014 15:13</c:v>
                  </c:pt>
                  <c:pt idx="102">
                    <c:v>04/08/2014 15:14</c:v>
                  </c:pt>
                  <c:pt idx="103">
                    <c:v>04/08/2014 15:15</c:v>
                  </c:pt>
                  <c:pt idx="104">
                    <c:v>04/08/2014 15:16</c:v>
                  </c:pt>
                  <c:pt idx="105">
                    <c:v>04/08/2014 15:17</c:v>
                  </c:pt>
                  <c:pt idx="106">
                    <c:v>04/08/2014 15:18</c:v>
                  </c:pt>
                  <c:pt idx="107">
                    <c:v>04/08/2014 15:19</c:v>
                  </c:pt>
                  <c:pt idx="108">
                    <c:v>04/08/2014 15:20</c:v>
                  </c:pt>
                  <c:pt idx="109">
                    <c:v>04/08/2014 15:21</c:v>
                  </c:pt>
                  <c:pt idx="110">
                    <c:v>04/08/2014 15:22</c:v>
                  </c:pt>
                  <c:pt idx="111">
                    <c:v>04/08/2014 15:23</c:v>
                  </c:pt>
                  <c:pt idx="112">
                    <c:v>04/08/2014 15:24</c:v>
                  </c:pt>
                  <c:pt idx="113">
                    <c:v>04/08/2014 15:25</c:v>
                  </c:pt>
                  <c:pt idx="114">
                    <c:v>04/08/2014 15:26</c:v>
                  </c:pt>
                  <c:pt idx="115">
                    <c:v>04/08/2014 15:27</c:v>
                  </c:pt>
                  <c:pt idx="116">
                    <c:v>04/08/2014 15:28</c:v>
                  </c:pt>
                  <c:pt idx="117">
                    <c:v>04/08/2014 15:29</c:v>
                  </c:pt>
                  <c:pt idx="118">
                    <c:v>04/08/2014 15:30</c:v>
                  </c:pt>
                  <c:pt idx="119">
                    <c:v>04/08/2014 15:31</c:v>
                  </c:pt>
                  <c:pt idx="120">
                    <c:v>04/08/2014 15:32</c:v>
                  </c:pt>
                  <c:pt idx="121">
                    <c:v>04/08/2014 15:33</c:v>
                  </c:pt>
                  <c:pt idx="122">
                    <c:v>04/08/2014 15:34</c:v>
                  </c:pt>
                  <c:pt idx="123">
                    <c:v>04/08/2014 15:35</c:v>
                  </c:pt>
                  <c:pt idx="124">
                    <c:v>04/08/2014 15:36</c:v>
                  </c:pt>
                  <c:pt idx="125">
                    <c:v>04/08/2014 15:37</c:v>
                  </c:pt>
                  <c:pt idx="126">
                    <c:v>04/08/2014 15:38</c:v>
                  </c:pt>
                  <c:pt idx="127">
                    <c:v>04/08/2014 15:39</c:v>
                  </c:pt>
                  <c:pt idx="128">
                    <c:v>04/08/2014 15:40</c:v>
                  </c:pt>
                  <c:pt idx="129">
                    <c:v>04/08/2014 15:41</c:v>
                  </c:pt>
                  <c:pt idx="130">
                    <c:v>04/08/2014 15:42</c:v>
                  </c:pt>
                  <c:pt idx="131">
                    <c:v>04/08/2014 15:43</c:v>
                  </c:pt>
                  <c:pt idx="132">
                    <c:v>04/08/2014 15:44</c:v>
                  </c:pt>
                  <c:pt idx="133">
                    <c:v>04/08/2014 15:45</c:v>
                  </c:pt>
                  <c:pt idx="134">
                    <c:v>04/08/2014 15:46</c:v>
                  </c:pt>
                  <c:pt idx="135">
                    <c:v>04/08/2014 15:47</c:v>
                  </c:pt>
                  <c:pt idx="136">
                    <c:v>04/08/2014 15:48</c:v>
                  </c:pt>
                  <c:pt idx="137">
                    <c:v>04/08/2014 15:49</c:v>
                  </c:pt>
                  <c:pt idx="138">
                    <c:v>04/08/2014 15:50</c:v>
                  </c:pt>
                  <c:pt idx="139">
                    <c:v>04/08/2014 15:51</c:v>
                  </c:pt>
                  <c:pt idx="140">
                    <c:v>04/08/2014 15:52</c:v>
                  </c:pt>
                  <c:pt idx="141">
                    <c:v>04/08/2014 15:53</c:v>
                  </c:pt>
                  <c:pt idx="142">
                    <c:v>04/08/2014 15:54</c:v>
                  </c:pt>
                  <c:pt idx="143">
                    <c:v>04/08/2014 15:55</c:v>
                  </c:pt>
                  <c:pt idx="144">
                    <c:v>04/08/2014 15:56</c:v>
                  </c:pt>
                  <c:pt idx="145">
                    <c:v>04/08/2014 15:57</c:v>
                  </c:pt>
                  <c:pt idx="146">
                    <c:v>04/08/2014 15:58</c:v>
                  </c:pt>
                  <c:pt idx="147">
                    <c:v>04/08/2014 15:59</c:v>
                  </c:pt>
                  <c:pt idx="148">
                    <c:v>04/08/2014 16:00</c:v>
                  </c:pt>
                  <c:pt idx="149">
                    <c:v>04/08/2014 16:01</c:v>
                  </c:pt>
                  <c:pt idx="150">
                    <c:v>04/08/2014 16:02</c:v>
                  </c:pt>
                  <c:pt idx="151">
                    <c:v>04/08/2014 16:03</c:v>
                  </c:pt>
                  <c:pt idx="152">
                    <c:v>04/08/2014 16:04</c:v>
                  </c:pt>
                  <c:pt idx="153">
                    <c:v>04/08/2014 16:05</c:v>
                  </c:pt>
                  <c:pt idx="154">
                    <c:v>04/08/2014 16:06</c:v>
                  </c:pt>
                  <c:pt idx="155">
                    <c:v>04/08/2014 16:07</c:v>
                  </c:pt>
                  <c:pt idx="156">
                    <c:v>04/08/2014 16:08</c:v>
                  </c:pt>
                  <c:pt idx="157">
                    <c:v>04/08/2014 16:09</c:v>
                  </c:pt>
                  <c:pt idx="158">
                    <c:v>04/08/2014 16:10</c:v>
                  </c:pt>
                  <c:pt idx="159">
                    <c:v>04/08/2014 16:11</c:v>
                  </c:pt>
                  <c:pt idx="160">
                    <c:v>04/08/2014 16:12</c:v>
                  </c:pt>
                  <c:pt idx="161">
                    <c:v>04/08/2014 16:13</c:v>
                  </c:pt>
                  <c:pt idx="162">
                    <c:v>04/08/2014 16:14</c:v>
                  </c:pt>
                  <c:pt idx="163">
                    <c:v>04/08/2014 16:15</c:v>
                  </c:pt>
                  <c:pt idx="164">
                    <c:v>04/08/2014 16:16</c:v>
                  </c:pt>
                  <c:pt idx="165">
                    <c:v>04/08/2014 16:17</c:v>
                  </c:pt>
                  <c:pt idx="166">
                    <c:v>04/08/2014 16:18</c:v>
                  </c:pt>
                  <c:pt idx="167">
                    <c:v>04/08/2014 16:19</c:v>
                  </c:pt>
                  <c:pt idx="168">
                    <c:v>04/08/2014 16:20</c:v>
                  </c:pt>
                  <c:pt idx="169">
                    <c:v>04/08/2014 16:21</c:v>
                  </c:pt>
                  <c:pt idx="170">
                    <c:v>04/08/2014 16:22</c:v>
                  </c:pt>
                  <c:pt idx="171">
                    <c:v>04/08/2014 16:23</c:v>
                  </c:pt>
                  <c:pt idx="172">
                    <c:v>04/08/2014 16:24</c:v>
                  </c:pt>
                  <c:pt idx="173">
                    <c:v>04/08/2014 16:25</c:v>
                  </c:pt>
                  <c:pt idx="174">
                    <c:v>04/08/2014 16:26</c:v>
                  </c:pt>
                  <c:pt idx="175">
                    <c:v>04/08/2014 16:27</c:v>
                  </c:pt>
                  <c:pt idx="176">
                    <c:v>04/08/2014 16:28</c:v>
                  </c:pt>
                  <c:pt idx="177">
                    <c:v>04/08/2014 16:29</c:v>
                  </c:pt>
                  <c:pt idx="178">
                    <c:v>04/08/2014 16:30</c:v>
                  </c:pt>
                  <c:pt idx="179">
                    <c:v>04/08/2014 16:31</c:v>
                  </c:pt>
                  <c:pt idx="180">
                    <c:v>04/08/2014 16:32</c:v>
                  </c:pt>
                  <c:pt idx="181">
                    <c:v>04/08/2014 16:33</c:v>
                  </c:pt>
                  <c:pt idx="182">
                    <c:v>04/08/2014 16:34</c:v>
                  </c:pt>
                  <c:pt idx="183">
                    <c:v>04/08/2014 16:35</c:v>
                  </c:pt>
                  <c:pt idx="184">
                    <c:v>04/08/2014 16:36</c:v>
                  </c:pt>
                  <c:pt idx="185">
                    <c:v>04/08/2014 16:37</c:v>
                  </c:pt>
                  <c:pt idx="186">
                    <c:v>04/08/2014 16:38</c:v>
                  </c:pt>
                  <c:pt idx="187">
                    <c:v>04/08/2014 16:39</c:v>
                  </c:pt>
                  <c:pt idx="188">
                    <c:v>04/08/2014 16:40</c:v>
                  </c:pt>
                  <c:pt idx="189">
                    <c:v>13/08/2014 13:30</c:v>
                  </c:pt>
                  <c:pt idx="190">
                    <c:v>13/08/2014 13:31</c:v>
                  </c:pt>
                  <c:pt idx="191">
                    <c:v>13/08/2014 13:32</c:v>
                  </c:pt>
                  <c:pt idx="192">
                    <c:v>13/08/2014 13:33</c:v>
                  </c:pt>
                  <c:pt idx="193">
                    <c:v>13/08/2014 13:34</c:v>
                  </c:pt>
                  <c:pt idx="194">
                    <c:v>13/08/2014 13:35</c:v>
                  </c:pt>
                  <c:pt idx="195">
                    <c:v>13/08/2014 13:36</c:v>
                  </c:pt>
                  <c:pt idx="196">
                    <c:v>13/08/2014 13:37</c:v>
                  </c:pt>
                  <c:pt idx="197">
                    <c:v>13/08/2014 13:38</c:v>
                  </c:pt>
                  <c:pt idx="198">
                    <c:v>13/08/2014 13:39</c:v>
                  </c:pt>
                  <c:pt idx="199">
                    <c:v>13/08/2014 13:40</c:v>
                  </c:pt>
                  <c:pt idx="200">
                    <c:v>13/08/2014 13:41</c:v>
                  </c:pt>
                  <c:pt idx="201">
                    <c:v>13/08/2014 13:42</c:v>
                  </c:pt>
                  <c:pt idx="202">
                    <c:v>13/08/2014 13:43</c:v>
                  </c:pt>
                  <c:pt idx="203">
                    <c:v>13/08/2014 13:44</c:v>
                  </c:pt>
                  <c:pt idx="204">
                    <c:v>13/08/2014 13:45</c:v>
                  </c:pt>
                  <c:pt idx="205">
                    <c:v>13/08/2014 13:46</c:v>
                  </c:pt>
                  <c:pt idx="206">
                    <c:v>13/08/2014 13:47</c:v>
                  </c:pt>
                  <c:pt idx="207">
                    <c:v>13/08/2014 13:48</c:v>
                  </c:pt>
                  <c:pt idx="208">
                    <c:v>13/08/2014 13:49</c:v>
                  </c:pt>
                  <c:pt idx="209">
                    <c:v>13/08/2014 13:50</c:v>
                  </c:pt>
                  <c:pt idx="210">
                    <c:v>13/08/2014 13:51</c:v>
                  </c:pt>
                  <c:pt idx="211">
                    <c:v>13/08/2014 13:52</c:v>
                  </c:pt>
                  <c:pt idx="212">
                    <c:v>13/08/2014 13:53</c:v>
                  </c:pt>
                  <c:pt idx="213">
                    <c:v>13/08/2014 13:54</c:v>
                  </c:pt>
                  <c:pt idx="214">
                    <c:v>13/08/2014 13:55</c:v>
                  </c:pt>
                  <c:pt idx="215">
                    <c:v>13/08/2014 13:56</c:v>
                  </c:pt>
                  <c:pt idx="216">
                    <c:v>13/08/2014 13:57</c:v>
                  </c:pt>
                  <c:pt idx="217">
                    <c:v>13/08/2014 13:58</c:v>
                  </c:pt>
                  <c:pt idx="218">
                    <c:v>13/08/2014 13:59</c:v>
                  </c:pt>
                  <c:pt idx="219">
                    <c:v>13/08/2014 14:00</c:v>
                  </c:pt>
                  <c:pt idx="220">
                    <c:v>13/08/2014 14:01</c:v>
                  </c:pt>
                  <c:pt idx="221">
                    <c:v>13/08/2014 14:02</c:v>
                  </c:pt>
                  <c:pt idx="222">
                    <c:v>13/08/2014 14:03</c:v>
                  </c:pt>
                  <c:pt idx="223">
                    <c:v>13/08/2014 14:04</c:v>
                  </c:pt>
                  <c:pt idx="224">
                    <c:v>13/08/2014 14:05</c:v>
                  </c:pt>
                  <c:pt idx="225">
                    <c:v>13/08/2014 14:06</c:v>
                  </c:pt>
                  <c:pt idx="226">
                    <c:v>13/08/2014 14:07</c:v>
                  </c:pt>
                  <c:pt idx="227">
                    <c:v>13/08/2014 14:08</c:v>
                  </c:pt>
                  <c:pt idx="228">
                    <c:v>13/08/2014 14:09</c:v>
                  </c:pt>
                  <c:pt idx="229">
                    <c:v>13/08/2014 14:10</c:v>
                  </c:pt>
                  <c:pt idx="230">
                    <c:v>13/08/2014 14:11</c:v>
                  </c:pt>
                  <c:pt idx="231">
                    <c:v>13/08/2014 14:12</c:v>
                  </c:pt>
                  <c:pt idx="232">
                    <c:v>13/08/2014 14:13</c:v>
                  </c:pt>
                  <c:pt idx="233">
                    <c:v>13/08/2014 14:14</c:v>
                  </c:pt>
                  <c:pt idx="234">
                    <c:v>13/08/2014 14:15</c:v>
                  </c:pt>
                  <c:pt idx="235">
                    <c:v>13/08/2014 14:16</c:v>
                  </c:pt>
                  <c:pt idx="236">
                    <c:v>13/08/2014 14:17</c:v>
                  </c:pt>
                  <c:pt idx="237">
                    <c:v>13/08/2014 14:18</c:v>
                  </c:pt>
                  <c:pt idx="238">
                    <c:v>13/08/2014 14:19</c:v>
                  </c:pt>
                  <c:pt idx="239">
                    <c:v>13/08/2014 14:20</c:v>
                  </c:pt>
                  <c:pt idx="240">
                    <c:v>13/08/2014 14:21</c:v>
                  </c:pt>
                  <c:pt idx="241">
                    <c:v>13/08/2014 14:22</c:v>
                  </c:pt>
                  <c:pt idx="242">
                    <c:v>13/08/2014 14:23</c:v>
                  </c:pt>
                  <c:pt idx="243">
                    <c:v>13/08/2014 14:24</c:v>
                  </c:pt>
                  <c:pt idx="244">
                    <c:v>13/08/2014 14:25</c:v>
                  </c:pt>
                  <c:pt idx="245">
                    <c:v>13/08/2014 14:26</c:v>
                  </c:pt>
                  <c:pt idx="246">
                    <c:v>13/08/2014 14:27</c:v>
                  </c:pt>
                  <c:pt idx="247">
                    <c:v>13/08/2014 14:28</c:v>
                  </c:pt>
                  <c:pt idx="248">
                    <c:v>13/08/2014 14:29</c:v>
                  </c:pt>
                  <c:pt idx="249">
                    <c:v>13/08/2014 14:30</c:v>
                  </c:pt>
                  <c:pt idx="250">
                    <c:v>13/08/2014 14:31</c:v>
                  </c:pt>
                  <c:pt idx="251">
                    <c:v>13/08/2014 14:32</c:v>
                  </c:pt>
                  <c:pt idx="252">
                    <c:v>13/08/2014 14:33</c:v>
                  </c:pt>
                  <c:pt idx="253">
                    <c:v>13/08/2014 14:34</c:v>
                  </c:pt>
                  <c:pt idx="254">
                    <c:v>13/08/2014 14:35</c:v>
                  </c:pt>
                  <c:pt idx="255">
                    <c:v>13/08/2014 14:36</c:v>
                  </c:pt>
                  <c:pt idx="256">
                    <c:v>13/08/2014 14:37</c:v>
                  </c:pt>
                  <c:pt idx="257">
                    <c:v>13/08/2014 14:38</c:v>
                  </c:pt>
                  <c:pt idx="258">
                    <c:v>13/08/2014 14:39</c:v>
                  </c:pt>
                  <c:pt idx="259">
                    <c:v>13/08/2014 14:40</c:v>
                  </c:pt>
                  <c:pt idx="260">
                    <c:v>13/08/2014 14:41</c:v>
                  </c:pt>
                  <c:pt idx="261">
                    <c:v>13/08/2014 14:42</c:v>
                  </c:pt>
                  <c:pt idx="262">
                    <c:v>13/08/2014 14:43</c:v>
                  </c:pt>
                  <c:pt idx="263">
                    <c:v>13/08/2014 14:44</c:v>
                  </c:pt>
                  <c:pt idx="264">
                    <c:v>13/08/2014 14:45</c:v>
                  </c:pt>
                  <c:pt idx="265">
                    <c:v>13/08/2014 14:46</c:v>
                  </c:pt>
                  <c:pt idx="266">
                    <c:v>13/08/2014 14:47</c:v>
                  </c:pt>
                  <c:pt idx="267">
                    <c:v>13/08/2014 14:48</c:v>
                  </c:pt>
                  <c:pt idx="268">
                    <c:v>13/08/2014 14:49</c:v>
                  </c:pt>
                  <c:pt idx="269">
                    <c:v>13/08/2014 14:50</c:v>
                  </c:pt>
                  <c:pt idx="270">
                    <c:v>13/08/2014 14:51</c:v>
                  </c:pt>
                  <c:pt idx="271">
                    <c:v>13/08/2014 14:52</c:v>
                  </c:pt>
                  <c:pt idx="272">
                    <c:v>13/08/2014 14:53</c:v>
                  </c:pt>
                  <c:pt idx="273">
                    <c:v>13/08/2014 14:54</c:v>
                  </c:pt>
                  <c:pt idx="274">
                    <c:v>13/08/2014 14:55</c:v>
                  </c:pt>
                  <c:pt idx="275">
                    <c:v>13/08/2014 14:56</c:v>
                  </c:pt>
                  <c:pt idx="276">
                    <c:v>13/08/2014 14:57</c:v>
                  </c:pt>
                  <c:pt idx="277">
                    <c:v>13/08/2014 14:58</c:v>
                  </c:pt>
                  <c:pt idx="278">
                    <c:v>13/08/2014 14:59</c:v>
                  </c:pt>
                  <c:pt idx="279">
                    <c:v>13/08/2014 15:00</c:v>
                  </c:pt>
                  <c:pt idx="280">
                    <c:v>13/08/2014 15:01</c:v>
                  </c:pt>
                  <c:pt idx="281">
                    <c:v>13/08/2014 15:02</c:v>
                  </c:pt>
                  <c:pt idx="282">
                    <c:v>13/08/2014 15:03</c:v>
                  </c:pt>
                  <c:pt idx="283">
                    <c:v>13/08/2014 15:04</c:v>
                  </c:pt>
                  <c:pt idx="284">
                    <c:v>13/08/2014 15:05</c:v>
                  </c:pt>
                  <c:pt idx="285">
                    <c:v>13/08/2014 15:06</c:v>
                  </c:pt>
                  <c:pt idx="286">
                    <c:v>13/08/2014 15:07</c:v>
                  </c:pt>
                  <c:pt idx="287">
                    <c:v>13/08/2014 15:08</c:v>
                  </c:pt>
                  <c:pt idx="288">
                    <c:v>13/08/2014 15:09</c:v>
                  </c:pt>
                  <c:pt idx="289">
                    <c:v>13/08/2014 15:10</c:v>
                  </c:pt>
                  <c:pt idx="290">
                    <c:v>13/08/2014 15:11</c:v>
                  </c:pt>
                  <c:pt idx="291">
                    <c:v>13/08/2014 15:12</c:v>
                  </c:pt>
                  <c:pt idx="292">
                    <c:v>13/08/2014 15:13</c:v>
                  </c:pt>
                  <c:pt idx="293">
                    <c:v>13/08/2014 15:14</c:v>
                  </c:pt>
                  <c:pt idx="294">
                    <c:v>13/08/2014 15:15</c:v>
                  </c:pt>
                  <c:pt idx="295">
                    <c:v>13/08/2014 15:16</c:v>
                  </c:pt>
                  <c:pt idx="296">
                    <c:v>13/08/2014 15:17</c:v>
                  </c:pt>
                  <c:pt idx="297">
                    <c:v>13/08/2014 15:18</c:v>
                  </c:pt>
                  <c:pt idx="298">
                    <c:v>13/08/2014 15:19</c:v>
                  </c:pt>
                  <c:pt idx="299">
                    <c:v>13/08/2014 15:20</c:v>
                  </c:pt>
                  <c:pt idx="300">
                    <c:v>13/08/2014 15:21</c:v>
                  </c:pt>
                  <c:pt idx="301">
                    <c:v>13/08/2014 15:22</c:v>
                  </c:pt>
                  <c:pt idx="302">
                    <c:v>13/08/2014 15:23</c:v>
                  </c:pt>
                  <c:pt idx="303">
                    <c:v>13/08/2014 15:24</c:v>
                  </c:pt>
                  <c:pt idx="304">
                    <c:v>13/08/2014 15:25</c:v>
                  </c:pt>
                  <c:pt idx="305">
                    <c:v>13/08/2014 15:26</c:v>
                  </c:pt>
                  <c:pt idx="306">
                    <c:v>13/08/2014 15:27</c:v>
                  </c:pt>
                  <c:pt idx="307">
                    <c:v>13/08/2014 15:28</c:v>
                  </c:pt>
                  <c:pt idx="308">
                    <c:v>13/08/2014 15:29</c:v>
                  </c:pt>
                  <c:pt idx="309">
                    <c:v>13/08/2014 15:30</c:v>
                  </c:pt>
                  <c:pt idx="310">
                    <c:v>13/08/2014 15:31</c:v>
                  </c:pt>
                  <c:pt idx="311">
                    <c:v>13/08/2014 15:32</c:v>
                  </c:pt>
                  <c:pt idx="312">
                    <c:v>13/08/2014 15:33</c:v>
                  </c:pt>
                  <c:pt idx="313">
                    <c:v>13/08/2014 15:34</c:v>
                  </c:pt>
                  <c:pt idx="314">
                    <c:v>13/08/2014 15:35</c:v>
                  </c:pt>
                  <c:pt idx="315">
                    <c:v>13/08/2014 15:36</c:v>
                  </c:pt>
                  <c:pt idx="316">
                    <c:v>13/08/2014 15:37</c:v>
                  </c:pt>
                  <c:pt idx="317">
                    <c:v>13/08/2014 15:38</c:v>
                  </c:pt>
                  <c:pt idx="318">
                    <c:v>13/08/2014 15:39</c:v>
                  </c:pt>
                  <c:pt idx="319">
                    <c:v>13/08/2014 15:40</c:v>
                  </c:pt>
                  <c:pt idx="320">
                    <c:v>13/08/2014 15:41</c:v>
                  </c:pt>
                  <c:pt idx="321">
                    <c:v>13/08/2014 15:42</c:v>
                  </c:pt>
                  <c:pt idx="322">
                    <c:v>13/08/2014 15:43</c:v>
                  </c:pt>
                  <c:pt idx="323">
                    <c:v>13/08/2014 15:44</c:v>
                  </c:pt>
                  <c:pt idx="324">
                    <c:v>13/08/2014 15:45</c:v>
                  </c:pt>
                  <c:pt idx="325">
                    <c:v>13/08/2014 15:46</c:v>
                  </c:pt>
                  <c:pt idx="326">
                    <c:v>13/08/2014 15:47</c:v>
                  </c:pt>
                  <c:pt idx="327">
                    <c:v>13/08/2014 15:48</c:v>
                  </c:pt>
                  <c:pt idx="328">
                    <c:v>13/08/2014 15:49</c:v>
                  </c:pt>
                  <c:pt idx="329">
                    <c:v>13/08/2014 15:50</c:v>
                  </c:pt>
                  <c:pt idx="330">
                    <c:v>13/08/2014 15:51</c:v>
                  </c:pt>
                  <c:pt idx="331">
                    <c:v>13/08/2014 15:52</c:v>
                  </c:pt>
                  <c:pt idx="332">
                    <c:v>13/08/2014 15:53</c:v>
                  </c:pt>
                  <c:pt idx="333">
                    <c:v>13/08/2014 15:54</c:v>
                  </c:pt>
                  <c:pt idx="334">
                    <c:v>13/08/2014 15:55</c:v>
                  </c:pt>
                  <c:pt idx="335">
                    <c:v>13/08/2014 15:56</c:v>
                  </c:pt>
                  <c:pt idx="336">
                    <c:v>13/08/2014 15:57</c:v>
                  </c:pt>
                  <c:pt idx="337">
                    <c:v>13/08/2014 15:58</c:v>
                  </c:pt>
                  <c:pt idx="338">
                    <c:v>13/08/2014 15:59</c:v>
                  </c:pt>
                  <c:pt idx="339">
                    <c:v>13/08/2014 16:00</c:v>
                  </c:pt>
                  <c:pt idx="340">
                    <c:v>13/08/2014 16:01</c:v>
                  </c:pt>
                  <c:pt idx="341">
                    <c:v>13/08/2014 16:02</c:v>
                  </c:pt>
                  <c:pt idx="342">
                    <c:v>13/08/2014 16:03</c:v>
                  </c:pt>
                  <c:pt idx="343">
                    <c:v>13/08/2014 16:04</c:v>
                  </c:pt>
                  <c:pt idx="344">
                    <c:v>13/08/2014 16:05</c:v>
                  </c:pt>
                  <c:pt idx="345">
                    <c:v>13/08/2014 16:06</c:v>
                  </c:pt>
                  <c:pt idx="346">
                    <c:v>13/08/2014 16:07</c:v>
                  </c:pt>
                  <c:pt idx="347">
                    <c:v>13/08/2014 16:08</c:v>
                  </c:pt>
                  <c:pt idx="348">
                    <c:v>13/08/2014 16:09</c:v>
                  </c:pt>
                  <c:pt idx="349">
                    <c:v>13/08/2014 16:10</c:v>
                  </c:pt>
                  <c:pt idx="350">
                    <c:v>13/08/2014 16:11</c:v>
                  </c:pt>
                  <c:pt idx="351">
                    <c:v>13/08/2014 16:12</c:v>
                  </c:pt>
                  <c:pt idx="352">
                    <c:v>13/08/2014 16:13</c:v>
                  </c:pt>
                  <c:pt idx="353">
                    <c:v>13/08/2014 16:14</c:v>
                  </c:pt>
                  <c:pt idx="354">
                    <c:v>13/08/2014 16:15</c:v>
                  </c:pt>
                  <c:pt idx="355">
                    <c:v>13/08/2014 16:16</c:v>
                  </c:pt>
                  <c:pt idx="356">
                    <c:v>13/08/2014 16:17</c:v>
                  </c:pt>
                  <c:pt idx="357">
                    <c:v>13/08/2014 16:18</c:v>
                  </c:pt>
                  <c:pt idx="358">
                    <c:v>13/08/2014 16:19</c:v>
                  </c:pt>
                  <c:pt idx="359">
                    <c:v>13/08/2014 16:20</c:v>
                  </c:pt>
                  <c:pt idx="360">
                    <c:v>13/08/2014 16:21</c:v>
                  </c:pt>
                  <c:pt idx="361">
                    <c:v>13/08/2014 16:22</c:v>
                  </c:pt>
                  <c:pt idx="362">
                    <c:v>13/08/2014 16:23</c:v>
                  </c:pt>
                  <c:pt idx="363">
                    <c:v>13/08/2014 16:24</c:v>
                  </c:pt>
                  <c:pt idx="364">
                    <c:v>13/08/2014 16:25</c:v>
                  </c:pt>
                  <c:pt idx="365">
                    <c:v>13/08/2014 16:26</c:v>
                  </c:pt>
                  <c:pt idx="366">
                    <c:v>13/08/2014 16:27</c:v>
                  </c:pt>
                  <c:pt idx="367">
                    <c:v>13/08/2014 16:28</c:v>
                  </c:pt>
                  <c:pt idx="368">
                    <c:v>13/08/2014 16:29</c:v>
                  </c:pt>
                  <c:pt idx="369">
                    <c:v>13/08/2014 16:30</c:v>
                  </c:pt>
                  <c:pt idx="370">
                    <c:v>13/08/2014 16:31</c:v>
                  </c:pt>
                  <c:pt idx="371">
                    <c:v>13/08/2014 16:32</c:v>
                  </c:pt>
                  <c:pt idx="372">
                    <c:v>13/08/2014 16:33</c:v>
                  </c:pt>
                  <c:pt idx="373">
                    <c:v>13/08/2014 16:34</c:v>
                  </c:pt>
                  <c:pt idx="374">
                    <c:v>13/08/2014 16:35</c:v>
                  </c:pt>
                  <c:pt idx="375">
                    <c:v>13/08/2014 16:36</c:v>
                  </c:pt>
                  <c:pt idx="376">
                    <c:v>13/08/2014 16:37</c:v>
                  </c:pt>
                  <c:pt idx="377">
                    <c:v>13/08/2014 16:38</c:v>
                  </c:pt>
                  <c:pt idx="378">
                    <c:v>13/08/2014 16:39</c:v>
                  </c:pt>
                  <c:pt idx="379">
                    <c:v>16/08/2014 13:40</c:v>
                  </c:pt>
                  <c:pt idx="380">
                    <c:v>16/08/2014 13:41</c:v>
                  </c:pt>
                  <c:pt idx="381">
                    <c:v>16/08/2014 13:42</c:v>
                  </c:pt>
                  <c:pt idx="382">
                    <c:v>16/08/2014 13:43</c:v>
                  </c:pt>
                  <c:pt idx="383">
                    <c:v>16/08/2014 13:44</c:v>
                  </c:pt>
                  <c:pt idx="384">
                    <c:v>16/08/2014 13:45</c:v>
                  </c:pt>
                  <c:pt idx="385">
                    <c:v>16/08/2014 13:46</c:v>
                  </c:pt>
                  <c:pt idx="386">
                    <c:v>16/08/2014 13:47</c:v>
                  </c:pt>
                  <c:pt idx="387">
                    <c:v>16/08/2014 13:48</c:v>
                  </c:pt>
                  <c:pt idx="388">
                    <c:v>16/08/2014 13:49</c:v>
                  </c:pt>
                  <c:pt idx="389">
                    <c:v>16/08/2014 13:50</c:v>
                  </c:pt>
                  <c:pt idx="390">
                    <c:v>16/08/2014 13:51</c:v>
                  </c:pt>
                  <c:pt idx="391">
                    <c:v>16/08/2014 13:52</c:v>
                  </c:pt>
                  <c:pt idx="392">
                    <c:v>16/08/2014 13:53</c:v>
                  </c:pt>
                  <c:pt idx="393">
                    <c:v>16/08/2014 13:54</c:v>
                  </c:pt>
                  <c:pt idx="394">
                    <c:v>16/08/2014 13:55</c:v>
                  </c:pt>
                  <c:pt idx="395">
                    <c:v>16/08/2014 13:56</c:v>
                  </c:pt>
                  <c:pt idx="396">
                    <c:v>16/08/2014 13:57</c:v>
                  </c:pt>
                  <c:pt idx="397">
                    <c:v>16/08/2014 13:58</c:v>
                  </c:pt>
                  <c:pt idx="398">
                    <c:v>16/08/2014 13:59</c:v>
                  </c:pt>
                  <c:pt idx="399">
                    <c:v>16/08/2014 14:00</c:v>
                  </c:pt>
                  <c:pt idx="400">
                    <c:v>16/08/2014 14:01</c:v>
                  </c:pt>
                  <c:pt idx="401">
                    <c:v>16/08/2014 14:02</c:v>
                  </c:pt>
                  <c:pt idx="402">
                    <c:v>16/08/2014 14:03</c:v>
                  </c:pt>
                  <c:pt idx="403">
                    <c:v>16/08/2014 14:04</c:v>
                  </c:pt>
                  <c:pt idx="404">
                    <c:v>16/08/2014 14:05</c:v>
                  </c:pt>
                  <c:pt idx="405">
                    <c:v>16/08/2014 14:06</c:v>
                  </c:pt>
                  <c:pt idx="406">
                    <c:v>16/08/2014 14:07</c:v>
                  </c:pt>
                  <c:pt idx="407">
                    <c:v>16/08/2014 14:08</c:v>
                  </c:pt>
                  <c:pt idx="408">
                    <c:v>16/08/2014 14:09</c:v>
                  </c:pt>
                  <c:pt idx="409">
                    <c:v>16/08/2014 14:10</c:v>
                  </c:pt>
                  <c:pt idx="410">
                    <c:v>16/08/2014 14:11</c:v>
                  </c:pt>
                  <c:pt idx="411">
                    <c:v>16/08/2014 14:12</c:v>
                  </c:pt>
                  <c:pt idx="412">
                    <c:v>16/08/2014 14:13</c:v>
                  </c:pt>
                  <c:pt idx="413">
                    <c:v>16/08/2014 14:14</c:v>
                  </c:pt>
                  <c:pt idx="414">
                    <c:v>16/08/2014 14:15</c:v>
                  </c:pt>
                  <c:pt idx="415">
                    <c:v>16/08/2014 14:16</c:v>
                  </c:pt>
                  <c:pt idx="416">
                    <c:v>16/08/2014 14:17</c:v>
                  </c:pt>
                  <c:pt idx="417">
                    <c:v>16/08/2014 14:18</c:v>
                  </c:pt>
                  <c:pt idx="418">
                    <c:v>16/08/2014 14:19</c:v>
                  </c:pt>
                  <c:pt idx="419">
                    <c:v>16/08/2014 14:20</c:v>
                  </c:pt>
                  <c:pt idx="420">
                    <c:v>16/08/2014 14:21</c:v>
                  </c:pt>
                  <c:pt idx="421">
                    <c:v>16/08/2014 14:22</c:v>
                  </c:pt>
                  <c:pt idx="422">
                    <c:v>16/08/2014 14:23</c:v>
                  </c:pt>
                  <c:pt idx="423">
                    <c:v>16/08/2014 14:24</c:v>
                  </c:pt>
                  <c:pt idx="424">
                    <c:v>16/08/2014 14:25</c:v>
                  </c:pt>
                  <c:pt idx="425">
                    <c:v>16/08/2014 14:26</c:v>
                  </c:pt>
                  <c:pt idx="426">
                    <c:v>16/08/2014 14:27</c:v>
                  </c:pt>
                  <c:pt idx="427">
                    <c:v>16/08/2014 14:28</c:v>
                  </c:pt>
                  <c:pt idx="428">
                    <c:v>16/08/2014 14:29</c:v>
                  </c:pt>
                  <c:pt idx="429">
                    <c:v>16/08/2014 14:30</c:v>
                  </c:pt>
                  <c:pt idx="430">
                    <c:v>16/08/2014 14:31</c:v>
                  </c:pt>
                  <c:pt idx="431">
                    <c:v>16/08/2014 14:32</c:v>
                  </c:pt>
                  <c:pt idx="432">
                    <c:v>16/08/2014 14:33</c:v>
                  </c:pt>
                  <c:pt idx="433">
                    <c:v>16/08/2014 14:34</c:v>
                  </c:pt>
                  <c:pt idx="434">
                    <c:v>16/08/2014 14:35</c:v>
                  </c:pt>
                  <c:pt idx="435">
                    <c:v>16/08/2014 14:36</c:v>
                  </c:pt>
                  <c:pt idx="436">
                    <c:v>16/08/2014 14:37</c:v>
                  </c:pt>
                  <c:pt idx="437">
                    <c:v>16/08/2014 14:38</c:v>
                  </c:pt>
                  <c:pt idx="438">
                    <c:v>16/08/2014 14:39</c:v>
                  </c:pt>
                  <c:pt idx="439">
                    <c:v>16/08/2014 14:40</c:v>
                  </c:pt>
                  <c:pt idx="440">
                    <c:v>16/08/2014 14:41</c:v>
                  </c:pt>
                  <c:pt idx="441">
                    <c:v>16/08/2014 14:42</c:v>
                  </c:pt>
                  <c:pt idx="442">
                    <c:v>16/08/2014 14:43</c:v>
                  </c:pt>
                  <c:pt idx="443">
                    <c:v>16/08/2014 14:44</c:v>
                  </c:pt>
                  <c:pt idx="444">
                    <c:v>16/08/2014 14:45</c:v>
                  </c:pt>
                  <c:pt idx="445">
                    <c:v>16/08/2014 14:46</c:v>
                  </c:pt>
                  <c:pt idx="446">
                    <c:v>16/08/2014 14:47</c:v>
                  </c:pt>
                  <c:pt idx="447">
                    <c:v>16/08/2014 14:48</c:v>
                  </c:pt>
                  <c:pt idx="448">
                    <c:v>16/08/2014 14:49</c:v>
                  </c:pt>
                  <c:pt idx="449">
                    <c:v>16/08/2014 14:50</c:v>
                  </c:pt>
                  <c:pt idx="450">
                    <c:v>16/08/2014 14:51</c:v>
                  </c:pt>
                  <c:pt idx="451">
                    <c:v>16/08/2014 14:52</c:v>
                  </c:pt>
                  <c:pt idx="452">
                    <c:v>16/08/2014 14:53</c:v>
                  </c:pt>
                  <c:pt idx="453">
                    <c:v>16/08/2014 14:54</c:v>
                  </c:pt>
                  <c:pt idx="454">
                    <c:v>16/08/2014 14:55</c:v>
                  </c:pt>
                  <c:pt idx="455">
                    <c:v>16/08/2014 14:56</c:v>
                  </c:pt>
                  <c:pt idx="456">
                    <c:v>16/08/2014 14:57</c:v>
                  </c:pt>
                  <c:pt idx="457">
                    <c:v>16/08/2014 14:58</c:v>
                  </c:pt>
                  <c:pt idx="458">
                    <c:v>16/08/2014 14:59</c:v>
                  </c:pt>
                  <c:pt idx="459">
                    <c:v>16/08/2014 15:00</c:v>
                  </c:pt>
                  <c:pt idx="460">
                    <c:v>16/08/2014 15:01</c:v>
                  </c:pt>
                  <c:pt idx="461">
                    <c:v>16/08/2014 15:02</c:v>
                  </c:pt>
                  <c:pt idx="462">
                    <c:v>16/08/2014 15:03</c:v>
                  </c:pt>
                  <c:pt idx="463">
                    <c:v>16/08/2014 15:04</c:v>
                  </c:pt>
                  <c:pt idx="464">
                    <c:v>16/08/2014 15:05</c:v>
                  </c:pt>
                  <c:pt idx="465">
                    <c:v>16/08/2014 15:06</c:v>
                  </c:pt>
                  <c:pt idx="466">
                    <c:v>16/08/2014 15:07</c:v>
                  </c:pt>
                  <c:pt idx="467">
                    <c:v>16/08/2014 15:08</c:v>
                  </c:pt>
                  <c:pt idx="468">
                    <c:v>16/08/2014 15:09</c:v>
                  </c:pt>
                  <c:pt idx="469">
                    <c:v>16/08/2014 15:10</c:v>
                  </c:pt>
                  <c:pt idx="470">
                    <c:v>16/08/2014 15:11</c:v>
                  </c:pt>
                  <c:pt idx="471">
                    <c:v>16/08/2014 15:12</c:v>
                  </c:pt>
                  <c:pt idx="472">
                    <c:v>16/08/2014 15:13</c:v>
                  </c:pt>
                  <c:pt idx="473">
                    <c:v>16/08/2014 15:14</c:v>
                  </c:pt>
                  <c:pt idx="474">
                    <c:v>16/08/2014 15:15</c:v>
                  </c:pt>
                  <c:pt idx="475">
                    <c:v>16/08/2014 15:16</c:v>
                  </c:pt>
                  <c:pt idx="476">
                    <c:v>16/08/2014 15:17</c:v>
                  </c:pt>
                  <c:pt idx="477">
                    <c:v>16/08/2014 15:18</c:v>
                  </c:pt>
                  <c:pt idx="478">
                    <c:v>16/08/2014 15:19</c:v>
                  </c:pt>
                  <c:pt idx="479">
                    <c:v>16/08/2014 15:20</c:v>
                  </c:pt>
                  <c:pt idx="480">
                    <c:v>16/08/2014 15:21</c:v>
                  </c:pt>
                  <c:pt idx="481">
                    <c:v>16/08/2014 15:22</c:v>
                  </c:pt>
                  <c:pt idx="482">
                    <c:v>16/08/2014 15:23</c:v>
                  </c:pt>
                  <c:pt idx="483">
                    <c:v>16/08/2014 15:24</c:v>
                  </c:pt>
                  <c:pt idx="484">
                    <c:v>16/08/2014 15:25</c:v>
                  </c:pt>
                  <c:pt idx="485">
                    <c:v>16/08/2014 15:26</c:v>
                  </c:pt>
                  <c:pt idx="486">
                    <c:v>16/08/2014 15:27</c:v>
                  </c:pt>
                  <c:pt idx="487">
                    <c:v>16/08/2014 15:28</c:v>
                  </c:pt>
                  <c:pt idx="488">
                    <c:v>16/08/2014 15:29</c:v>
                  </c:pt>
                  <c:pt idx="489">
                    <c:v>16/08/2014 15:30</c:v>
                  </c:pt>
                  <c:pt idx="490">
                    <c:v>16/08/2014 15:31</c:v>
                  </c:pt>
                  <c:pt idx="491">
                    <c:v>16/08/2014 15:32</c:v>
                  </c:pt>
                  <c:pt idx="492">
                    <c:v>16/08/2014 15:33</c:v>
                  </c:pt>
                  <c:pt idx="493">
                    <c:v>16/08/2014 15:34</c:v>
                  </c:pt>
                  <c:pt idx="494">
                    <c:v>16/08/2014 15:35</c:v>
                  </c:pt>
                  <c:pt idx="495">
                    <c:v>16/08/2014 15:36</c:v>
                  </c:pt>
                  <c:pt idx="496">
                    <c:v>16/08/2014 15:37</c:v>
                  </c:pt>
                  <c:pt idx="497">
                    <c:v>16/08/2014 15:38</c:v>
                  </c:pt>
                  <c:pt idx="498">
                    <c:v>16/08/2014 15:39</c:v>
                  </c:pt>
                  <c:pt idx="499">
                    <c:v>16/08/2014 15:40</c:v>
                  </c:pt>
                  <c:pt idx="500">
                    <c:v>16/08/2014 15:41</c:v>
                  </c:pt>
                  <c:pt idx="501">
                    <c:v>16/08/2014 15:42</c:v>
                  </c:pt>
                  <c:pt idx="502">
                    <c:v>16/08/2014 15:43</c:v>
                  </c:pt>
                  <c:pt idx="503">
                    <c:v>16/08/2014 15:44</c:v>
                  </c:pt>
                  <c:pt idx="504">
                    <c:v>16/08/2014 15:45</c:v>
                  </c:pt>
                  <c:pt idx="505">
                    <c:v>16/08/2014 15:46</c:v>
                  </c:pt>
                  <c:pt idx="506">
                    <c:v>16/08/2014 15:47</c:v>
                  </c:pt>
                  <c:pt idx="507">
                    <c:v>16/08/2014 15:48</c:v>
                  </c:pt>
                  <c:pt idx="508">
                    <c:v>16/08/2014 15:49</c:v>
                  </c:pt>
                  <c:pt idx="509">
                    <c:v>16/08/2014 15:50</c:v>
                  </c:pt>
                  <c:pt idx="510">
                    <c:v>16/08/2014 15:51</c:v>
                  </c:pt>
                  <c:pt idx="511">
                    <c:v>16/08/2014 15:52</c:v>
                  </c:pt>
                  <c:pt idx="512">
                    <c:v>16/08/2014 15:53</c:v>
                  </c:pt>
                  <c:pt idx="513">
                    <c:v>16/08/2014 15:54</c:v>
                  </c:pt>
                  <c:pt idx="514">
                    <c:v>16/08/2014 15:55</c:v>
                  </c:pt>
                  <c:pt idx="515">
                    <c:v>16/08/2014 15:56</c:v>
                  </c:pt>
                  <c:pt idx="516">
                    <c:v>16/08/2014 15:57</c:v>
                  </c:pt>
                  <c:pt idx="517">
                    <c:v>16/08/2014 15:58</c:v>
                  </c:pt>
                  <c:pt idx="518">
                    <c:v>16/08/2014 15:59</c:v>
                  </c:pt>
                  <c:pt idx="519">
                    <c:v>16/08/2014 16:00</c:v>
                  </c:pt>
                  <c:pt idx="520">
                    <c:v>16/08/2014 16:01</c:v>
                  </c:pt>
                  <c:pt idx="521">
                    <c:v>16/08/2014 16:02</c:v>
                  </c:pt>
                  <c:pt idx="522">
                    <c:v>16/08/2014 16:03</c:v>
                  </c:pt>
                  <c:pt idx="523">
                    <c:v>16/08/2014 16:04</c:v>
                  </c:pt>
                  <c:pt idx="524">
                    <c:v>16/08/2014 16:05</c:v>
                  </c:pt>
                  <c:pt idx="525">
                    <c:v>16/08/2014 16:06</c:v>
                  </c:pt>
                  <c:pt idx="526">
                    <c:v>16/08/2014 16:07</c:v>
                  </c:pt>
                  <c:pt idx="527">
                    <c:v>16/08/2014 16:08</c:v>
                  </c:pt>
                  <c:pt idx="528">
                    <c:v>16/08/2014 16:09</c:v>
                  </c:pt>
                  <c:pt idx="529">
                    <c:v>16/08/2014 16:10</c:v>
                  </c:pt>
                  <c:pt idx="530">
                    <c:v>16/08/2014 16:11</c:v>
                  </c:pt>
                  <c:pt idx="531">
                    <c:v>16/08/2014 16:12</c:v>
                  </c:pt>
                  <c:pt idx="532">
                    <c:v>16/08/2014 16:13</c:v>
                  </c:pt>
                  <c:pt idx="533">
                    <c:v>16/08/2014 16:14</c:v>
                  </c:pt>
                  <c:pt idx="534">
                    <c:v>16/08/2014 16:15</c:v>
                  </c:pt>
                  <c:pt idx="535">
                    <c:v>16/08/2014 16:16</c:v>
                  </c:pt>
                  <c:pt idx="536">
                    <c:v>16/08/2014 16:17</c:v>
                  </c:pt>
                  <c:pt idx="537">
                    <c:v>16/08/2014 16:18</c:v>
                  </c:pt>
                  <c:pt idx="538">
                    <c:v>16/08/2014 16:19</c:v>
                  </c:pt>
                  <c:pt idx="539">
                    <c:v>16/08/2014 16:20</c:v>
                  </c:pt>
                  <c:pt idx="540">
                    <c:v>16/08/2014 16:21</c:v>
                  </c:pt>
                  <c:pt idx="541">
                    <c:v>16/08/2014 16:22</c:v>
                  </c:pt>
                  <c:pt idx="542">
                    <c:v>16/08/2014 16:23</c:v>
                  </c:pt>
                  <c:pt idx="543">
                    <c:v>16/08/2014 16:24</c:v>
                  </c:pt>
                  <c:pt idx="544">
                    <c:v>16/08/2014 16:25</c:v>
                  </c:pt>
                  <c:pt idx="545">
                    <c:v>16/08/2014 16:26</c:v>
                  </c:pt>
                  <c:pt idx="546">
                    <c:v>16/08/2014 16:27</c:v>
                  </c:pt>
                  <c:pt idx="547">
                    <c:v>16/08/2014 16:28</c:v>
                  </c:pt>
                  <c:pt idx="548">
                    <c:v>16/08/2014 16:29</c:v>
                  </c:pt>
                  <c:pt idx="549">
                    <c:v>20/08/2014 13:50</c:v>
                  </c:pt>
                  <c:pt idx="550">
                    <c:v>20/08/2014 13:51</c:v>
                  </c:pt>
                  <c:pt idx="551">
                    <c:v>20/08/2014 13:52</c:v>
                  </c:pt>
                  <c:pt idx="552">
                    <c:v>20/08/2014 13:53</c:v>
                  </c:pt>
                  <c:pt idx="553">
                    <c:v>20/08/2014 13:54</c:v>
                  </c:pt>
                  <c:pt idx="554">
                    <c:v>20/08/2014 13:55</c:v>
                  </c:pt>
                  <c:pt idx="555">
                    <c:v>20/08/2014 13:56</c:v>
                  </c:pt>
                  <c:pt idx="556">
                    <c:v>20/08/2014 13:57</c:v>
                  </c:pt>
                  <c:pt idx="557">
                    <c:v>20/08/2014 13:58</c:v>
                  </c:pt>
                  <c:pt idx="558">
                    <c:v>20/08/2014 13:59</c:v>
                  </c:pt>
                  <c:pt idx="559">
                    <c:v>20/08/2014 14:00</c:v>
                  </c:pt>
                  <c:pt idx="560">
                    <c:v>20/08/2014 14:01</c:v>
                  </c:pt>
                  <c:pt idx="561">
                    <c:v>20/08/2014 14:02</c:v>
                  </c:pt>
                  <c:pt idx="562">
                    <c:v>20/08/2014 14:03</c:v>
                  </c:pt>
                  <c:pt idx="563">
                    <c:v>20/08/2014 14:04</c:v>
                  </c:pt>
                  <c:pt idx="564">
                    <c:v>20/08/2014 14:05</c:v>
                  </c:pt>
                  <c:pt idx="565">
                    <c:v>20/08/2014 14:06</c:v>
                  </c:pt>
                  <c:pt idx="566">
                    <c:v>20/08/2014 14:07</c:v>
                  </c:pt>
                  <c:pt idx="567">
                    <c:v>20/08/2014 14:08</c:v>
                  </c:pt>
                  <c:pt idx="568">
                    <c:v>20/08/2014 14:09</c:v>
                  </c:pt>
                  <c:pt idx="569">
                    <c:v>20/08/2014 14:10</c:v>
                  </c:pt>
                  <c:pt idx="570">
                    <c:v>20/08/2014 14:11</c:v>
                  </c:pt>
                  <c:pt idx="571">
                    <c:v>20/08/2014 14:12</c:v>
                  </c:pt>
                  <c:pt idx="572">
                    <c:v>20/08/2014 14:13</c:v>
                  </c:pt>
                  <c:pt idx="573">
                    <c:v>20/08/2014 14:14</c:v>
                  </c:pt>
                  <c:pt idx="574">
                    <c:v>20/08/2014 14:15</c:v>
                  </c:pt>
                  <c:pt idx="575">
                    <c:v>20/08/2014 14:16</c:v>
                  </c:pt>
                  <c:pt idx="576">
                    <c:v>20/08/2014 14:17</c:v>
                  </c:pt>
                  <c:pt idx="577">
                    <c:v>20/08/2014 14:18</c:v>
                  </c:pt>
                  <c:pt idx="578">
                    <c:v>20/08/2014 14:19</c:v>
                  </c:pt>
                  <c:pt idx="579">
                    <c:v>20/08/2014 14:20</c:v>
                  </c:pt>
                  <c:pt idx="580">
                    <c:v>20/08/2014 14:21</c:v>
                  </c:pt>
                  <c:pt idx="581">
                    <c:v>20/08/2014 14:22</c:v>
                  </c:pt>
                  <c:pt idx="582">
                    <c:v>20/08/2014 14:23</c:v>
                  </c:pt>
                  <c:pt idx="583">
                    <c:v>20/08/2014 14:24</c:v>
                  </c:pt>
                  <c:pt idx="584">
                    <c:v>20/08/2014 14:25</c:v>
                  </c:pt>
                  <c:pt idx="585">
                    <c:v>20/08/2014 14:26</c:v>
                  </c:pt>
                  <c:pt idx="586">
                    <c:v>20/08/2014 14:27</c:v>
                  </c:pt>
                  <c:pt idx="587">
                    <c:v>20/08/2014 14:28</c:v>
                  </c:pt>
                  <c:pt idx="588">
                    <c:v>20/08/2014 14:29</c:v>
                  </c:pt>
                  <c:pt idx="589">
                    <c:v>20/08/2014 14:30</c:v>
                  </c:pt>
                  <c:pt idx="590">
                    <c:v>20/08/2014 14:31</c:v>
                  </c:pt>
                  <c:pt idx="591">
                    <c:v>20/08/2014 14:32</c:v>
                  </c:pt>
                  <c:pt idx="592">
                    <c:v>20/08/2014 14:33</c:v>
                  </c:pt>
                  <c:pt idx="593">
                    <c:v>20/08/2014 14:34</c:v>
                  </c:pt>
                  <c:pt idx="594">
                    <c:v>20/08/2014 14:35</c:v>
                  </c:pt>
                  <c:pt idx="595">
                    <c:v>20/08/2014 14:36</c:v>
                  </c:pt>
                  <c:pt idx="596">
                    <c:v>20/08/2014 14:37</c:v>
                  </c:pt>
                  <c:pt idx="597">
                    <c:v>20/08/2014 14:38</c:v>
                  </c:pt>
                  <c:pt idx="598">
                    <c:v>20/08/2014 14:39</c:v>
                  </c:pt>
                  <c:pt idx="599">
                    <c:v>20/08/2014 14:40</c:v>
                  </c:pt>
                  <c:pt idx="600">
                    <c:v>20/08/2014 14:41</c:v>
                  </c:pt>
                  <c:pt idx="601">
                    <c:v>20/08/2014 14:42</c:v>
                  </c:pt>
                  <c:pt idx="602">
                    <c:v>20/08/2014 14:43</c:v>
                  </c:pt>
                  <c:pt idx="603">
                    <c:v>20/08/2014 14:44</c:v>
                  </c:pt>
                  <c:pt idx="604">
                    <c:v>20/08/2014 14:45</c:v>
                  </c:pt>
                  <c:pt idx="605">
                    <c:v>20/08/2014 14:46</c:v>
                  </c:pt>
                  <c:pt idx="606">
                    <c:v>20/08/2014 14:47</c:v>
                  </c:pt>
                  <c:pt idx="607">
                    <c:v>20/08/2014 14:48</c:v>
                  </c:pt>
                  <c:pt idx="608">
                    <c:v>20/08/2014 14:49</c:v>
                  </c:pt>
                  <c:pt idx="609">
                    <c:v>20/08/2014 14:50</c:v>
                  </c:pt>
                  <c:pt idx="610">
                    <c:v>20/08/2014 14:51</c:v>
                  </c:pt>
                  <c:pt idx="611">
                    <c:v>20/08/2014 14:52</c:v>
                  </c:pt>
                  <c:pt idx="612">
                    <c:v>20/08/2014 14:53</c:v>
                  </c:pt>
                  <c:pt idx="613">
                    <c:v>20/08/2014 14:54</c:v>
                  </c:pt>
                  <c:pt idx="614">
                    <c:v>20/08/2014 14:55</c:v>
                  </c:pt>
                  <c:pt idx="615">
                    <c:v>20/08/2014 14:56</c:v>
                  </c:pt>
                  <c:pt idx="616">
                    <c:v>20/08/2014 14:57</c:v>
                  </c:pt>
                  <c:pt idx="617">
                    <c:v>20/08/2014 14:58</c:v>
                  </c:pt>
                  <c:pt idx="618">
                    <c:v>20/08/2014 14:59</c:v>
                  </c:pt>
                  <c:pt idx="619">
                    <c:v>20/08/2014 15:00</c:v>
                  </c:pt>
                  <c:pt idx="620">
                    <c:v>20/08/2014 15:01</c:v>
                  </c:pt>
                  <c:pt idx="621">
                    <c:v>20/08/2014 15:02</c:v>
                  </c:pt>
                  <c:pt idx="622">
                    <c:v>20/08/2014 15:03</c:v>
                  </c:pt>
                  <c:pt idx="623">
                    <c:v>20/08/2014 15:04</c:v>
                  </c:pt>
                  <c:pt idx="624">
                    <c:v>20/08/2014 15:05</c:v>
                  </c:pt>
                  <c:pt idx="625">
                    <c:v>20/08/2014 15:06</c:v>
                  </c:pt>
                  <c:pt idx="626">
                    <c:v>20/08/2014 15:07</c:v>
                  </c:pt>
                  <c:pt idx="627">
                    <c:v>20/08/2014 15:08</c:v>
                  </c:pt>
                  <c:pt idx="628">
                    <c:v>20/08/2014 15:09</c:v>
                  </c:pt>
                  <c:pt idx="629">
                    <c:v>20/08/2014 15:10</c:v>
                  </c:pt>
                  <c:pt idx="630">
                    <c:v>20/08/2014 15:11</c:v>
                  </c:pt>
                  <c:pt idx="631">
                    <c:v>20/08/2014 15:12</c:v>
                  </c:pt>
                  <c:pt idx="632">
                    <c:v>20/08/2014 15:13</c:v>
                  </c:pt>
                  <c:pt idx="633">
                    <c:v>20/08/2014 15:14</c:v>
                  </c:pt>
                  <c:pt idx="634">
                    <c:v>20/08/2014 15:15</c:v>
                  </c:pt>
                  <c:pt idx="635">
                    <c:v>20/08/2014 15:16</c:v>
                  </c:pt>
                  <c:pt idx="636">
                    <c:v>20/08/2014 15:17</c:v>
                  </c:pt>
                  <c:pt idx="637">
                    <c:v>20/08/2014 15:18</c:v>
                  </c:pt>
                  <c:pt idx="638">
                    <c:v>20/08/2014 15:19</c:v>
                  </c:pt>
                  <c:pt idx="639">
                    <c:v>20/08/2014 15:20</c:v>
                  </c:pt>
                  <c:pt idx="640">
                    <c:v>20/08/2014 15:21</c:v>
                  </c:pt>
                  <c:pt idx="641">
                    <c:v>20/08/2014 15:22</c:v>
                  </c:pt>
                  <c:pt idx="642">
                    <c:v>20/08/2014 15:23</c:v>
                  </c:pt>
                  <c:pt idx="643">
                    <c:v>20/08/2014 15:24</c:v>
                  </c:pt>
                  <c:pt idx="644">
                    <c:v>20/08/2014 15:25</c:v>
                  </c:pt>
                  <c:pt idx="645">
                    <c:v>20/08/2014 15:26</c:v>
                  </c:pt>
                  <c:pt idx="646">
                    <c:v>20/08/2014 15:27</c:v>
                  </c:pt>
                  <c:pt idx="647">
                    <c:v>20/08/2014 15:28</c:v>
                  </c:pt>
                  <c:pt idx="648">
                    <c:v>20/08/2014 15:29</c:v>
                  </c:pt>
                  <c:pt idx="649">
                    <c:v>20/08/2014 15:30</c:v>
                  </c:pt>
                  <c:pt idx="650">
                    <c:v>20/08/2014 15:31</c:v>
                  </c:pt>
                  <c:pt idx="651">
                    <c:v>20/08/2014 15:32</c:v>
                  </c:pt>
                  <c:pt idx="652">
                    <c:v>20/08/2014 15:33</c:v>
                  </c:pt>
                  <c:pt idx="653">
                    <c:v>20/08/2014 15:34</c:v>
                  </c:pt>
                  <c:pt idx="654">
                    <c:v>20/08/2014 15:35</c:v>
                  </c:pt>
                  <c:pt idx="655">
                    <c:v>20/08/2014 15:36</c:v>
                  </c:pt>
                  <c:pt idx="656">
                    <c:v>20/08/2014 15:37</c:v>
                  </c:pt>
                  <c:pt idx="657">
                    <c:v>20/08/2014 15:38</c:v>
                  </c:pt>
                  <c:pt idx="658">
                    <c:v>20/08/2014 15:39</c:v>
                  </c:pt>
                  <c:pt idx="659">
                    <c:v>20/08/2014 15:40</c:v>
                  </c:pt>
                  <c:pt idx="660">
                    <c:v>20/08/2014 15:41</c:v>
                  </c:pt>
                  <c:pt idx="661">
                    <c:v>20/08/2014 15:42</c:v>
                  </c:pt>
                  <c:pt idx="662">
                    <c:v>20/08/2014 15:43</c:v>
                  </c:pt>
                  <c:pt idx="663">
                    <c:v>20/08/2014 15:44</c:v>
                  </c:pt>
                  <c:pt idx="664">
                    <c:v>20/08/2014 15:45</c:v>
                  </c:pt>
                  <c:pt idx="665">
                    <c:v>20/08/2014 15:46</c:v>
                  </c:pt>
                  <c:pt idx="666">
                    <c:v>20/08/2014 15:47</c:v>
                  </c:pt>
                  <c:pt idx="667">
                    <c:v>20/08/2014 15:48</c:v>
                  </c:pt>
                  <c:pt idx="668">
                    <c:v>20/08/2014 15:49</c:v>
                  </c:pt>
                  <c:pt idx="669">
                    <c:v>20/08/2014 15:50</c:v>
                  </c:pt>
                  <c:pt idx="670">
                    <c:v>20/08/2014 15:51</c:v>
                  </c:pt>
                  <c:pt idx="671">
                    <c:v>20/08/2014 15:52</c:v>
                  </c:pt>
                  <c:pt idx="672">
                    <c:v>20/08/2014 15:53</c:v>
                  </c:pt>
                  <c:pt idx="673">
                    <c:v>20/08/2014 15:54</c:v>
                  </c:pt>
                  <c:pt idx="674">
                    <c:v>20/08/2014 15:55</c:v>
                  </c:pt>
                  <c:pt idx="675">
                    <c:v>20/08/2014 15:56</c:v>
                  </c:pt>
                  <c:pt idx="676">
                    <c:v>20/08/2014 15:57</c:v>
                  </c:pt>
                  <c:pt idx="677">
                    <c:v>20/08/2014 15:58</c:v>
                  </c:pt>
                  <c:pt idx="678">
                    <c:v>20/08/2014 15:59</c:v>
                  </c:pt>
                  <c:pt idx="679">
                    <c:v>20/08/2014 16:00</c:v>
                  </c:pt>
                  <c:pt idx="680">
                    <c:v>20/08/2014 16:01</c:v>
                  </c:pt>
                  <c:pt idx="681">
                    <c:v>20/08/2014 16:02</c:v>
                  </c:pt>
                  <c:pt idx="682">
                    <c:v>20/08/2014 16:03</c:v>
                  </c:pt>
                  <c:pt idx="683">
                    <c:v>20/08/2014 16:04</c:v>
                  </c:pt>
                  <c:pt idx="684">
                    <c:v>20/08/2014 16:05</c:v>
                  </c:pt>
                  <c:pt idx="685">
                    <c:v>20/08/2014 16:06</c:v>
                  </c:pt>
                  <c:pt idx="686">
                    <c:v>20/08/2014 16:07</c:v>
                  </c:pt>
                  <c:pt idx="687">
                    <c:v>20/08/2014 16:08</c:v>
                  </c:pt>
                  <c:pt idx="688">
                    <c:v>20/08/2014 16:09</c:v>
                  </c:pt>
                  <c:pt idx="689">
                    <c:v>20/08/2014 16:10</c:v>
                  </c:pt>
                  <c:pt idx="690">
                    <c:v>20/08/2014 16:11</c:v>
                  </c:pt>
                  <c:pt idx="691">
                    <c:v>20/08/2014 16:12</c:v>
                  </c:pt>
                  <c:pt idx="692">
                    <c:v>20/08/2014 16:13</c:v>
                  </c:pt>
                  <c:pt idx="693">
                    <c:v>20/08/2014 16:14</c:v>
                  </c:pt>
                  <c:pt idx="694">
                    <c:v>20/08/2014 16:15</c:v>
                  </c:pt>
                  <c:pt idx="695">
                    <c:v>20/08/2014 16:16</c:v>
                  </c:pt>
                  <c:pt idx="696">
                    <c:v>20/08/2014 16:17</c:v>
                  </c:pt>
                  <c:pt idx="697">
                    <c:v>20/08/2014 16:18</c:v>
                  </c:pt>
                  <c:pt idx="698">
                    <c:v>20/08/2014 16:19</c:v>
                  </c:pt>
                  <c:pt idx="699">
                    <c:v>20/08/2014 16:20</c:v>
                  </c:pt>
                  <c:pt idx="700">
                    <c:v>20/08/2014 16:21</c:v>
                  </c:pt>
                  <c:pt idx="701">
                    <c:v>20/08/2014 16:22</c:v>
                  </c:pt>
                  <c:pt idx="702">
                    <c:v>20/08/2014 16:23</c:v>
                  </c:pt>
                  <c:pt idx="703">
                    <c:v>20/08/2014 16:24</c:v>
                  </c:pt>
                </c:lvl>
              </c:multiLvlStrCache>
            </c:multiLvlStrRef>
          </c:xVal>
          <c:yVal>
            <c:numRef>
              <c:f>'Tº Incinerador'!$D$4:$D$707</c:f>
              <c:numCache>
                <c:formatCode>General</c:formatCode>
                <c:ptCount val="704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650</c:v>
                </c:pt>
                <c:pt idx="13">
                  <c:v>650</c:v>
                </c:pt>
                <c:pt idx="14">
                  <c:v>650</c:v>
                </c:pt>
                <c:pt idx="15">
                  <c:v>650</c:v>
                </c:pt>
                <c:pt idx="16">
                  <c:v>650</c:v>
                </c:pt>
                <c:pt idx="17">
                  <c:v>650</c:v>
                </c:pt>
                <c:pt idx="18">
                  <c:v>650</c:v>
                </c:pt>
                <c:pt idx="19">
                  <c:v>650</c:v>
                </c:pt>
                <c:pt idx="20">
                  <c:v>650</c:v>
                </c:pt>
                <c:pt idx="21">
                  <c:v>650</c:v>
                </c:pt>
                <c:pt idx="22">
                  <c:v>650</c:v>
                </c:pt>
                <c:pt idx="23">
                  <c:v>650</c:v>
                </c:pt>
                <c:pt idx="24">
                  <c:v>650</c:v>
                </c:pt>
                <c:pt idx="25">
                  <c:v>650</c:v>
                </c:pt>
                <c:pt idx="26">
                  <c:v>650</c:v>
                </c:pt>
                <c:pt idx="27">
                  <c:v>650</c:v>
                </c:pt>
                <c:pt idx="28">
                  <c:v>650</c:v>
                </c:pt>
                <c:pt idx="29">
                  <c:v>650</c:v>
                </c:pt>
                <c:pt idx="30">
                  <c:v>650</c:v>
                </c:pt>
                <c:pt idx="31">
                  <c:v>650</c:v>
                </c:pt>
                <c:pt idx="32">
                  <c:v>650</c:v>
                </c:pt>
                <c:pt idx="33">
                  <c:v>650</c:v>
                </c:pt>
                <c:pt idx="34">
                  <c:v>650</c:v>
                </c:pt>
                <c:pt idx="35">
                  <c:v>650</c:v>
                </c:pt>
                <c:pt idx="36">
                  <c:v>650</c:v>
                </c:pt>
                <c:pt idx="37">
                  <c:v>650</c:v>
                </c:pt>
                <c:pt idx="38">
                  <c:v>650</c:v>
                </c:pt>
                <c:pt idx="39">
                  <c:v>650</c:v>
                </c:pt>
                <c:pt idx="40">
                  <c:v>650</c:v>
                </c:pt>
                <c:pt idx="41">
                  <c:v>650</c:v>
                </c:pt>
                <c:pt idx="42">
                  <c:v>650</c:v>
                </c:pt>
                <c:pt idx="43">
                  <c:v>650</c:v>
                </c:pt>
                <c:pt idx="44">
                  <c:v>650</c:v>
                </c:pt>
                <c:pt idx="45">
                  <c:v>650</c:v>
                </c:pt>
                <c:pt idx="46">
                  <c:v>650</c:v>
                </c:pt>
                <c:pt idx="47">
                  <c:v>650</c:v>
                </c:pt>
                <c:pt idx="48">
                  <c:v>650</c:v>
                </c:pt>
                <c:pt idx="49">
                  <c:v>650</c:v>
                </c:pt>
                <c:pt idx="50">
                  <c:v>650</c:v>
                </c:pt>
                <c:pt idx="51">
                  <c:v>650</c:v>
                </c:pt>
                <c:pt idx="52">
                  <c:v>650</c:v>
                </c:pt>
                <c:pt idx="53">
                  <c:v>650</c:v>
                </c:pt>
                <c:pt idx="54">
                  <c:v>650</c:v>
                </c:pt>
                <c:pt idx="55">
                  <c:v>650</c:v>
                </c:pt>
                <c:pt idx="56">
                  <c:v>650</c:v>
                </c:pt>
                <c:pt idx="57">
                  <c:v>650</c:v>
                </c:pt>
                <c:pt idx="58">
                  <c:v>650</c:v>
                </c:pt>
                <c:pt idx="59">
                  <c:v>650</c:v>
                </c:pt>
                <c:pt idx="60">
                  <c:v>650</c:v>
                </c:pt>
                <c:pt idx="61">
                  <c:v>650</c:v>
                </c:pt>
                <c:pt idx="62">
                  <c:v>650</c:v>
                </c:pt>
                <c:pt idx="63">
                  <c:v>650</c:v>
                </c:pt>
                <c:pt idx="64">
                  <c:v>650</c:v>
                </c:pt>
                <c:pt idx="65">
                  <c:v>650</c:v>
                </c:pt>
                <c:pt idx="66">
                  <c:v>650</c:v>
                </c:pt>
                <c:pt idx="67">
                  <c:v>650</c:v>
                </c:pt>
                <c:pt idx="68">
                  <c:v>650</c:v>
                </c:pt>
                <c:pt idx="69">
                  <c:v>650</c:v>
                </c:pt>
                <c:pt idx="70">
                  <c:v>650</c:v>
                </c:pt>
                <c:pt idx="71">
                  <c:v>650</c:v>
                </c:pt>
                <c:pt idx="72">
                  <c:v>650</c:v>
                </c:pt>
                <c:pt idx="73">
                  <c:v>650</c:v>
                </c:pt>
                <c:pt idx="74">
                  <c:v>650</c:v>
                </c:pt>
                <c:pt idx="75">
                  <c:v>650</c:v>
                </c:pt>
                <c:pt idx="76">
                  <c:v>650</c:v>
                </c:pt>
                <c:pt idx="77">
                  <c:v>650</c:v>
                </c:pt>
                <c:pt idx="78">
                  <c:v>650</c:v>
                </c:pt>
                <c:pt idx="79">
                  <c:v>650</c:v>
                </c:pt>
                <c:pt idx="80">
                  <c:v>650</c:v>
                </c:pt>
                <c:pt idx="81">
                  <c:v>650</c:v>
                </c:pt>
                <c:pt idx="82">
                  <c:v>650</c:v>
                </c:pt>
                <c:pt idx="83">
                  <c:v>650</c:v>
                </c:pt>
                <c:pt idx="84">
                  <c:v>650</c:v>
                </c:pt>
                <c:pt idx="85">
                  <c:v>650</c:v>
                </c:pt>
                <c:pt idx="86">
                  <c:v>650</c:v>
                </c:pt>
                <c:pt idx="87">
                  <c:v>650</c:v>
                </c:pt>
                <c:pt idx="88">
                  <c:v>650</c:v>
                </c:pt>
                <c:pt idx="89">
                  <c:v>650</c:v>
                </c:pt>
                <c:pt idx="90">
                  <c:v>650</c:v>
                </c:pt>
                <c:pt idx="91">
                  <c:v>650</c:v>
                </c:pt>
                <c:pt idx="92">
                  <c:v>650</c:v>
                </c:pt>
                <c:pt idx="93">
                  <c:v>650</c:v>
                </c:pt>
                <c:pt idx="94">
                  <c:v>650</c:v>
                </c:pt>
                <c:pt idx="95">
                  <c:v>650</c:v>
                </c:pt>
                <c:pt idx="96">
                  <c:v>650</c:v>
                </c:pt>
                <c:pt idx="97">
                  <c:v>650</c:v>
                </c:pt>
                <c:pt idx="98">
                  <c:v>650</c:v>
                </c:pt>
                <c:pt idx="99">
                  <c:v>650</c:v>
                </c:pt>
                <c:pt idx="100">
                  <c:v>650</c:v>
                </c:pt>
                <c:pt idx="101">
                  <c:v>650</c:v>
                </c:pt>
                <c:pt idx="102">
                  <c:v>650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650</c:v>
                </c:pt>
                <c:pt idx="107">
                  <c:v>650</c:v>
                </c:pt>
                <c:pt idx="108">
                  <c:v>650</c:v>
                </c:pt>
                <c:pt idx="109">
                  <c:v>650</c:v>
                </c:pt>
                <c:pt idx="110">
                  <c:v>650</c:v>
                </c:pt>
                <c:pt idx="111">
                  <c:v>650</c:v>
                </c:pt>
                <c:pt idx="112">
                  <c:v>650</c:v>
                </c:pt>
                <c:pt idx="113">
                  <c:v>650</c:v>
                </c:pt>
                <c:pt idx="114">
                  <c:v>650</c:v>
                </c:pt>
                <c:pt idx="115">
                  <c:v>650</c:v>
                </c:pt>
                <c:pt idx="116">
                  <c:v>650</c:v>
                </c:pt>
                <c:pt idx="117">
                  <c:v>650</c:v>
                </c:pt>
                <c:pt idx="118">
                  <c:v>650</c:v>
                </c:pt>
                <c:pt idx="119">
                  <c:v>650</c:v>
                </c:pt>
                <c:pt idx="120">
                  <c:v>650</c:v>
                </c:pt>
                <c:pt idx="121">
                  <c:v>650</c:v>
                </c:pt>
                <c:pt idx="122">
                  <c:v>650</c:v>
                </c:pt>
                <c:pt idx="123">
                  <c:v>650</c:v>
                </c:pt>
                <c:pt idx="124">
                  <c:v>650</c:v>
                </c:pt>
                <c:pt idx="125">
                  <c:v>650</c:v>
                </c:pt>
                <c:pt idx="126">
                  <c:v>650</c:v>
                </c:pt>
                <c:pt idx="127">
                  <c:v>650</c:v>
                </c:pt>
                <c:pt idx="128">
                  <c:v>650</c:v>
                </c:pt>
                <c:pt idx="129">
                  <c:v>650</c:v>
                </c:pt>
                <c:pt idx="130">
                  <c:v>650</c:v>
                </c:pt>
                <c:pt idx="131">
                  <c:v>650</c:v>
                </c:pt>
                <c:pt idx="132">
                  <c:v>650</c:v>
                </c:pt>
                <c:pt idx="133">
                  <c:v>650</c:v>
                </c:pt>
                <c:pt idx="134">
                  <c:v>650</c:v>
                </c:pt>
                <c:pt idx="135">
                  <c:v>650</c:v>
                </c:pt>
                <c:pt idx="136">
                  <c:v>650</c:v>
                </c:pt>
                <c:pt idx="137">
                  <c:v>650</c:v>
                </c:pt>
                <c:pt idx="138">
                  <c:v>650</c:v>
                </c:pt>
                <c:pt idx="139">
                  <c:v>650</c:v>
                </c:pt>
                <c:pt idx="140">
                  <c:v>650</c:v>
                </c:pt>
                <c:pt idx="141">
                  <c:v>650</c:v>
                </c:pt>
                <c:pt idx="142">
                  <c:v>650</c:v>
                </c:pt>
                <c:pt idx="143">
                  <c:v>650</c:v>
                </c:pt>
                <c:pt idx="144">
                  <c:v>650</c:v>
                </c:pt>
                <c:pt idx="145">
                  <c:v>650</c:v>
                </c:pt>
                <c:pt idx="146">
                  <c:v>650</c:v>
                </c:pt>
                <c:pt idx="147">
                  <c:v>650</c:v>
                </c:pt>
                <c:pt idx="148">
                  <c:v>650</c:v>
                </c:pt>
                <c:pt idx="149">
                  <c:v>650</c:v>
                </c:pt>
                <c:pt idx="150">
                  <c:v>650</c:v>
                </c:pt>
                <c:pt idx="151">
                  <c:v>650</c:v>
                </c:pt>
                <c:pt idx="152">
                  <c:v>650</c:v>
                </c:pt>
                <c:pt idx="153">
                  <c:v>650</c:v>
                </c:pt>
                <c:pt idx="154">
                  <c:v>650</c:v>
                </c:pt>
                <c:pt idx="155">
                  <c:v>650</c:v>
                </c:pt>
                <c:pt idx="156">
                  <c:v>650</c:v>
                </c:pt>
                <c:pt idx="157">
                  <c:v>650</c:v>
                </c:pt>
                <c:pt idx="158">
                  <c:v>650</c:v>
                </c:pt>
                <c:pt idx="159">
                  <c:v>650</c:v>
                </c:pt>
                <c:pt idx="160">
                  <c:v>650</c:v>
                </c:pt>
                <c:pt idx="161">
                  <c:v>650</c:v>
                </c:pt>
                <c:pt idx="162">
                  <c:v>650</c:v>
                </c:pt>
                <c:pt idx="163">
                  <c:v>650</c:v>
                </c:pt>
                <c:pt idx="164">
                  <c:v>650</c:v>
                </c:pt>
                <c:pt idx="165">
                  <c:v>650</c:v>
                </c:pt>
                <c:pt idx="166">
                  <c:v>650</c:v>
                </c:pt>
                <c:pt idx="167">
                  <c:v>650</c:v>
                </c:pt>
                <c:pt idx="168">
                  <c:v>650</c:v>
                </c:pt>
                <c:pt idx="169">
                  <c:v>650</c:v>
                </c:pt>
                <c:pt idx="170">
                  <c:v>650</c:v>
                </c:pt>
                <c:pt idx="171">
                  <c:v>650</c:v>
                </c:pt>
                <c:pt idx="172">
                  <c:v>650</c:v>
                </c:pt>
                <c:pt idx="173">
                  <c:v>650</c:v>
                </c:pt>
                <c:pt idx="174">
                  <c:v>650</c:v>
                </c:pt>
                <c:pt idx="175">
                  <c:v>650</c:v>
                </c:pt>
                <c:pt idx="176">
                  <c:v>650</c:v>
                </c:pt>
                <c:pt idx="177">
                  <c:v>650</c:v>
                </c:pt>
                <c:pt idx="178">
                  <c:v>650</c:v>
                </c:pt>
                <c:pt idx="179">
                  <c:v>650</c:v>
                </c:pt>
                <c:pt idx="180">
                  <c:v>650</c:v>
                </c:pt>
                <c:pt idx="181">
                  <c:v>650</c:v>
                </c:pt>
                <c:pt idx="182">
                  <c:v>650</c:v>
                </c:pt>
                <c:pt idx="183">
                  <c:v>650</c:v>
                </c:pt>
                <c:pt idx="184">
                  <c:v>650</c:v>
                </c:pt>
                <c:pt idx="185">
                  <c:v>650</c:v>
                </c:pt>
                <c:pt idx="186">
                  <c:v>650</c:v>
                </c:pt>
                <c:pt idx="187">
                  <c:v>650</c:v>
                </c:pt>
                <c:pt idx="188">
                  <c:v>650</c:v>
                </c:pt>
                <c:pt idx="189">
                  <c:v>650</c:v>
                </c:pt>
                <c:pt idx="190">
                  <c:v>650</c:v>
                </c:pt>
                <c:pt idx="191">
                  <c:v>650</c:v>
                </c:pt>
                <c:pt idx="192">
                  <c:v>650</c:v>
                </c:pt>
                <c:pt idx="193">
                  <c:v>650</c:v>
                </c:pt>
                <c:pt idx="194">
                  <c:v>650</c:v>
                </c:pt>
                <c:pt idx="195">
                  <c:v>650</c:v>
                </c:pt>
                <c:pt idx="196">
                  <c:v>650</c:v>
                </c:pt>
                <c:pt idx="197">
                  <c:v>650</c:v>
                </c:pt>
                <c:pt idx="198">
                  <c:v>650</c:v>
                </c:pt>
                <c:pt idx="199">
                  <c:v>650</c:v>
                </c:pt>
                <c:pt idx="200">
                  <c:v>650</c:v>
                </c:pt>
                <c:pt idx="201">
                  <c:v>650</c:v>
                </c:pt>
                <c:pt idx="202">
                  <c:v>650</c:v>
                </c:pt>
                <c:pt idx="203">
                  <c:v>650</c:v>
                </c:pt>
                <c:pt idx="204">
                  <c:v>650</c:v>
                </c:pt>
                <c:pt idx="205">
                  <c:v>650</c:v>
                </c:pt>
                <c:pt idx="206">
                  <c:v>650</c:v>
                </c:pt>
                <c:pt idx="207">
                  <c:v>650</c:v>
                </c:pt>
                <c:pt idx="208">
                  <c:v>650</c:v>
                </c:pt>
                <c:pt idx="209">
                  <c:v>650</c:v>
                </c:pt>
                <c:pt idx="210">
                  <c:v>650</c:v>
                </c:pt>
                <c:pt idx="211">
                  <c:v>650</c:v>
                </c:pt>
                <c:pt idx="212">
                  <c:v>650</c:v>
                </c:pt>
                <c:pt idx="213">
                  <c:v>650</c:v>
                </c:pt>
                <c:pt idx="214">
                  <c:v>650</c:v>
                </c:pt>
                <c:pt idx="215">
                  <c:v>650</c:v>
                </c:pt>
                <c:pt idx="216">
                  <c:v>650</c:v>
                </c:pt>
                <c:pt idx="217">
                  <c:v>650</c:v>
                </c:pt>
                <c:pt idx="218">
                  <c:v>650</c:v>
                </c:pt>
                <c:pt idx="219">
                  <c:v>650</c:v>
                </c:pt>
                <c:pt idx="220">
                  <c:v>650</c:v>
                </c:pt>
                <c:pt idx="221">
                  <c:v>650</c:v>
                </c:pt>
                <c:pt idx="222">
                  <c:v>650</c:v>
                </c:pt>
                <c:pt idx="223">
                  <c:v>650</c:v>
                </c:pt>
                <c:pt idx="224">
                  <c:v>650</c:v>
                </c:pt>
                <c:pt idx="225">
                  <c:v>650</c:v>
                </c:pt>
                <c:pt idx="226">
                  <c:v>650</c:v>
                </c:pt>
                <c:pt idx="227">
                  <c:v>650</c:v>
                </c:pt>
                <c:pt idx="228">
                  <c:v>650</c:v>
                </c:pt>
                <c:pt idx="229">
                  <c:v>650</c:v>
                </c:pt>
                <c:pt idx="230">
                  <c:v>650</c:v>
                </c:pt>
                <c:pt idx="231">
                  <c:v>650</c:v>
                </c:pt>
                <c:pt idx="232">
                  <c:v>650</c:v>
                </c:pt>
                <c:pt idx="233">
                  <c:v>650</c:v>
                </c:pt>
                <c:pt idx="234">
                  <c:v>650</c:v>
                </c:pt>
                <c:pt idx="235">
                  <c:v>650</c:v>
                </c:pt>
                <c:pt idx="236">
                  <c:v>650</c:v>
                </c:pt>
                <c:pt idx="237">
                  <c:v>650</c:v>
                </c:pt>
                <c:pt idx="238">
                  <c:v>650</c:v>
                </c:pt>
                <c:pt idx="239">
                  <c:v>650</c:v>
                </c:pt>
                <c:pt idx="240">
                  <c:v>650</c:v>
                </c:pt>
                <c:pt idx="241">
                  <c:v>650</c:v>
                </c:pt>
                <c:pt idx="242">
                  <c:v>650</c:v>
                </c:pt>
                <c:pt idx="243">
                  <c:v>650</c:v>
                </c:pt>
                <c:pt idx="244">
                  <c:v>650</c:v>
                </c:pt>
                <c:pt idx="245">
                  <c:v>650</c:v>
                </c:pt>
                <c:pt idx="246">
                  <c:v>650</c:v>
                </c:pt>
                <c:pt idx="247">
                  <c:v>650</c:v>
                </c:pt>
                <c:pt idx="248">
                  <c:v>650</c:v>
                </c:pt>
                <c:pt idx="249">
                  <c:v>650</c:v>
                </c:pt>
                <c:pt idx="250">
                  <c:v>650</c:v>
                </c:pt>
                <c:pt idx="251">
                  <c:v>650</c:v>
                </c:pt>
                <c:pt idx="252">
                  <c:v>650</c:v>
                </c:pt>
                <c:pt idx="253">
                  <c:v>650</c:v>
                </c:pt>
                <c:pt idx="254">
                  <c:v>650</c:v>
                </c:pt>
                <c:pt idx="255">
                  <c:v>650</c:v>
                </c:pt>
                <c:pt idx="256">
                  <c:v>650</c:v>
                </c:pt>
                <c:pt idx="257">
                  <c:v>650</c:v>
                </c:pt>
                <c:pt idx="258">
                  <c:v>650</c:v>
                </c:pt>
                <c:pt idx="259">
                  <c:v>650</c:v>
                </c:pt>
                <c:pt idx="260">
                  <c:v>650</c:v>
                </c:pt>
                <c:pt idx="261">
                  <c:v>650</c:v>
                </c:pt>
                <c:pt idx="262">
                  <c:v>650</c:v>
                </c:pt>
                <c:pt idx="263">
                  <c:v>650</c:v>
                </c:pt>
                <c:pt idx="264">
                  <c:v>650</c:v>
                </c:pt>
                <c:pt idx="265">
                  <c:v>650</c:v>
                </c:pt>
                <c:pt idx="266">
                  <c:v>650</c:v>
                </c:pt>
                <c:pt idx="267">
                  <c:v>650</c:v>
                </c:pt>
                <c:pt idx="268">
                  <c:v>650</c:v>
                </c:pt>
                <c:pt idx="269">
                  <c:v>650</c:v>
                </c:pt>
                <c:pt idx="270">
                  <c:v>650</c:v>
                </c:pt>
                <c:pt idx="271">
                  <c:v>650</c:v>
                </c:pt>
                <c:pt idx="272">
                  <c:v>650</c:v>
                </c:pt>
                <c:pt idx="273">
                  <c:v>650</c:v>
                </c:pt>
                <c:pt idx="274">
                  <c:v>650</c:v>
                </c:pt>
                <c:pt idx="275">
                  <c:v>650</c:v>
                </c:pt>
                <c:pt idx="276">
                  <c:v>650</c:v>
                </c:pt>
                <c:pt idx="277">
                  <c:v>650</c:v>
                </c:pt>
                <c:pt idx="278">
                  <c:v>650</c:v>
                </c:pt>
                <c:pt idx="279">
                  <c:v>650</c:v>
                </c:pt>
                <c:pt idx="280">
                  <c:v>650</c:v>
                </c:pt>
                <c:pt idx="281">
                  <c:v>650</c:v>
                </c:pt>
                <c:pt idx="282">
                  <c:v>650</c:v>
                </c:pt>
                <c:pt idx="283">
                  <c:v>650</c:v>
                </c:pt>
                <c:pt idx="284">
                  <c:v>650</c:v>
                </c:pt>
                <c:pt idx="285">
                  <c:v>650</c:v>
                </c:pt>
                <c:pt idx="286">
                  <c:v>650</c:v>
                </c:pt>
                <c:pt idx="287">
                  <c:v>650</c:v>
                </c:pt>
                <c:pt idx="288">
                  <c:v>650</c:v>
                </c:pt>
                <c:pt idx="289">
                  <c:v>650</c:v>
                </c:pt>
                <c:pt idx="290">
                  <c:v>650</c:v>
                </c:pt>
                <c:pt idx="291">
                  <c:v>650</c:v>
                </c:pt>
                <c:pt idx="292">
                  <c:v>650</c:v>
                </c:pt>
                <c:pt idx="293">
                  <c:v>650</c:v>
                </c:pt>
                <c:pt idx="294">
                  <c:v>650</c:v>
                </c:pt>
                <c:pt idx="295">
                  <c:v>650</c:v>
                </c:pt>
                <c:pt idx="296">
                  <c:v>650</c:v>
                </c:pt>
                <c:pt idx="297">
                  <c:v>650</c:v>
                </c:pt>
                <c:pt idx="298">
                  <c:v>650</c:v>
                </c:pt>
                <c:pt idx="299">
                  <c:v>650</c:v>
                </c:pt>
                <c:pt idx="300">
                  <c:v>650</c:v>
                </c:pt>
                <c:pt idx="301">
                  <c:v>650</c:v>
                </c:pt>
                <c:pt idx="302">
                  <c:v>650</c:v>
                </c:pt>
                <c:pt idx="303">
                  <c:v>650</c:v>
                </c:pt>
                <c:pt idx="304">
                  <c:v>650</c:v>
                </c:pt>
                <c:pt idx="305">
                  <c:v>650</c:v>
                </c:pt>
                <c:pt idx="306">
                  <c:v>650</c:v>
                </c:pt>
                <c:pt idx="307">
                  <c:v>650</c:v>
                </c:pt>
                <c:pt idx="308">
                  <c:v>650</c:v>
                </c:pt>
                <c:pt idx="309">
                  <c:v>650</c:v>
                </c:pt>
                <c:pt idx="310">
                  <c:v>650</c:v>
                </c:pt>
                <c:pt idx="311">
                  <c:v>650</c:v>
                </c:pt>
                <c:pt idx="312">
                  <c:v>650</c:v>
                </c:pt>
                <c:pt idx="313">
                  <c:v>650</c:v>
                </c:pt>
                <c:pt idx="314">
                  <c:v>650</c:v>
                </c:pt>
                <c:pt idx="315">
                  <c:v>650</c:v>
                </c:pt>
                <c:pt idx="316">
                  <c:v>650</c:v>
                </c:pt>
                <c:pt idx="317">
                  <c:v>650</c:v>
                </c:pt>
                <c:pt idx="318">
                  <c:v>650</c:v>
                </c:pt>
                <c:pt idx="319">
                  <c:v>650</c:v>
                </c:pt>
                <c:pt idx="320">
                  <c:v>650</c:v>
                </c:pt>
                <c:pt idx="321">
                  <c:v>650</c:v>
                </c:pt>
                <c:pt idx="322">
                  <c:v>650</c:v>
                </c:pt>
                <c:pt idx="323">
                  <c:v>650</c:v>
                </c:pt>
                <c:pt idx="324">
                  <c:v>650</c:v>
                </c:pt>
                <c:pt idx="325">
                  <c:v>650</c:v>
                </c:pt>
                <c:pt idx="326">
                  <c:v>650</c:v>
                </c:pt>
                <c:pt idx="327">
                  <c:v>650</c:v>
                </c:pt>
                <c:pt idx="328">
                  <c:v>650</c:v>
                </c:pt>
                <c:pt idx="329">
                  <c:v>650</c:v>
                </c:pt>
                <c:pt idx="330">
                  <c:v>650</c:v>
                </c:pt>
                <c:pt idx="331">
                  <c:v>650</c:v>
                </c:pt>
                <c:pt idx="332">
                  <c:v>650</c:v>
                </c:pt>
                <c:pt idx="333">
                  <c:v>650</c:v>
                </c:pt>
                <c:pt idx="334">
                  <c:v>650</c:v>
                </c:pt>
                <c:pt idx="335">
                  <c:v>650</c:v>
                </c:pt>
                <c:pt idx="336">
                  <c:v>650</c:v>
                </c:pt>
                <c:pt idx="337">
                  <c:v>650</c:v>
                </c:pt>
                <c:pt idx="338">
                  <c:v>650</c:v>
                </c:pt>
                <c:pt idx="339">
                  <c:v>650</c:v>
                </c:pt>
                <c:pt idx="340">
                  <c:v>650</c:v>
                </c:pt>
                <c:pt idx="341">
                  <c:v>650</c:v>
                </c:pt>
                <c:pt idx="342">
                  <c:v>650</c:v>
                </c:pt>
                <c:pt idx="343">
                  <c:v>650</c:v>
                </c:pt>
                <c:pt idx="344">
                  <c:v>650</c:v>
                </c:pt>
                <c:pt idx="345">
                  <c:v>650</c:v>
                </c:pt>
                <c:pt idx="346">
                  <c:v>650</c:v>
                </c:pt>
                <c:pt idx="347">
                  <c:v>650</c:v>
                </c:pt>
                <c:pt idx="348">
                  <c:v>650</c:v>
                </c:pt>
                <c:pt idx="349">
                  <c:v>650</c:v>
                </c:pt>
                <c:pt idx="350">
                  <c:v>650</c:v>
                </c:pt>
                <c:pt idx="351">
                  <c:v>650</c:v>
                </c:pt>
                <c:pt idx="352">
                  <c:v>650</c:v>
                </c:pt>
                <c:pt idx="353">
                  <c:v>650</c:v>
                </c:pt>
                <c:pt idx="354">
                  <c:v>650</c:v>
                </c:pt>
                <c:pt idx="355">
                  <c:v>650</c:v>
                </c:pt>
                <c:pt idx="356">
                  <c:v>650</c:v>
                </c:pt>
                <c:pt idx="357">
                  <c:v>650</c:v>
                </c:pt>
                <c:pt idx="358">
                  <c:v>650</c:v>
                </c:pt>
                <c:pt idx="359">
                  <c:v>650</c:v>
                </c:pt>
                <c:pt idx="360">
                  <c:v>650</c:v>
                </c:pt>
                <c:pt idx="361">
                  <c:v>650</c:v>
                </c:pt>
                <c:pt idx="362">
                  <c:v>650</c:v>
                </c:pt>
                <c:pt idx="363">
                  <c:v>650</c:v>
                </c:pt>
                <c:pt idx="364">
                  <c:v>650</c:v>
                </c:pt>
                <c:pt idx="365">
                  <c:v>650</c:v>
                </c:pt>
                <c:pt idx="366">
                  <c:v>650</c:v>
                </c:pt>
                <c:pt idx="367">
                  <c:v>650</c:v>
                </c:pt>
                <c:pt idx="368">
                  <c:v>650</c:v>
                </c:pt>
                <c:pt idx="369">
                  <c:v>650</c:v>
                </c:pt>
                <c:pt idx="370">
                  <c:v>650</c:v>
                </c:pt>
                <c:pt idx="371">
                  <c:v>650</c:v>
                </c:pt>
                <c:pt idx="372">
                  <c:v>650</c:v>
                </c:pt>
                <c:pt idx="373">
                  <c:v>650</c:v>
                </c:pt>
                <c:pt idx="374">
                  <c:v>650</c:v>
                </c:pt>
                <c:pt idx="375">
                  <c:v>650</c:v>
                </c:pt>
                <c:pt idx="376">
                  <c:v>650</c:v>
                </c:pt>
                <c:pt idx="377">
                  <c:v>650</c:v>
                </c:pt>
                <c:pt idx="378">
                  <c:v>650</c:v>
                </c:pt>
                <c:pt idx="379">
                  <c:v>650</c:v>
                </c:pt>
                <c:pt idx="380">
                  <c:v>650</c:v>
                </c:pt>
                <c:pt idx="381">
                  <c:v>650</c:v>
                </c:pt>
                <c:pt idx="382">
                  <c:v>650</c:v>
                </c:pt>
                <c:pt idx="383">
                  <c:v>650</c:v>
                </c:pt>
                <c:pt idx="384">
                  <c:v>650</c:v>
                </c:pt>
                <c:pt idx="385">
                  <c:v>650</c:v>
                </c:pt>
                <c:pt idx="386">
                  <c:v>650</c:v>
                </c:pt>
                <c:pt idx="387">
                  <c:v>650</c:v>
                </c:pt>
                <c:pt idx="388">
                  <c:v>650</c:v>
                </c:pt>
                <c:pt idx="389">
                  <c:v>650</c:v>
                </c:pt>
                <c:pt idx="390">
                  <c:v>650</c:v>
                </c:pt>
                <c:pt idx="391">
                  <c:v>650</c:v>
                </c:pt>
                <c:pt idx="392">
                  <c:v>650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650</c:v>
                </c:pt>
                <c:pt idx="397">
                  <c:v>650</c:v>
                </c:pt>
                <c:pt idx="398">
                  <c:v>650</c:v>
                </c:pt>
                <c:pt idx="399">
                  <c:v>650</c:v>
                </c:pt>
                <c:pt idx="400">
                  <c:v>650</c:v>
                </c:pt>
                <c:pt idx="401">
                  <c:v>650</c:v>
                </c:pt>
                <c:pt idx="402">
                  <c:v>650</c:v>
                </c:pt>
                <c:pt idx="403">
                  <c:v>650</c:v>
                </c:pt>
                <c:pt idx="404">
                  <c:v>650</c:v>
                </c:pt>
                <c:pt idx="405">
                  <c:v>650</c:v>
                </c:pt>
                <c:pt idx="406">
                  <c:v>650</c:v>
                </c:pt>
                <c:pt idx="407">
                  <c:v>650</c:v>
                </c:pt>
                <c:pt idx="408">
                  <c:v>650</c:v>
                </c:pt>
                <c:pt idx="409">
                  <c:v>650</c:v>
                </c:pt>
                <c:pt idx="410">
                  <c:v>650</c:v>
                </c:pt>
                <c:pt idx="411">
                  <c:v>650</c:v>
                </c:pt>
                <c:pt idx="412">
                  <c:v>650</c:v>
                </c:pt>
                <c:pt idx="413">
                  <c:v>650</c:v>
                </c:pt>
                <c:pt idx="414">
                  <c:v>650</c:v>
                </c:pt>
                <c:pt idx="415">
                  <c:v>650</c:v>
                </c:pt>
                <c:pt idx="416">
                  <c:v>650</c:v>
                </c:pt>
                <c:pt idx="417">
                  <c:v>650</c:v>
                </c:pt>
                <c:pt idx="418">
                  <c:v>650</c:v>
                </c:pt>
                <c:pt idx="419">
                  <c:v>650</c:v>
                </c:pt>
                <c:pt idx="420">
                  <c:v>650</c:v>
                </c:pt>
                <c:pt idx="421">
                  <c:v>650</c:v>
                </c:pt>
                <c:pt idx="422">
                  <c:v>650</c:v>
                </c:pt>
                <c:pt idx="423">
                  <c:v>650</c:v>
                </c:pt>
                <c:pt idx="424">
                  <c:v>650</c:v>
                </c:pt>
                <c:pt idx="425">
                  <c:v>650</c:v>
                </c:pt>
                <c:pt idx="426">
                  <c:v>650</c:v>
                </c:pt>
                <c:pt idx="427">
                  <c:v>650</c:v>
                </c:pt>
                <c:pt idx="428">
                  <c:v>650</c:v>
                </c:pt>
                <c:pt idx="429">
                  <c:v>650</c:v>
                </c:pt>
                <c:pt idx="430">
                  <c:v>650</c:v>
                </c:pt>
                <c:pt idx="431">
                  <c:v>650</c:v>
                </c:pt>
                <c:pt idx="432">
                  <c:v>650</c:v>
                </c:pt>
                <c:pt idx="433">
                  <c:v>650</c:v>
                </c:pt>
                <c:pt idx="434">
                  <c:v>650</c:v>
                </c:pt>
                <c:pt idx="435">
                  <c:v>650</c:v>
                </c:pt>
                <c:pt idx="436">
                  <c:v>650</c:v>
                </c:pt>
                <c:pt idx="437">
                  <c:v>650</c:v>
                </c:pt>
                <c:pt idx="438">
                  <c:v>650</c:v>
                </c:pt>
                <c:pt idx="439">
                  <c:v>650</c:v>
                </c:pt>
                <c:pt idx="440">
                  <c:v>650</c:v>
                </c:pt>
                <c:pt idx="441">
                  <c:v>650</c:v>
                </c:pt>
                <c:pt idx="442">
                  <c:v>650</c:v>
                </c:pt>
                <c:pt idx="443">
                  <c:v>650</c:v>
                </c:pt>
                <c:pt idx="444">
                  <c:v>650</c:v>
                </c:pt>
                <c:pt idx="445">
                  <c:v>650</c:v>
                </c:pt>
                <c:pt idx="446">
                  <c:v>650</c:v>
                </c:pt>
                <c:pt idx="447">
                  <c:v>650</c:v>
                </c:pt>
                <c:pt idx="448">
                  <c:v>650</c:v>
                </c:pt>
                <c:pt idx="449">
                  <c:v>650</c:v>
                </c:pt>
                <c:pt idx="450">
                  <c:v>650</c:v>
                </c:pt>
                <c:pt idx="451">
                  <c:v>650</c:v>
                </c:pt>
                <c:pt idx="452">
                  <c:v>650</c:v>
                </c:pt>
                <c:pt idx="453">
                  <c:v>650</c:v>
                </c:pt>
                <c:pt idx="454">
                  <c:v>650</c:v>
                </c:pt>
                <c:pt idx="455">
                  <c:v>650</c:v>
                </c:pt>
                <c:pt idx="456">
                  <c:v>650</c:v>
                </c:pt>
                <c:pt idx="457">
                  <c:v>650</c:v>
                </c:pt>
                <c:pt idx="458">
                  <c:v>650</c:v>
                </c:pt>
                <c:pt idx="459">
                  <c:v>650</c:v>
                </c:pt>
                <c:pt idx="460">
                  <c:v>650</c:v>
                </c:pt>
                <c:pt idx="461">
                  <c:v>650</c:v>
                </c:pt>
                <c:pt idx="462">
                  <c:v>650</c:v>
                </c:pt>
                <c:pt idx="463">
                  <c:v>650</c:v>
                </c:pt>
                <c:pt idx="464">
                  <c:v>650</c:v>
                </c:pt>
                <c:pt idx="465">
                  <c:v>650</c:v>
                </c:pt>
                <c:pt idx="466">
                  <c:v>650</c:v>
                </c:pt>
                <c:pt idx="467">
                  <c:v>650</c:v>
                </c:pt>
                <c:pt idx="468">
                  <c:v>650</c:v>
                </c:pt>
                <c:pt idx="469">
                  <c:v>650</c:v>
                </c:pt>
                <c:pt idx="470">
                  <c:v>650</c:v>
                </c:pt>
                <c:pt idx="471">
                  <c:v>650</c:v>
                </c:pt>
                <c:pt idx="472">
                  <c:v>650</c:v>
                </c:pt>
                <c:pt idx="473">
                  <c:v>650</c:v>
                </c:pt>
                <c:pt idx="474">
                  <c:v>650</c:v>
                </c:pt>
                <c:pt idx="475">
                  <c:v>650</c:v>
                </c:pt>
                <c:pt idx="476">
                  <c:v>650</c:v>
                </c:pt>
                <c:pt idx="477">
                  <c:v>650</c:v>
                </c:pt>
                <c:pt idx="478">
                  <c:v>650</c:v>
                </c:pt>
                <c:pt idx="479">
                  <c:v>650</c:v>
                </c:pt>
                <c:pt idx="480">
                  <c:v>650</c:v>
                </c:pt>
                <c:pt idx="481">
                  <c:v>650</c:v>
                </c:pt>
                <c:pt idx="482">
                  <c:v>650</c:v>
                </c:pt>
                <c:pt idx="483">
                  <c:v>650</c:v>
                </c:pt>
                <c:pt idx="484">
                  <c:v>650</c:v>
                </c:pt>
                <c:pt idx="485">
                  <c:v>650</c:v>
                </c:pt>
                <c:pt idx="486">
                  <c:v>650</c:v>
                </c:pt>
                <c:pt idx="487">
                  <c:v>650</c:v>
                </c:pt>
                <c:pt idx="488">
                  <c:v>650</c:v>
                </c:pt>
                <c:pt idx="489">
                  <c:v>650</c:v>
                </c:pt>
                <c:pt idx="490">
                  <c:v>650</c:v>
                </c:pt>
                <c:pt idx="491">
                  <c:v>650</c:v>
                </c:pt>
                <c:pt idx="492">
                  <c:v>650</c:v>
                </c:pt>
                <c:pt idx="493">
                  <c:v>650</c:v>
                </c:pt>
                <c:pt idx="494">
                  <c:v>650</c:v>
                </c:pt>
                <c:pt idx="495">
                  <c:v>650</c:v>
                </c:pt>
                <c:pt idx="496">
                  <c:v>650</c:v>
                </c:pt>
                <c:pt idx="497">
                  <c:v>650</c:v>
                </c:pt>
                <c:pt idx="498">
                  <c:v>650</c:v>
                </c:pt>
                <c:pt idx="499">
                  <c:v>650</c:v>
                </c:pt>
                <c:pt idx="500">
                  <c:v>650</c:v>
                </c:pt>
                <c:pt idx="501">
                  <c:v>650</c:v>
                </c:pt>
                <c:pt idx="502">
                  <c:v>650</c:v>
                </c:pt>
                <c:pt idx="503">
                  <c:v>650</c:v>
                </c:pt>
                <c:pt idx="504">
                  <c:v>650</c:v>
                </c:pt>
                <c:pt idx="505">
                  <c:v>650</c:v>
                </c:pt>
                <c:pt idx="506">
                  <c:v>650</c:v>
                </c:pt>
                <c:pt idx="507">
                  <c:v>650</c:v>
                </c:pt>
                <c:pt idx="508">
                  <c:v>650</c:v>
                </c:pt>
                <c:pt idx="509">
                  <c:v>650</c:v>
                </c:pt>
                <c:pt idx="510">
                  <c:v>650</c:v>
                </c:pt>
                <c:pt idx="511">
                  <c:v>650</c:v>
                </c:pt>
                <c:pt idx="512">
                  <c:v>650</c:v>
                </c:pt>
                <c:pt idx="513">
                  <c:v>650</c:v>
                </c:pt>
                <c:pt idx="514">
                  <c:v>650</c:v>
                </c:pt>
                <c:pt idx="515">
                  <c:v>650</c:v>
                </c:pt>
                <c:pt idx="516">
                  <c:v>650</c:v>
                </c:pt>
                <c:pt idx="517">
                  <c:v>650</c:v>
                </c:pt>
                <c:pt idx="518">
                  <c:v>650</c:v>
                </c:pt>
                <c:pt idx="519">
                  <c:v>650</c:v>
                </c:pt>
                <c:pt idx="520">
                  <c:v>650</c:v>
                </c:pt>
                <c:pt idx="521">
                  <c:v>650</c:v>
                </c:pt>
                <c:pt idx="522">
                  <c:v>650</c:v>
                </c:pt>
                <c:pt idx="523">
                  <c:v>650</c:v>
                </c:pt>
                <c:pt idx="524">
                  <c:v>650</c:v>
                </c:pt>
                <c:pt idx="525">
                  <c:v>650</c:v>
                </c:pt>
                <c:pt idx="526">
                  <c:v>650</c:v>
                </c:pt>
                <c:pt idx="527">
                  <c:v>650</c:v>
                </c:pt>
                <c:pt idx="528">
                  <c:v>650</c:v>
                </c:pt>
                <c:pt idx="529">
                  <c:v>650</c:v>
                </c:pt>
                <c:pt idx="530">
                  <c:v>650</c:v>
                </c:pt>
                <c:pt idx="531">
                  <c:v>650</c:v>
                </c:pt>
                <c:pt idx="532">
                  <c:v>650</c:v>
                </c:pt>
                <c:pt idx="533">
                  <c:v>650</c:v>
                </c:pt>
                <c:pt idx="534">
                  <c:v>650</c:v>
                </c:pt>
                <c:pt idx="535">
                  <c:v>650</c:v>
                </c:pt>
                <c:pt idx="536">
                  <c:v>650</c:v>
                </c:pt>
                <c:pt idx="537">
                  <c:v>650</c:v>
                </c:pt>
                <c:pt idx="538">
                  <c:v>650</c:v>
                </c:pt>
                <c:pt idx="539">
                  <c:v>650</c:v>
                </c:pt>
                <c:pt idx="540">
                  <c:v>650</c:v>
                </c:pt>
                <c:pt idx="541">
                  <c:v>650</c:v>
                </c:pt>
                <c:pt idx="542">
                  <c:v>650</c:v>
                </c:pt>
                <c:pt idx="543">
                  <c:v>650</c:v>
                </c:pt>
                <c:pt idx="544">
                  <c:v>650</c:v>
                </c:pt>
                <c:pt idx="545">
                  <c:v>650</c:v>
                </c:pt>
                <c:pt idx="546">
                  <c:v>650</c:v>
                </c:pt>
                <c:pt idx="547">
                  <c:v>650</c:v>
                </c:pt>
                <c:pt idx="548">
                  <c:v>650</c:v>
                </c:pt>
                <c:pt idx="549">
                  <c:v>650</c:v>
                </c:pt>
                <c:pt idx="550">
                  <c:v>650</c:v>
                </c:pt>
                <c:pt idx="551">
                  <c:v>650</c:v>
                </c:pt>
                <c:pt idx="552">
                  <c:v>650</c:v>
                </c:pt>
                <c:pt idx="553">
                  <c:v>650</c:v>
                </c:pt>
                <c:pt idx="554">
                  <c:v>650</c:v>
                </c:pt>
                <c:pt idx="555">
                  <c:v>650</c:v>
                </c:pt>
                <c:pt idx="556">
                  <c:v>650</c:v>
                </c:pt>
                <c:pt idx="557">
                  <c:v>650</c:v>
                </c:pt>
                <c:pt idx="558">
                  <c:v>650</c:v>
                </c:pt>
                <c:pt idx="559">
                  <c:v>650</c:v>
                </c:pt>
                <c:pt idx="560">
                  <c:v>650</c:v>
                </c:pt>
                <c:pt idx="561">
                  <c:v>650</c:v>
                </c:pt>
                <c:pt idx="562">
                  <c:v>650</c:v>
                </c:pt>
                <c:pt idx="563">
                  <c:v>650</c:v>
                </c:pt>
                <c:pt idx="564">
                  <c:v>650</c:v>
                </c:pt>
                <c:pt idx="565">
                  <c:v>650</c:v>
                </c:pt>
                <c:pt idx="566">
                  <c:v>650</c:v>
                </c:pt>
                <c:pt idx="567">
                  <c:v>650</c:v>
                </c:pt>
                <c:pt idx="568">
                  <c:v>650</c:v>
                </c:pt>
                <c:pt idx="569">
                  <c:v>650</c:v>
                </c:pt>
                <c:pt idx="570">
                  <c:v>650</c:v>
                </c:pt>
                <c:pt idx="571">
                  <c:v>650</c:v>
                </c:pt>
                <c:pt idx="572">
                  <c:v>650</c:v>
                </c:pt>
                <c:pt idx="573">
                  <c:v>650</c:v>
                </c:pt>
                <c:pt idx="574">
                  <c:v>650</c:v>
                </c:pt>
                <c:pt idx="575">
                  <c:v>650</c:v>
                </c:pt>
                <c:pt idx="576">
                  <c:v>650</c:v>
                </c:pt>
                <c:pt idx="577">
                  <c:v>650</c:v>
                </c:pt>
                <c:pt idx="578">
                  <c:v>650</c:v>
                </c:pt>
                <c:pt idx="579">
                  <c:v>650</c:v>
                </c:pt>
                <c:pt idx="580">
                  <c:v>650</c:v>
                </c:pt>
                <c:pt idx="581">
                  <c:v>650</c:v>
                </c:pt>
                <c:pt idx="582">
                  <c:v>650</c:v>
                </c:pt>
                <c:pt idx="583">
                  <c:v>650</c:v>
                </c:pt>
                <c:pt idx="584">
                  <c:v>650</c:v>
                </c:pt>
                <c:pt idx="585">
                  <c:v>650</c:v>
                </c:pt>
                <c:pt idx="586">
                  <c:v>650</c:v>
                </c:pt>
                <c:pt idx="587">
                  <c:v>650</c:v>
                </c:pt>
                <c:pt idx="588">
                  <c:v>650</c:v>
                </c:pt>
                <c:pt idx="589">
                  <c:v>650</c:v>
                </c:pt>
                <c:pt idx="590">
                  <c:v>650</c:v>
                </c:pt>
                <c:pt idx="591">
                  <c:v>650</c:v>
                </c:pt>
                <c:pt idx="592">
                  <c:v>650</c:v>
                </c:pt>
                <c:pt idx="593">
                  <c:v>650</c:v>
                </c:pt>
                <c:pt idx="594">
                  <c:v>650</c:v>
                </c:pt>
                <c:pt idx="595">
                  <c:v>650</c:v>
                </c:pt>
                <c:pt idx="596">
                  <c:v>650</c:v>
                </c:pt>
                <c:pt idx="597">
                  <c:v>650</c:v>
                </c:pt>
                <c:pt idx="598">
                  <c:v>650</c:v>
                </c:pt>
                <c:pt idx="599">
                  <c:v>650</c:v>
                </c:pt>
                <c:pt idx="600">
                  <c:v>650</c:v>
                </c:pt>
                <c:pt idx="601">
                  <c:v>650</c:v>
                </c:pt>
                <c:pt idx="602">
                  <c:v>650</c:v>
                </c:pt>
                <c:pt idx="603">
                  <c:v>650</c:v>
                </c:pt>
                <c:pt idx="604">
                  <c:v>650</c:v>
                </c:pt>
                <c:pt idx="605">
                  <c:v>650</c:v>
                </c:pt>
                <c:pt idx="606">
                  <c:v>650</c:v>
                </c:pt>
                <c:pt idx="607">
                  <c:v>650</c:v>
                </c:pt>
                <c:pt idx="608">
                  <c:v>650</c:v>
                </c:pt>
                <c:pt idx="609">
                  <c:v>650</c:v>
                </c:pt>
                <c:pt idx="610">
                  <c:v>650</c:v>
                </c:pt>
                <c:pt idx="611">
                  <c:v>650</c:v>
                </c:pt>
                <c:pt idx="612">
                  <c:v>650</c:v>
                </c:pt>
                <c:pt idx="613">
                  <c:v>650</c:v>
                </c:pt>
                <c:pt idx="614">
                  <c:v>650</c:v>
                </c:pt>
                <c:pt idx="615">
                  <c:v>650</c:v>
                </c:pt>
                <c:pt idx="616">
                  <c:v>650</c:v>
                </c:pt>
                <c:pt idx="617">
                  <c:v>650</c:v>
                </c:pt>
                <c:pt idx="618">
                  <c:v>650</c:v>
                </c:pt>
                <c:pt idx="619">
                  <c:v>650</c:v>
                </c:pt>
                <c:pt idx="620">
                  <c:v>650</c:v>
                </c:pt>
                <c:pt idx="621">
                  <c:v>650</c:v>
                </c:pt>
                <c:pt idx="622">
                  <c:v>650</c:v>
                </c:pt>
                <c:pt idx="623">
                  <c:v>650</c:v>
                </c:pt>
                <c:pt idx="624">
                  <c:v>650</c:v>
                </c:pt>
                <c:pt idx="625">
                  <c:v>650</c:v>
                </c:pt>
                <c:pt idx="626">
                  <c:v>650</c:v>
                </c:pt>
                <c:pt idx="627">
                  <c:v>650</c:v>
                </c:pt>
                <c:pt idx="628">
                  <c:v>650</c:v>
                </c:pt>
                <c:pt idx="629">
                  <c:v>650</c:v>
                </c:pt>
                <c:pt idx="630">
                  <c:v>650</c:v>
                </c:pt>
                <c:pt idx="631">
                  <c:v>650</c:v>
                </c:pt>
                <c:pt idx="632">
                  <c:v>650</c:v>
                </c:pt>
                <c:pt idx="633">
                  <c:v>650</c:v>
                </c:pt>
                <c:pt idx="634">
                  <c:v>650</c:v>
                </c:pt>
                <c:pt idx="635">
                  <c:v>650</c:v>
                </c:pt>
                <c:pt idx="636">
                  <c:v>650</c:v>
                </c:pt>
                <c:pt idx="637">
                  <c:v>650</c:v>
                </c:pt>
                <c:pt idx="638">
                  <c:v>650</c:v>
                </c:pt>
                <c:pt idx="639">
                  <c:v>650</c:v>
                </c:pt>
                <c:pt idx="640">
                  <c:v>650</c:v>
                </c:pt>
                <c:pt idx="641">
                  <c:v>650</c:v>
                </c:pt>
                <c:pt idx="642">
                  <c:v>650</c:v>
                </c:pt>
                <c:pt idx="643">
                  <c:v>650</c:v>
                </c:pt>
                <c:pt idx="644">
                  <c:v>650</c:v>
                </c:pt>
                <c:pt idx="645">
                  <c:v>650</c:v>
                </c:pt>
                <c:pt idx="646">
                  <c:v>650</c:v>
                </c:pt>
                <c:pt idx="647">
                  <c:v>650</c:v>
                </c:pt>
                <c:pt idx="648">
                  <c:v>650</c:v>
                </c:pt>
                <c:pt idx="649">
                  <c:v>650</c:v>
                </c:pt>
                <c:pt idx="650">
                  <c:v>650</c:v>
                </c:pt>
                <c:pt idx="651">
                  <c:v>650</c:v>
                </c:pt>
                <c:pt idx="652">
                  <c:v>650</c:v>
                </c:pt>
                <c:pt idx="653">
                  <c:v>650</c:v>
                </c:pt>
                <c:pt idx="654">
                  <c:v>650</c:v>
                </c:pt>
                <c:pt idx="655">
                  <c:v>650</c:v>
                </c:pt>
                <c:pt idx="656">
                  <c:v>650</c:v>
                </c:pt>
                <c:pt idx="657">
                  <c:v>650</c:v>
                </c:pt>
                <c:pt idx="658">
                  <c:v>650</c:v>
                </c:pt>
                <c:pt idx="659">
                  <c:v>650</c:v>
                </c:pt>
                <c:pt idx="660">
                  <c:v>650</c:v>
                </c:pt>
                <c:pt idx="661">
                  <c:v>650</c:v>
                </c:pt>
                <c:pt idx="662">
                  <c:v>650</c:v>
                </c:pt>
                <c:pt idx="663">
                  <c:v>650</c:v>
                </c:pt>
                <c:pt idx="664">
                  <c:v>650</c:v>
                </c:pt>
                <c:pt idx="665">
                  <c:v>650</c:v>
                </c:pt>
                <c:pt idx="666">
                  <c:v>650</c:v>
                </c:pt>
                <c:pt idx="667">
                  <c:v>650</c:v>
                </c:pt>
                <c:pt idx="668">
                  <c:v>650</c:v>
                </c:pt>
                <c:pt idx="669">
                  <c:v>650</c:v>
                </c:pt>
                <c:pt idx="670">
                  <c:v>650</c:v>
                </c:pt>
                <c:pt idx="671">
                  <c:v>650</c:v>
                </c:pt>
                <c:pt idx="672">
                  <c:v>650</c:v>
                </c:pt>
                <c:pt idx="673">
                  <c:v>650</c:v>
                </c:pt>
                <c:pt idx="674">
                  <c:v>650</c:v>
                </c:pt>
                <c:pt idx="675">
                  <c:v>650</c:v>
                </c:pt>
                <c:pt idx="676">
                  <c:v>650</c:v>
                </c:pt>
                <c:pt idx="677">
                  <c:v>650</c:v>
                </c:pt>
                <c:pt idx="678">
                  <c:v>650</c:v>
                </c:pt>
                <c:pt idx="679">
                  <c:v>650</c:v>
                </c:pt>
                <c:pt idx="680">
                  <c:v>650</c:v>
                </c:pt>
                <c:pt idx="681">
                  <c:v>650</c:v>
                </c:pt>
                <c:pt idx="682">
                  <c:v>650</c:v>
                </c:pt>
                <c:pt idx="683">
                  <c:v>650</c:v>
                </c:pt>
                <c:pt idx="684">
                  <c:v>650</c:v>
                </c:pt>
                <c:pt idx="685">
                  <c:v>650</c:v>
                </c:pt>
                <c:pt idx="686">
                  <c:v>650</c:v>
                </c:pt>
                <c:pt idx="687">
                  <c:v>650</c:v>
                </c:pt>
                <c:pt idx="688">
                  <c:v>650</c:v>
                </c:pt>
                <c:pt idx="689">
                  <c:v>650</c:v>
                </c:pt>
                <c:pt idx="690">
                  <c:v>650</c:v>
                </c:pt>
                <c:pt idx="691">
                  <c:v>650</c:v>
                </c:pt>
                <c:pt idx="692">
                  <c:v>650</c:v>
                </c:pt>
                <c:pt idx="693">
                  <c:v>650</c:v>
                </c:pt>
                <c:pt idx="694">
                  <c:v>650</c:v>
                </c:pt>
                <c:pt idx="695">
                  <c:v>650</c:v>
                </c:pt>
                <c:pt idx="696">
                  <c:v>650</c:v>
                </c:pt>
                <c:pt idx="697">
                  <c:v>650</c:v>
                </c:pt>
                <c:pt idx="698">
                  <c:v>650</c:v>
                </c:pt>
                <c:pt idx="699">
                  <c:v>650</c:v>
                </c:pt>
                <c:pt idx="700">
                  <c:v>650</c:v>
                </c:pt>
                <c:pt idx="701">
                  <c:v>650</c:v>
                </c:pt>
                <c:pt idx="702">
                  <c:v>650</c:v>
                </c:pt>
                <c:pt idx="703">
                  <c:v>650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'Tº Incinerador'!$C$2</c:f>
              <c:strCache>
                <c:ptCount val="1"/>
                <c:pt idx="0">
                  <c:v>CONTROL</c:v>
                </c:pt>
              </c:strCache>
            </c:strRef>
          </c:tx>
          <c:spPr>
            <a:ln w="9525">
              <a:solidFill>
                <a:srgbClr val="C00000"/>
              </a:solidFill>
            </a:ln>
          </c:spPr>
          <c:marker>
            <c:symbol val="none"/>
          </c:marker>
          <c:xVal>
            <c:multiLvlStrRef>
              <c:f>'Tº Incinerador'!$A$4:$B$707</c:f>
              <c:multiLvlStrCache>
                <c:ptCount val="704"/>
                <c:lvl>
                  <c:pt idx="0">
                    <c:v>04/08/2014 13:33</c:v>
                  </c:pt>
                  <c:pt idx="1">
                    <c:v>04/08/2014 13:34</c:v>
                  </c:pt>
                  <c:pt idx="2">
                    <c:v>04/08/2014 13:35</c:v>
                  </c:pt>
                  <c:pt idx="3">
                    <c:v>04/08/2014 13:36</c:v>
                  </c:pt>
                  <c:pt idx="4">
                    <c:v>04/08/2014 13:37</c:v>
                  </c:pt>
                  <c:pt idx="5">
                    <c:v>04/08/2014 13:38</c:v>
                  </c:pt>
                  <c:pt idx="6">
                    <c:v>04/08/2014 13:39</c:v>
                  </c:pt>
                  <c:pt idx="7">
                    <c:v>04/08/2014 13:40</c:v>
                  </c:pt>
                  <c:pt idx="8">
                    <c:v>04/08/2014 13:41</c:v>
                  </c:pt>
                  <c:pt idx="9">
                    <c:v>04/08/2014 13:42</c:v>
                  </c:pt>
                  <c:pt idx="10">
                    <c:v>04/08/2014 13:43</c:v>
                  </c:pt>
                  <c:pt idx="11">
                    <c:v>04/08/2014 13:44</c:v>
                  </c:pt>
                  <c:pt idx="12">
                    <c:v>04/08/2014 13:45</c:v>
                  </c:pt>
                  <c:pt idx="13">
                    <c:v>04/08/2014 13:46</c:v>
                  </c:pt>
                  <c:pt idx="14">
                    <c:v>04/08/2014 13:47</c:v>
                  </c:pt>
                  <c:pt idx="15">
                    <c:v>04/08/2014 13:48</c:v>
                  </c:pt>
                  <c:pt idx="16">
                    <c:v>04/08/2014 13:49</c:v>
                  </c:pt>
                  <c:pt idx="17">
                    <c:v>04/08/2014 13:50</c:v>
                  </c:pt>
                  <c:pt idx="18">
                    <c:v>04/08/2014 13:51</c:v>
                  </c:pt>
                  <c:pt idx="19">
                    <c:v>04/08/2014 13:52</c:v>
                  </c:pt>
                  <c:pt idx="20">
                    <c:v>04/08/2014 13:53</c:v>
                  </c:pt>
                  <c:pt idx="21">
                    <c:v>04/08/2014 13:54</c:v>
                  </c:pt>
                  <c:pt idx="22">
                    <c:v>04/08/2014 13:55</c:v>
                  </c:pt>
                  <c:pt idx="23">
                    <c:v>04/08/2014 13:56</c:v>
                  </c:pt>
                  <c:pt idx="24">
                    <c:v>04/08/2014 13:57</c:v>
                  </c:pt>
                  <c:pt idx="25">
                    <c:v>04/08/2014 13:58</c:v>
                  </c:pt>
                  <c:pt idx="26">
                    <c:v>04/08/2014 13:59</c:v>
                  </c:pt>
                  <c:pt idx="27">
                    <c:v>04/08/2014 14:00</c:v>
                  </c:pt>
                  <c:pt idx="28">
                    <c:v>04/08/2014 14:01</c:v>
                  </c:pt>
                  <c:pt idx="29">
                    <c:v>04/08/2014 14:02</c:v>
                  </c:pt>
                  <c:pt idx="30">
                    <c:v>04/08/2014 14:03</c:v>
                  </c:pt>
                  <c:pt idx="31">
                    <c:v>04/08/2014 14:04</c:v>
                  </c:pt>
                  <c:pt idx="32">
                    <c:v>04/08/2014 14:05</c:v>
                  </c:pt>
                  <c:pt idx="33">
                    <c:v>04/08/2014 14:06</c:v>
                  </c:pt>
                  <c:pt idx="34">
                    <c:v>04/08/2014 14:07</c:v>
                  </c:pt>
                  <c:pt idx="35">
                    <c:v>04/08/2014 14:08</c:v>
                  </c:pt>
                  <c:pt idx="36">
                    <c:v>04/08/2014 14:09</c:v>
                  </c:pt>
                  <c:pt idx="37">
                    <c:v>04/08/2014 14:10</c:v>
                  </c:pt>
                  <c:pt idx="38">
                    <c:v>04/08/2014 14:11</c:v>
                  </c:pt>
                  <c:pt idx="39">
                    <c:v>04/08/2014 14:12</c:v>
                  </c:pt>
                  <c:pt idx="40">
                    <c:v>04/08/2014 14:13</c:v>
                  </c:pt>
                  <c:pt idx="41">
                    <c:v>04/08/2014 14:14</c:v>
                  </c:pt>
                  <c:pt idx="42">
                    <c:v>04/08/2014 14:15</c:v>
                  </c:pt>
                  <c:pt idx="43">
                    <c:v>04/08/2014 14:16</c:v>
                  </c:pt>
                  <c:pt idx="44">
                    <c:v>04/08/2014 14:17</c:v>
                  </c:pt>
                  <c:pt idx="45">
                    <c:v>04/08/2014 14:18</c:v>
                  </c:pt>
                  <c:pt idx="46">
                    <c:v>04/08/2014 14:19</c:v>
                  </c:pt>
                  <c:pt idx="47">
                    <c:v>04/08/2014 14:20</c:v>
                  </c:pt>
                  <c:pt idx="48">
                    <c:v>04/08/2014 14:21</c:v>
                  </c:pt>
                  <c:pt idx="49">
                    <c:v>04/08/2014 14:22</c:v>
                  </c:pt>
                  <c:pt idx="50">
                    <c:v>04/08/2014 14:23</c:v>
                  </c:pt>
                  <c:pt idx="51">
                    <c:v>04/08/2014 14:24</c:v>
                  </c:pt>
                  <c:pt idx="52">
                    <c:v>04/08/2014 14:25</c:v>
                  </c:pt>
                  <c:pt idx="53">
                    <c:v>04/08/2014 14:26</c:v>
                  </c:pt>
                  <c:pt idx="54">
                    <c:v>04/08/2014 14:27</c:v>
                  </c:pt>
                  <c:pt idx="55">
                    <c:v>04/08/2014 14:28</c:v>
                  </c:pt>
                  <c:pt idx="56">
                    <c:v>04/08/2014 14:29</c:v>
                  </c:pt>
                  <c:pt idx="57">
                    <c:v>04/08/2014 14:30</c:v>
                  </c:pt>
                  <c:pt idx="58">
                    <c:v>04/08/2014 14:31</c:v>
                  </c:pt>
                  <c:pt idx="59">
                    <c:v>04/08/2014 14:32</c:v>
                  </c:pt>
                  <c:pt idx="60">
                    <c:v>04/08/2014 14:33</c:v>
                  </c:pt>
                  <c:pt idx="61">
                    <c:v>04/08/2014 14:34</c:v>
                  </c:pt>
                  <c:pt idx="62">
                    <c:v>04/08/2014 14:35</c:v>
                  </c:pt>
                  <c:pt idx="63">
                    <c:v>04/08/2014 14:36</c:v>
                  </c:pt>
                  <c:pt idx="64">
                    <c:v>04/08/2014 14:37</c:v>
                  </c:pt>
                  <c:pt idx="65">
                    <c:v>04/08/2014 14:38</c:v>
                  </c:pt>
                  <c:pt idx="66">
                    <c:v>04/08/2014 14:39</c:v>
                  </c:pt>
                  <c:pt idx="67">
                    <c:v>04/08/2014 14:40</c:v>
                  </c:pt>
                  <c:pt idx="68">
                    <c:v>04/08/2014 14:41</c:v>
                  </c:pt>
                  <c:pt idx="69">
                    <c:v>04/08/2014 14:42</c:v>
                  </c:pt>
                  <c:pt idx="70">
                    <c:v>04/08/2014 14:43</c:v>
                  </c:pt>
                  <c:pt idx="71">
                    <c:v>04/08/2014 14:44</c:v>
                  </c:pt>
                  <c:pt idx="72">
                    <c:v>04/08/2014 14:45</c:v>
                  </c:pt>
                  <c:pt idx="73">
                    <c:v>04/08/2014 14:46</c:v>
                  </c:pt>
                  <c:pt idx="74">
                    <c:v>04/08/2014 14:47</c:v>
                  </c:pt>
                  <c:pt idx="75">
                    <c:v>04/08/2014 14:48</c:v>
                  </c:pt>
                  <c:pt idx="76">
                    <c:v>04/08/2014 14:49</c:v>
                  </c:pt>
                  <c:pt idx="77">
                    <c:v>04/08/2014 14:50</c:v>
                  </c:pt>
                  <c:pt idx="78">
                    <c:v>04/08/2014 14:51</c:v>
                  </c:pt>
                  <c:pt idx="79">
                    <c:v>04/08/2014 14:52</c:v>
                  </c:pt>
                  <c:pt idx="80">
                    <c:v>04/08/2014 14:53</c:v>
                  </c:pt>
                  <c:pt idx="81">
                    <c:v>04/08/2014 14:54</c:v>
                  </c:pt>
                  <c:pt idx="82">
                    <c:v>04/08/2014 14:55</c:v>
                  </c:pt>
                  <c:pt idx="83">
                    <c:v>04/08/2014 14:56</c:v>
                  </c:pt>
                  <c:pt idx="84">
                    <c:v>04/08/2014 14:57</c:v>
                  </c:pt>
                  <c:pt idx="85">
                    <c:v>04/08/2014 14:58</c:v>
                  </c:pt>
                  <c:pt idx="86">
                    <c:v>04/08/2014 14:59</c:v>
                  </c:pt>
                  <c:pt idx="87">
                    <c:v>04/08/2014 15:00</c:v>
                  </c:pt>
                  <c:pt idx="88">
                    <c:v>04/08/2014 15:01</c:v>
                  </c:pt>
                  <c:pt idx="89">
                    <c:v>04/08/2014 15:02</c:v>
                  </c:pt>
                  <c:pt idx="90">
                    <c:v>04/08/2014 15:03</c:v>
                  </c:pt>
                  <c:pt idx="91">
                    <c:v>04/08/2014 15:04</c:v>
                  </c:pt>
                  <c:pt idx="92">
                    <c:v>04/08/2014 15:05</c:v>
                  </c:pt>
                  <c:pt idx="93">
                    <c:v>04/08/2014 15:06</c:v>
                  </c:pt>
                  <c:pt idx="94">
                    <c:v>04/08/2014 15:07</c:v>
                  </c:pt>
                  <c:pt idx="95">
                    <c:v>04/08/2014 15:08</c:v>
                  </c:pt>
                  <c:pt idx="96">
                    <c:v>04/08/2014 15:09</c:v>
                  </c:pt>
                  <c:pt idx="97">
                    <c:v>04/08/2014 15:10</c:v>
                  </c:pt>
                  <c:pt idx="98">
                    <c:v>04/08/2014 15:11</c:v>
                  </c:pt>
                  <c:pt idx="99">
                    <c:v>04/08/2014 15:12</c:v>
                  </c:pt>
                  <c:pt idx="100">
                    <c:v>04/08/2014 15:13</c:v>
                  </c:pt>
                  <c:pt idx="101">
                    <c:v>04/08/2014 15:14</c:v>
                  </c:pt>
                  <c:pt idx="102">
                    <c:v>04/08/2014 15:15</c:v>
                  </c:pt>
                  <c:pt idx="103">
                    <c:v>04/08/2014 15:16</c:v>
                  </c:pt>
                  <c:pt idx="104">
                    <c:v>04/08/2014 15:17</c:v>
                  </c:pt>
                  <c:pt idx="105">
                    <c:v>04/08/2014 15:18</c:v>
                  </c:pt>
                  <c:pt idx="106">
                    <c:v>04/08/2014 15:19</c:v>
                  </c:pt>
                  <c:pt idx="107">
                    <c:v>04/08/2014 15:20</c:v>
                  </c:pt>
                  <c:pt idx="108">
                    <c:v>04/08/2014 15:21</c:v>
                  </c:pt>
                  <c:pt idx="109">
                    <c:v>04/08/2014 15:22</c:v>
                  </c:pt>
                  <c:pt idx="110">
                    <c:v>04/08/2014 15:23</c:v>
                  </c:pt>
                  <c:pt idx="111">
                    <c:v>04/08/2014 15:24</c:v>
                  </c:pt>
                  <c:pt idx="112">
                    <c:v>04/08/2014 15:25</c:v>
                  </c:pt>
                  <c:pt idx="113">
                    <c:v>04/08/2014 15:26</c:v>
                  </c:pt>
                  <c:pt idx="114">
                    <c:v>04/08/2014 15:27</c:v>
                  </c:pt>
                  <c:pt idx="115">
                    <c:v>04/08/2014 15:28</c:v>
                  </c:pt>
                  <c:pt idx="116">
                    <c:v>04/08/2014 15:29</c:v>
                  </c:pt>
                  <c:pt idx="117">
                    <c:v>04/08/2014 15:30</c:v>
                  </c:pt>
                  <c:pt idx="118">
                    <c:v>04/08/2014 15:31</c:v>
                  </c:pt>
                  <c:pt idx="119">
                    <c:v>04/08/2014 15:32</c:v>
                  </c:pt>
                  <c:pt idx="120">
                    <c:v>04/08/2014 15:33</c:v>
                  </c:pt>
                  <c:pt idx="121">
                    <c:v>04/08/2014 15:34</c:v>
                  </c:pt>
                  <c:pt idx="122">
                    <c:v>04/08/2014 15:35</c:v>
                  </c:pt>
                  <c:pt idx="123">
                    <c:v>04/08/2014 15:36</c:v>
                  </c:pt>
                  <c:pt idx="124">
                    <c:v>04/08/2014 15:37</c:v>
                  </c:pt>
                  <c:pt idx="125">
                    <c:v>04/08/2014 15:38</c:v>
                  </c:pt>
                  <c:pt idx="126">
                    <c:v>04/08/2014 15:39</c:v>
                  </c:pt>
                  <c:pt idx="127">
                    <c:v>04/08/2014 15:40</c:v>
                  </c:pt>
                  <c:pt idx="128">
                    <c:v>04/08/2014 15:41</c:v>
                  </c:pt>
                  <c:pt idx="129">
                    <c:v>04/08/2014 15:42</c:v>
                  </c:pt>
                  <c:pt idx="130">
                    <c:v>04/08/2014 15:43</c:v>
                  </c:pt>
                  <c:pt idx="131">
                    <c:v>04/08/2014 15:44</c:v>
                  </c:pt>
                  <c:pt idx="132">
                    <c:v>04/08/2014 15:45</c:v>
                  </c:pt>
                  <c:pt idx="133">
                    <c:v>04/08/2014 15:46</c:v>
                  </c:pt>
                  <c:pt idx="134">
                    <c:v>04/08/2014 15:47</c:v>
                  </c:pt>
                  <c:pt idx="135">
                    <c:v>04/08/2014 15:48</c:v>
                  </c:pt>
                  <c:pt idx="136">
                    <c:v>04/08/2014 15:49</c:v>
                  </c:pt>
                  <c:pt idx="137">
                    <c:v>04/08/2014 15:50</c:v>
                  </c:pt>
                  <c:pt idx="138">
                    <c:v>04/08/2014 15:51</c:v>
                  </c:pt>
                  <c:pt idx="139">
                    <c:v>04/08/2014 15:52</c:v>
                  </c:pt>
                  <c:pt idx="140">
                    <c:v>04/08/2014 15:53</c:v>
                  </c:pt>
                  <c:pt idx="141">
                    <c:v>04/08/2014 15:54</c:v>
                  </c:pt>
                  <c:pt idx="142">
                    <c:v>04/08/2014 15:55</c:v>
                  </c:pt>
                  <c:pt idx="143">
                    <c:v>04/08/2014 15:56</c:v>
                  </c:pt>
                  <c:pt idx="144">
                    <c:v>04/08/2014 15:57</c:v>
                  </c:pt>
                  <c:pt idx="145">
                    <c:v>04/08/2014 15:58</c:v>
                  </c:pt>
                  <c:pt idx="146">
                    <c:v>04/08/2014 15:59</c:v>
                  </c:pt>
                  <c:pt idx="147">
                    <c:v>04/08/2014 16:00</c:v>
                  </c:pt>
                  <c:pt idx="148">
                    <c:v>04/08/2014 16:01</c:v>
                  </c:pt>
                  <c:pt idx="149">
                    <c:v>04/08/2014 16:02</c:v>
                  </c:pt>
                  <c:pt idx="150">
                    <c:v>04/08/2014 16:03</c:v>
                  </c:pt>
                  <c:pt idx="151">
                    <c:v>04/08/2014 16:04</c:v>
                  </c:pt>
                  <c:pt idx="152">
                    <c:v>04/08/2014 16:05</c:v>
                  </c:pt>
                  <c:pt idx="153">
                    <c:v>04/08/2014 16:06</c:v>
                  </c:pt>
                  <c:pt idx="154">
                    <c:v>04/08/2014 16:07</c:v>
                  </c:pt>
                  <c:pt idx="155">
                    <c:v>04/08/2014 16:08</c:v>
                  </c:pt>
                  <c:pt idx="156">
                    <c:v>04/08/2014 16:09</c:v>
                  </c:pt>
                  <c:pt idx="157">
                    <c:v>04/08/2014 16:10</c:v>
                  </c:pt>
                  <c:pt idx="158">
                    <c:v>04/08/2014 16:11</c:v>
                  </c:pt>
                  <c:pt idx="159">
                    <c:v>04/08/2014 16:12</c:v>
                  </c:pt>
                  <c:pt idx="160">
                    <c:v>04/08/2014 16:13</c:v>
                  </c:pt>
                  <c:pt idx="161">
                    <c:v>04/08/2014 16:14</c:v>
                  </c:pt>
                  <c:pt idx="162">
                    <c:v>04/08/2014 16:15</c:v>
                  </c:pt>
                  <c:pt idx="163">
                    <c:v>04/08/2014 16:16</c:v>
                  </c:pt>
                  <c:pt idx="164">
                    <c:v>04/08/2014 16:17</c:v>
                  </c:pt>
                  <c:pt idx="165">
                    <c:v>04/08/2014 16:18</c:v>
                  </c:pt>
                  <c:pt idx="166">
                    <c:v>04/08/2014 16:19</c:v>
                  </c:pt>
                  <c:pt idx="167">
                    <c:v>04/08/2014 16:20</c:v>
                  </c:pt>
                  <c:pt idx="168">
                    <c:v>04/08/2014 16:21</c:v>
                  </c:pt>
                  <c:pt idx="169">
                    <c:v>04/08/2014 16:22</c:v>
                  </c:pt>
                  <c:pt idx="170">
                    <c:v>04/08/2014 16:23</c:v>
                  </c:pt>
                  <c:pt idx="171">
                    <c:v>04/08/2014 16:24</c:v>
                  </c:pt>
                  <c:pt idx="172">
                    <c:v>04/08/2014 16:25</c:v>
                  </c:pt>
                  <c:pt idx="173">
                    <c:v>04/08/2014 16:26</c:v>
                  </c:pt>
                  <c:pt idx="174">
                    <c:v>04/08/2014 16:27</c:v>
                  </c:pt>
                  <c:pt idx="175">
                    <c:v>04/08/2014 16:28</c:v>
                  </c:pt>
                  <c:pt idx="176">
                    <c:v>04/08/2014 16:29</c:v>
                  </c:pt>
                  <c:pt idx="177">
                    <c:v>04/08/2014 16:30</c:v>
                  </c:pt>
                  <c:pt idx="178">
                    <c:v>04/08/2014 16:31</c:v>
                  </c:pt>
                  <c:pt idx="179">
                    <c:v>04/08/2014 16:32</c:v>
                  </c:pt>
                  <c:pt idx="180">
                    <c:v>04/08/2014 16:33</c:v>
                  </c:pt>
                  <c:pt idx="181">
                    <c:v>04/08/2014 16:34</c:v>
                  </c:pt>
                  <c:pt idx="182">
                    <c:v>04/08/2014 16:35</c:v>
                  </c:pt>
                  <c:pt idx="183">
                    <c:v>04/08/2014 16:36</c:v>
                  </c:pt>
                  <c:pt idx="184">
                    <c:v>04/08/2014 16:37</c:v>
                  </c:pt>
                  <c:pt idx="185">
                    <c:v>04/08/2014 16:38</c:v>
                  </c:pt>
                  <c:pt idx="186">
                    <c:v>04/08/2014 16:39</c:v>
                  </c:pt>
                  <c:pt idx="187">
                    <c:v>04/08/2014 16:40</c:v>
                  </c:pt>
                  <c:pt idx="188">
                    <c:v>04/08/2014 16:41</c:v>
                  </c:pt>
                  <c:pt idx="189">
                    <c:v>13/08/2014 13:31</c:v>
                  </c:pt>
                  <c:pt idx="190">
                    <c:v>13/08/2014 13:32</c:v>
                  </c:pt>
                  <c:pt idx="191">
                    <c:v>13/08/2014 13:33</c:v>
                  </c:pt>
                  <c:pt idx="192">
                    <c:v>13/08/2014 13:34</c:v>
                  </c:pt>
                  <c:pt idx="193">
                    <c:v>13/08/2014 13:35</c:v>
                  </c:pt>
                  <c:pt idx="194">
                    <c:v>13/08/2014 13:36</c:v>
                  </c:pt>
                  <c:pt idx="195">
                    <c:v>13/08/2014 13:37</c:v>
                  </c:pt>
                  <c:pt idx="196">
                    <c:v>13/08/2014 13:38</c:v>
                  </c:pt>
                  <c:pt idx="197">
                    <c:v>13/08/2014 13:39</c:v>
                  </c:pt>
                  <c:pt idx="198">
                    <c:v>13/08/2014 13:40</c:v>
                  </c:pt>
                  <c:pt idx="199">
                    <c:v>13/08/2014 13:41</c:v>
                  </c:pt>
                  <c:pt idx="200">
                    <c:v>13/08/2014 13:42</c:v>
                  </c:pt>
                  <c:pt idx="201">
                    <c:v>13/08/2014 13:43</c:v>
                  </c:pt>
                  <c:pt idx="202">
                    <c:v>13/08/2014 13:44</c:v>
                  </c:pt>
                  <c:pt idx="203">
                    <c:v>13/08/2014 13:45</c:v>
                  </c:pt>
                  <c:pt idx="204">
                    <c:v>13/08/2014 13:46</c:v>
                  </c:pt>
                  <c:pt idx="205">
                    <c:v>13/08/2014 13:47</c:v>
                  </c:pt>
                  <c:pt idx="206">
                    <c:v>13/08/2014 13:48</c:v>
                  </c:pt>
                  <c:pt idx="207">
                    <c:v>13/08/2014 13:49</c:v>
                  </c:pt>
                  <c:pt idx="208">
                    <c:v>13/08/2014 13:50</c:v>
                  </c:pt>
                  <c:pt idx="209">
                    <c:v>13/08/2014 13:51</c:v>
                  </c:pt>
                  <c:pt idx="210">
                    <c:v>13/08/2014 13:52</c:v>
                  </c:pt>
                  <c:pt idx="211">
                    <c:v>13/08/2014 13:53</c:v>
                  </c:pt>
                  <c:pt idx="212">
                    <c:v>13/08/2014 13:54</c:v>
                  </c:pt>
                  <c:pt idx="213">
                    <c:v>13/08/2014 13:55</c:v>
                  </c:pt>
                  <c:pt idx="214">
                    <c:v>13/08/2014 13:56</c:v>
                  </c:pt>
                  <c:pt idx="215">
                    <c:v>13/08/2014 13:57</c:v>
                  </c:pt>
                  <c:pt idx="216">
                    <c:v>13/08/2014 13:58</c:v>
                  </c:pt>
                  <c:pt idx="217">
                    <c:v>13/08/2014 13:59</c:v>
                  </c:pt>
                  <c:pt idx="218">
                    <c:v>13/08/2014 14:00</c:v>
                  </c:pt>
                  <c:pt idx="219">
                    <c:v>13/08/2014 14:01</c:v>
                  </c:pt>
                  <c:pt idx="220">
                    <c:v>13/08/2014 14:02</c:v>
                  </c:pt>
                  <c:pt idx="221">
                    <c:v>13/08/2014 14:03</c:v>
                  </c:pt>
                  <c:pt idx="222">
                    <c:v>13/08/2014 14:04</c:v>
                  </c:pt>
                  <c:pt idx="223">
                    <c:v>13/08/2014 14:05</c:v>
                  </c:pt>
                  <c:pt idx="224">
                    <c:v>13/08/2014 14:06</c:v>
                  </c:pt>
                  <c:pt idx="225">
                    <c:v>13/08/2014 14:07</c:v>
                  </c:pt>
                  <c:pt idx="226">
                    <c:v>13/08/2014 14:08</c:v>
                  </c:pt>
                  <c:pt idx="227">
                    <c:v>13/08/2014 14:09</c:v>
                  </c:pt>
                  <c:pt idx="228">
                    <c:v>13/08/2014 14:10</c:v>
                  </c:pt>
                  <c:pt idx="229">
                    <c:v>13/08/2014 14:11</c:v>
                  </c:pt>
                  <c:pt idx="230">
                    <c:v>13/08/2014 14:12</c:v>
                  </c:pt>
                  <c:pt idx="231">
                    <c:v>13/08/2014 14:13</c:v>
                  </c:pt>
                  <c:pt idx="232">
                    <c:v>13/08/2014 14:14</c:v>
                  </c:pt>
                  <c:pt idx="233">
                    <c:v>13/08/2014 14:15</c:v>
                  </c:pt>
                  <c:pt idx="234">
                    <c:v>13/08/2014 14:16</c:v>
                  </c:pt>
                  <c:pt idx="235">
                    <c:v>13/08/2014 14:17</c:v>
                  </c:pt>
                  <c:pt idx="236">
                    <c:v>13/08/2014 14:18</c:v>
                  </c:pt>
                  <c:pt idx="237">
                    <c:v>13/08/2014 14:19</c:v>
                  </c:pt>
                  <c:pt idx="238">
                    <c:v>13/08/2014 14:20</c:v>
                  </c:pt>
                  <c:pt idx="239">
                    <c:v>13/08/2014 14:21</c:v>
                  </c:pt>
                  <c:pt idx="240">
                    <c:v>13/08/2014 14:22</c:v>
                  </c:pt>
                  <c:pt idx="241">
                    <c:v>13/08/2014 14:23</c:v>
                  </c:pt>
                  <c:pt idx="242">
                    <c:v>13/08/2014 14:24</c:v>
                  </c:pt>
                  <c:pt idx="243">
                    <c:v>13/08/2014 14:25</c:v>
                  </c:pt>
                  <c:pt idx="244">
                    <c:v>13/08/2014 14:26</c:v>
                  </c:pt>
                  <c:pt idx="245">
                    <c:v>13/08/2014 14:27</c:v>
                  </c:pt>
                  <c:pt idx="246">
                    <c:v>13/08/2014 14:28</c:v>
                  </c:pt>
                  <c:pt idx="247">
                    <c:v>13/08/2014 14:29</c:v>
                  </c:pt>
                  <c:pt idx="248">
                    <c:v>13/08/2014 14:30</c:v>
                  </c:pt>
                  <c:pt idx="249">
                    <c:v>13/08/2014 14:31</c:v>
                  </c:pt>
                  <c:pt idx="250">
                    <c:v>13/08/2014 14:32</c:v>
                  </c:pt>
                  <c:pt idx="251">
                    <c:v>13/08/2014 14:33</c:v>
                  </c:pt>
                  <c:pt idx="252">
                    <c:v>13/08/2014 14:34</c:v>
                  </c:pt>
                  <c:pt idx="253">
                    <c:v>13/08/2014 14:35</c:v>
                  </c:pt>
                  <c:pt idx="254">
                    <c:v>13/08/2014 14:36</c:v>
                  </c:pt>
                  <c:pt idx="255">
                    <c:v>13/08/2014 14:37</c:v>
                  </c:pt>
                  <c:pt idx="256">
                    <c:v>13/08/2014 14:38</c:v>
                  </c:pt>
                  <c:pt idx="257">
                    <c:v>13/08/2014 14:39</c:v>
                  </c:pt>
                  <c:pt idx="258">
                    <c:v>13/08/2014 14:40</c:v>
                  </c:pt>
                  <c:pt idx="259">
                    <c:v>13/08/2014 14:41</c:v>
                  </c:pt>
                  <c:pt idx="260">
                    <c:v>13/08/2014 14:42</c:v>
                  </c:pt>
                  <c:pt idx="261">
                    <c:v>13/08/2014 14:43</c:v>
                  </c:pt>
                  <c:pt idx="262">
                    <c:v>13/08/2014 14:44</c:v>
                  </c:pt>
                  <c:pt idx="263">
                    <c:v>13/08/2014 14:45</c:v>
                  </c:pt>
                  <c:pt idx="264">
                    <c:v>13/08/2014 14:46</c:v>
                  </c:pt>
                  <c:pt idx="265">
                    <c:v>13/08/2014 14:47</c:v>
                  </c:pt>
                  <c:pt idx="266">
                    <c:v>13/08/2014 14:48</c:v>
                  </c:pt>
                  <c:pt idx="267">
                    <c:v>13/08/2014 14:49</c:v>
                  </c:pt>
                  <c:pt idx="268">
                    <c:v>13/08/2014 14:50</c:v>
                  </c:pt>
                  <c:pt idx="269">
                    <c:v>13/08/2014 14:51</c:v>
                  </c:pt>
                  <c:pt idx="270">
                    <c:v>13/08/2014 14:52</c:v>
                  </c:pt>
                  <c:pt idx="271">
                    <c:v>13/08/2014 14:53</c:v>
                  </c:pt>
                  <c:pt idx="272">
                    <c:v>13/08/2014 14:54</c:v>
                  </c:pt>
                  <c:pt idx="273">
                    <c:v>13/08/2014 14:55</c:v>
                  </c:pt>
                  <c:pt idx="274">
                    <c:v>13/08/2014 14:56</c:v>
                  </c:pt>
                  <c:pt idx="275">
                    <c:v>13/08/2014 14:57</c:v>
                  </c:pt>
                  <c:pt idx="276">
                    <c:v>13/08/2014 14:58</c:v>
                  </c:pt>
                  <c:pt idx="277">
                    <c:v>13/08/2014 14:59</c:v>
                  </c:pt>
                  <c:pt idx="278">
                    <c:v>13/08/2014 15:00</c:v>
                  </c:pt>
                  <c:pt idx="279">
                    <c:v>13/08/2014 15:01</c:v>
                  </c:pt>
                  <c:pt idx="280">
                    <c:v>13/08/2014 15:02</c:v>
                  </c:pt>
                  <c:pt idx="281">
                    <c:v>13/08/2014 15:03</c:v>
                  </c:pt>
                  <c:pt idx="282">
                    <c:v>13/08/2014 15:04</c:v>
                  </c:pt>
                  <c:pt idx="283">
                    <c:v>13/08/2014 15:05</c:v>
                  </c:pt>
                  <c:pt idx="284">
                    <c:v>13/08/2014 15:06</c:v>
                  </c:pt>
                  <c:pt idx="285">
                    <c:v>13/08/2014 15:07</c:v>
                  </c:pt>
                  <c:pt idx="286">
                    <c:v>13/08/2014 15:08</c:v>
                  </c:pt>
                  <c:pt idx="287">
                    <c:v>13/08/2014 15:09</c:v>
                  </c:pt>
                  <c:pt idx="288">
                    <c:v>13/08/2014 15:10</c:v>
                  </c:pt>
                  <c:pt idx="289">
                    <c:v>13/08/2014 15:11</c:v>
                  </c:pt>
                  <c:pt idx="290">
                    <c:v>13/08/2014 15:12</c:v>
                  </c:pt>
                  <c:pt idx="291">
                    <c:v>13/08/2014 15:13</c:v>
                  </c:pt>
                  <c:pt idx="292">
                    <c:v>13/08/2014 15:14</c:v>
                  </c:pt>
                  <c:pt idx="293">
                    <c:v>13/08/2014 15:15</c:v>
                  </c:pt>
                  <c:pt idx="294">
                    <c:v>13/08/2014 15:16</c:v>
                  </c:pt>
                  <c:pt idx="295">
                    <c:v>13/08/2014 15:17</c:v>
                  </c:pt>
                  <c:pt idx="296">
                    <c:v>13/08/2014 15:18</c:v>
                  </c:pt>
                  <c:pt idx="297">
                    <c:v>13/08/2014 15:19</c:v>
                  </c:pt>
                  <c:pt idx="298">
                    <c:v>13/08/2014 15:20</c:v>
                  </c:pt>
                  <c:pt idx="299">
                    <c:v>13/08/2014 15:21</c:v>
                  </c:pt>
                  <c:pt idx="300">
                    <c:v>13/08/2014 15:22</c:v>
                  </c:pt>
                  <c:pt idx="301">
                    <c:v>13/08/2014 15:23</c:v>
                  </c:pt>
                  <c:pt idx="302">
                    <c:v>13/08/2014 15:24</c:v>
                  </c:pt>
                  <c:pt idx="303">
                    <c:v>13/08/2014 15:25</c:v>
                  </c:pt>
                  <c:pt idx="304">
                    <c:v>13/08/2014 15:26</c:v>
                  </c:pt>
                  <c:pt idx="305">
                    <c:v>13/08/2014 15:27</c:v>
                  </c:pt>
                  <c:pt idx="306">
                    <c:v>13/08/2014 15:28</c:v>
                  </c:pt>
                  <c:pt idx="307">
                    <c:v>13/08/2014 15:29</c:v>
                  </c:pt>
                  <c:pt idx="308">
                    <c:v>13/08/2014 15:30</c:v>
                  </c:pt>
                  <c:pt idx="309">
                    <c:v>13/08/2014 15:31</c:v>
                  </c:pt>
                  <c:pt idx="310">
                    <c:v>13/08/2014 15:32</c:v>
                  </c:pt>
                  <c:pt idx="311">
                    <c:v>13/08/2014 15:33</c:v>
                  </c:pt>
                  <c:pt idx="312">
                    <c:v>13/08/2014 15:34</c:v>
                  </c:pt>
                  <c:pt idx="313">
                    <c:v>13/08/2014 15:35</c:v>
                  </c:pt>
                  <c:pt idx="314">
                    <c:v>13/08/2014 15:36</c:v>
                  </c:pt>
                  <c:pt idx="315">
                    <c:v>13/08/2014 15:37</c:v>
                  </c:pt>
                  <c:pt idx="316">
                    <c:v>13/08/2014 15:38</c:v>
                  </c:pt>
                  <c:pt idx="317">
                    <c:v>13/08/2014 15:39</c:v>
                  </c:pt>
                  <c:pt idx="318">
                    <c:v>13/08/2014 15:40</c:v>
                  </c:pt>
                  <c:pt idx="319">
                    <c:v>13/08/2014 15:41</c:v>
                  </c:pt>
                  <c:pt idx="320">
                    <c:v>13/08/2014 15:42</c:v>
                  </c:pt>
                  <c:pt idx="321">
                    <c:v>13/08/2014 15:43</c:v>
                  </c:pt>
                  <c:pt idx="322">
                    <c:v>13/08/2014 15:44</c:v>
                  </c:pt>
                  <c:pt idx="323">
                    <c:v>13/08/2014 15:45</c:v>
                  </c:pt>
                  <c:pt idx="324">
                    <c:v>13/08/2014 15:46</c:v>
                  </c:pt>
                  <c:pt idx="325">
                    <c:v>13/08/2014 15:47</c:v>
                  </c:pt>
                  <c:pt idx="326">
                    <c:v>13/08/2014 15:48</c:v>
                  </c:pt>
                  <c:pt idx="327">
                    <c:v>13/08/2014 15:49</c:v>
                  </c:pt>
                  <c:pt idx="328">
                    <c:v>13/08/2014 15:50</c:v>
                  </c:pt>
                  <c:pt idx="329">
                    <c:v>13/08/2014 15:51</c:v>
                  </c:pt>
                  <c:pt idx="330">
                    <c:v>13/08/2014 15:52</c:v>
                  </c:pt>
                  <c:pt idx="331">
                    <c:v>13/08/2014 15:53</c:v>
                  </c:pt>
                  <c:pt idx="332">
                    <c:v>13/08/2014 15:54</c:v>
                  </c:pt>
                  <c:pt idx="333">
                    <c:v>13/08/2014 15:55</c:v>
                  </c:pt>
                  <c:pt idx="334">
                    <c:v>13/08/2014 15:56</c:v>
                  </c:pt>
                  <c:pt idx="335">
                    <c:v>13/08/2014 15:57</c:v>
                  </c:pt>
                  <c:pt idx="336">
                    <c:v>13/08/2014 15:58</c:v>
                  </c:pt>
                  <c:pt idx="337">
                    <c:v>13/08/2014 15:59</c:v>
                  </c:pt>
                  <c:pt idx="338">
                    <c:v>13/08/2014 16:00</c:v>
                  </c:pt>
                  <c:pt idx="339">
                    <c:v>13/08/2014 16:01</c:v>
                  </c:pt>
                  <c:pt idx="340">
                    <c:v>13/08/2014 16:02</c:v>
                  </c:pt>
                  <c:pt idx="341">
                    <c:v>13/08/2014 16:03</c:v>
                  </c:pt>
                  <c:pt idx="342">
                    <c:v>13/08/2014 16:04</c:v>
                  </c:pt>
                  <c:pt idx="343">
                    <c:v>13/08/2014 16:05</c:v>
                  </c:pt>
                  <c:pt idx="344">
                    <c:v>13/08/2014 16:06</c:v>
                  </c:pt>
                  <c:pt idx="345">
                    <c:v>13/08/2014 16:07</c:v>
                  </c:pt>
                  <c:pt idx="346">
                    <c:v>13/08/2014 16:08</c:v>
                  </c:pt>
                  <c:pt idx="347">
                    <c:v>13/08/2014 16:09</c:v>
                  </c:pt>
                  <c:pt idx="348">
                    <c:v>13/08/2014 16:10</c:v>
                  </c:pt>
                  <c:pt idx="349">
                    <c:v>13/08/2014 16:11</c:v>
                  </c:pt>
                  <c:pt idx="350">
                    <c:v>13/08/2014 16:12</c:v>
                  </c:pt>
                  <c:pt idx="351">
                    <c:v>13/08/2014 16:13</c:v>
                  </c:pt>
                  <c:pt idx="352">
                    <c:v>13/08/2014 16:14</c:v>
                  </c:pt>
                  <c:pt idx="353">
                    <c:v>13/08/2014 16:15</c:v>
                  </c:pt>
                  <c:pt idx="354">
                    <c:v>13/08/2014 16:16</c:v>
                  </c:pt>
                  <c:pt idx="355">
                    <c:v>13/08/2014 16:17</c:v>
                  </c:pt>
                  <c:pt idx="356">
                    <c:v>13/08/2014 16:18</c:v>
                  </c:pt>
                  <c:pt idx="357">
                    <c:v>13/08/2014 16:19</c:v>
                  </c:pt>
                  <c:pt idx="358">
                    <c:v>13/08/2014 16:20</c:v>
                  </c:pt>
                  <c:pt idx="359">
                    <c:v>13/08/2014 16:21</c:v>
                  </c:pt>
                  <c:pt idx="360">
                    <c:v>13/08/2014 16:22</c:v>
                  </c:pt>
                  <c:pt idx="361">
                    <c:v>13/08/2014 16:23</c:v>
                  </c:pt>
                  <c:pt idx="362">
                    <c:v>13/08/2014 16:24</c:v>
                  </c:pt>
                  <c:pt idx="363">
                    <c:v>13/08/2014 16:25</c:v>
                  </c:pt>
                  <c:pt idx="364">
                    <c:v>13/08/2014 16:26</c:v>
                  </c:pt>
                  <c:pt idx="365">
                    <c:v>13/08/2014 16:27</c:v>
                  </c:pt>
                  <c:pt idx="366">
                    <c:v>13/08/2014 16:28</c:v>
                  </c:pt>
                  <c:pt idx="367">
                    <c:v>13/08/2014 16:29</c:v>
                  </c:pt>
                  <c:pt idx="368">
                    <c:v>13/08/2014 16:30</c:v>
                  </c:pt>
                  <c:pt idx="369">
                    <c:v>13/08/2014 16:31</c:v>
                  </c:pt>
                  <c:pt idx="370">
                    <c:v>13/08/2014 16:32</c:v>
                  </c:pt>
                  <c:pt idx="371">
                    <c:v>13/08/2014 16:33</c:v>
                  </c:pt>
                  <c:pt idx="372">
                    <c:v>13/08/2014 16:34</c:v>
                  </c:pt>
                  <c:pt idx="373">
                    <c:v>13/08/2014 16:35</c:v>
                  </c:pt>
                  <c:pt idx="374">
                    <c:v>13/08/2014 16:36</c:v>
                  </c:pt>
                  <c:pt idx="375">
                    <c:v>13/08/2014 16:37</c:v>
                  </c:pt>
                  <c:pt idx="376">
                    <c:v>13/08/2014 16:38</c:v>
                  </c:pt>
                  <c:pt idx="377">
                    <c:v>13/08/2014 16:39</c:v>
                  </c:pt>
                  <c:pt idx="378">
                    <c:v>13/08/2014 16:40</c:v>
                  </c:pt>
                  <c:pt idx="379">
                    <c:v>16/08/2014 13:41</c:v>
                  </c:pt>
                  <c:pt idx="380">
                    <c:v>16/08/2014 13:42</c:v>
                  </c:pt>
                  <c:pt idx="381">
                    <c:v>16/08/2014 13:43</c:v>
                  </c:pt>
                  <c:pt idx="382">
                    <c:v>16/08/2014 13:44</c:v>
                  </c:pt>
                  <c:pt idx="383">
                    <c:v>16/08/2014 13:45</c:v>
                  </c:pt>
                  <c:pt idx="384">
                    <c:v>16/08/2014 13:46</c:v>
                  </c:pt>
                  <c:pt idx="385">
                    <c:v>16/08/2014 13:47</c:v>
                  </c:pt>
                  <c:pt idx="386">
                    <c:v>16/08/2014 13:48</c:v>
                  </c:pt>
                  <c:pt idx="387">
                    <c:v>16/08/2014 13:49</c:v>
                  </c:pt>
                  <c:pt idx="388">
                    <c:v>16/08/2014 13:50</c:v>
                  </c:pt>
                  <c:pt idx="389">
                    <c:v>16/08/2014 13:51</c:v>
                  </c:pt>
                  <c:pt idx="390">
                    <c:v>16/08/2014 13:52</c:v>
                  </c:pt>
                  <c:pt idx="391">
                    <c:v>16/08/2014 13:53</c:v>
                  </c:pt>
                  <c:pt idx="392">
                    <c:v>16/08/2014 13:54</c:v>
                  </c:pt>
                  <c:pt idx="393">
                    <c:v>16/08/2014 13:55</c:v>
                  </c:pt>
                  <c:pt idx="394">
                    <c:v>16/08/2014 13:56</c:v>
                  </c:pt>
                  <c:pt idx="395">
                    <c:v>16/08/2014 13:57</c:v>
                  </c:pt>
                  <c:pt idx="396">
                    <c:v>16/08/2014 13:58</c:v>
                  </c:pt>
                  <c:pt idx="397">
                    <c:v>16/08/2014 13:59</c:v>
                  </c:pt>
                  <c:pt idx="398">
                    <c:v>16/08/2014 14:00</c:v>
                  </c:pt>
                  <c:pt idx="399">
                    <c:v>16/08/2014 14:01</c:v>
                  </c:pt>
                  <c:pt idx="400">
                    <c:v>16/08/2014 14:02</c:v>
                  </c:pt>
                  <c:pt idx="401">
                    <c:v>16/08/2014 14:03</c:v>
                  </c:pt>
                  <c:pt idx="402">
                    <c:v>16/08/2014 14:04</c:v>
                  </c:pt>
                  <c:pt idx="403">
                    <c:v>16/08/2014 14:05</c:v>
                  </c:pt>
                  <c:pt idx="404">
                    <c:v>16/08/2014 14:06</c:v>
                  </c:pt>
                  <c:pt idx="405">
                    <c:v>16/08/2014 14:07</c:v>
                  </c:pt>
                  <c:pt idx="406">
                    <c:v>16/08/2014 14:08</c:v>
                  </c:pt>
                  <c:pt idx="407">
                    <c:v>16/08/2014 14:09</c:v>
                  </c:pt>
                  <c:pt idx="408">
                    <c:v>16/08/2014 14:10</c:v>
                  </c:pt>
                  <c:pt idx="409">
                    <c:v>16/08/2014 14:11</c:v>
                  </c:pt>
                  <c:pt idx="410">
                    <c:v>16/08/2014 14:12</c:v>
                  </c:pt>
                  <c:pt idx="411">
                    <c:v>16/08/2014 14:13</c:v>
                  </c:pt>
                  <c:pt idx="412">
                    <c:v>16/08/2014 14:14</c:v>
                  </c:pt>
                  <c:pt idx="413">
                    <c:v>16/08/2014 14:15</c:v>
                  </c:pt>
                  <c:pt idx="414">
                    <c:v>16/08/2014 14:16</c:v>
                  </c:pt>
                  <c:pt idx="415">
                    <c:v>16/08/2014 14:17</c:v>
                  </c:pt>
                  <c:pt idx="416">
                    <c:v>16/08/2014 14:18</c:v>
                  </c:pt>
                  <c:pt idx="417">
                    <c:v>16/08/2014 14:19</c:v>
                  </c:pt>
                  <c:pt idx="418">
                    <c:v>16/08/2014 14:20</c:v>
                  </c:pt>
                  <c:pt idx="419">
                    <c:v>16/08/2014 14:21</c:v>
                  </c:pt>
                  <c:pt idx="420">
                    <c:v>16/08/2014 14:22</c:v>
                  </c:pt>
                  <c:pt idx="421">
                    <c:v>16/08/2014 14:23</c:v>
                  </c:pt>
                  <c:pt idx="422">
                    <c:v>16/08/2014 14:24</c:v>
                  </c:pt>
                  <c:pt idx="423">
                    <c:v>16/08/2014 14:25</c:v>
                  </c:pt>
                  <c:pt idx="424">
                    <c:v>16/08/2014 14:26</c:v>
                  </c:pt>
                  <c:pt idx="425">
                    <c:v>16/08/2014 14:27</c:v>
                  </c:pt>
                  <c:pt idx="426">
                    <c:v>16/08/2014 14:28</c:v>
                  </c:pt>
                  <c:pt idx="427">
                    <c:v>16/08/2014 14:29</c:v>
                  </c:pt>
                  <c:pt idx="428">
                    <c:v>16/08/2014 14:30</c:v>
                  </c:pt>
                  <c:pt idx="429">
                    <c:v>16/08/2014 14:31</c:v>
                  </c:pt>
                  <c:pt idx="430">
                    <c:v>16/08/2014 14:32</c:v>
                  </c:pt>
                  <c:pt idx="431">
                    <c:v>16/08/2014 14:33</c:v>
                  </c:pt>
                  <c:pt idx="432">
                    <c:v>16/08/2014 14:34</c:v>
                  </c:pt>
                  <c:pt idx="433">
                    <c:v>16/08/2014 14:35</c:v>
                  </c:pt>
                  <c:pt idx="434">
                    <c:v>16/08/2014 14:36</c:v>
                  </c:pt>
                  <c:pt idx="435">
                    <c:v>16/08/2014 14:37</c:v>
                  </c:pt>
                  <c:pt idx="436">
                    <c:v>16/08/2014 14:38</c:v>
                  </c:pt>
                  <c:pt idx="437">
                    <c:v>16/08/2014 14:39</c:v>
                  </c:pt>
                  <c:pt idx="438">
                    <c:v>16/08/2014 14:40</c:v>
                  </c:pt>
                  <c:pt idx="439">
                    <c:v>16/08/2014 14:41</c:v>
                  </c:pt>
                  <c:pt idx="440">
                    <c:v>16/08/2014 14:42</c:v>
                  </c:pt>
                  <c:pt idx="441">
                    <c:v>16/08/2014 14:43</c:v>
                  </c:pt>
                  <c:pt idx="442">
                    <c:v>16/08/2014 14:44</c:v>
                  </c:pt>
                  <c:pt idx="443">
                    <c:v>16/08/2014 14:45</c:v>
                  </c:pt>
                  <c:pt idx="444">
                    <c:v>16/08/2014 14:46</c:v>
                  </c:pt>
                  <c:pt idx="445">
                    <c:v>16/08/2014 14:47</c:v>
                  </c:pt>
                  <c:pt idx="446">
                    <c:v>16/08/2014 14:48</c:v>
                  </c:pt>
                  <c:pt idx="447">
                    <c:v>16/08/2014 14:49</c:v>
                  </c:pt>
                  <c:pt idx="448">
                    <c:v>16/08/2014 14:50</c:v>
                  </c:pt>
                  <c:pt idx="449">
                    <c:v>16/08/2014 14:51</c:v>
                  </c:pt>
                  <c:pt idx="450">
                    <c:v>16/08/2014 14:52</c:v>
                  </c:pt>
                  <c:pt idx="451">
                    <c:v>16/08/2014 14:53</c:v>
                  </c:pt>
                  <c:pt idx="452">
                    <c:v>16/08/2014 14:54</c:v>
                  </c:pt>
                  <c:pt idx="453">
                    <c:v>16/08/2014 14:55</c:v>
                  </c:pt>
                  <c:pt idx="454">
                    <c:v>16/08/2014 14:56</c:v>
                  </c:pt>
                  <c:pt idx="455">
                    <c:v>16/08/2014 14:57</c:v>
                  </c:pt>
                  <c:pt idx="456">
                    <c:v>16/08/2014 14:58</c:v>
                  </c:pt>
                  <c:pt idx="457">
                    <c:v>16/08/2014 14:59</c:v>
                  </c:pt>
                  <c:pt idx="458">
                    <c:v>16/08/2014 15:00</c:v>
                  </c:pt>
                  <c:pt idx="459">
                    <c:v>16/08/2014 15:01</c:v>
                  </c:pt>
                  <c:pt idx="460">
                    <c:v>16/08/2014 15:02</c:v>
                  </c:pt>
                  <c:pt idx="461">
                    <c:v>16/08/2014 15:03</c:v>
                  </c:pt>
                  <c:pt idx="462">
                    <c:v>16/08/2014 15:04</c:v>
                  </c:pt>
                  <c:pt idx="463">
                    <c:v>16/08/2014 15:05</c:v>
                  </c:pt>
                  <c:pt idx="464">
                    <c:v>16/08/2014 15:06</c:v>
                  </c:pt>
                  <c:pt idx="465">
                    <c:v>16/08/2014 15:07</c:v>
                  </c:pt>
                  <c:pt idx="466">
                    <c:v>16/08/2014 15:08</c:v>
                  </c:pt>
                  <c:pt idx="467">
                    <c:v>16/08/2014 15:09</c:v>
                  </c:pt>
                  <c:pt idx="468">
                    <c:v>16/08/2014 15:10</c:v>
                  </c:pt>
                  <c:pt idx="469">
                    <c:v>16/08/2014 15:11</c:v>
                  </c:pt>
                  <c:pt idx="470">
                    <c:v>16/08/2014 15:12</c:v>
                  </c:pt>
                  <c:pt idx="471">
                    <c:v>16/08/2014 15:13</c:v>
                  </c:pt>
                  <c:pt idx="472">
                    <c:v>16/08/2014 15:14</c:v>
                  </c:pt>
                  <c:pt idx="473">
                    <c:v>16/08/2014 15:15</c:v>
                  </c:pt>
                  <c:pt idx="474">
                    <c:v>16/08/2014 15:16</c:v>
                  </c:pt>
                  <c:pt idx="475">
                    <c:v>16/08/2014 15:17</c:v>
                  </c:pt>
                  <c:pt idx="476">
                    <c:v>16/08/2014 15:18</c:v>
                  </c:pt>
                  <c:pt idx="477">
                    <c:v>16/08/2014 15:19</c:v>
                  </c:pt>
                  <c:pt idx="478">
                    <c:v>16/08/2014 15:20</c:v>
                  </c:pt>
                  <c:pt idx="479">
                    <c:v>16/08/2014 15:21</c:v>
                  </c:pt>
                  <c:pt idx="480">
                    <c:v>16/08/2014 15:22</c:v>
                  </c:pt>
                  <c:pt idx="481">
                    <c:v>16/08/2014 15:23</c:v>
                  </c:pt>
                  <c:pt idx="482">
                    <c:v>16/08/2014 15:24</c:v>
                  </c:pt>
                  <c:pt idx="483">
                    <c:v>16/08/2014 15:25</c:v>
                  </c:pt>
                  <c:pt idx="484">
                    <c:v>16/08/2014 15:26</c:v>
                  </c:pt>
                  <c:pt idx="485">
                    <c:v>16/08/2014 15:27</c:v>
                  </c:pt>
                  <c:pt idx="486">
                    <c:v>16/08/2014 15:28</c:v>
                  </c:pt>
                  <c:pt idx="487">
                    <c:v>16/08/2014 15:29</c:v>
                  </c:pt>
                  <c:pt idx="488">
                    <c:v>16/08/2014 15:30</c:v>
                  </c:pt>
                  <c:pt idx="489">
                    <c:v>16/08/2014 15:31</c:v>
                  </c:pt>
                  <c:pt idx="490">
                    <c:v>16/08/2014 15:32</c:v>
                  </c:pt>
                  <c:pt idx="491">
                    <c:v>16/08/2014 15:33</c:v>
                  </c:pt>
                  <c:pt idx="492">
                    <c:v>16/08/2014 15:34</c:v>
                  </c:pt>
                  <c:pt idx="493">
                    <c:v>16/08/2014 15:35</c:v>
                  </c:pt>
                  <c:pt idx="494">
                    <c:v>16/08/2014 15:36</c:v>
                  </c:pt>
                  <c:pt idx="495">
                    <c:v>16/08/2014 15:37</c:v>
                  </c:pt>
                  <c:pt idx="496">
                    <c:v>16/08/2014 15:38</c:v>
                  </c:pt>
                  <c:pt idx="497">
                    <c:v>16/08/2014 15:39</c:v>
                  </c:pt>
                  <c:pt idx="498">
                    <c:v>16/08/2014 15:40</c:v>
                  </c:pt>
                  <c:pt idx="499">
                    <c:v>16/08/2014 15:41</c:v>
                  </c:pt>
                  <c:pt idx="500">
                    <c:v>16/08/2014 15:42</c:v>
                  </c:pt>
                  <c:pt idx="501">
                    <c:v>16/08/2014 15:43</c:v>
                  </c:pt>
                  <c:pt idx="502">
                    <c:v>16/08/2014 15:44</c:v>
                  </c:pt>
                  <c:pt idx="503">
                    <c:v>16/08/2014 15:45</c:v>
                  </c:pt>
                  <c:pt idx="504">
                    <c:v>16/08/2014 15:46</c:v>
                  </c:pt>
                  <c:pt idx="505">
                    <c:v>16/08/2014 15:47</c:v>
                  </c:pt>
                  <c:pt idx="506">
                    <c:v>16/08/2014 15:48</c:v>
                  </c:pt>
                  <c:pt idx="507">
                    <c:v>16/08/2014 15:49</c:v>
                  </c:pt>
                  <c:pt idx="508">
                    <c:v>16/08/2014 15:50</c:v>
                  </c:pt>
                  <c:pt idx="509">
                    <c:v>16/08/2014 15:51</c:v>
                  </c:pt>
                  <c:pt idx="510">
                    <c:v>16/08/2014 15:52</c:v>
                  </c:pt>
                  <c:pt idx="511">
                    <c:v>16/08/2014 15:53</c:v>
                  </c:pt>
                  <c:pt idx="512">
                    <c:v>16/08/2014 15:54</c:v>
                  </c:pt>
                  <c:pt idx="513">
                    <c:v>16/08/2014 15:55</c:v>
                  </c:pt>
                  <c:pt idx="514">
                    <c:v>16/08/2014 15:56</c:v>
                  </c:pt>
                  <c:pt idx="515">
                    <c:v>16/08/2014 15:57</c:v>
                  </c:pt>
                  <c:pt idx="516">
                    <c:v>16/08/2014 15:58</c:v>
                  </c:pt>
                  <c:pt idx="517">
                    <c:v>16/08/2014 15:59</c:v>
                  </c:pt>
                  <c:pt idx="518">
                    <c:v>16/08/2014 16:00</c:v>
                  </c:pt>
                  <c:pt idx="519">
                    <c:v>16/08/2014 16:01</c:v>
                  </c:pt>
                  <c:pt idx="520">
                    <c:v>16/08/2014 16:02</c:v>
                  </c:pt>
                  <c:pt idx="521">
                    <c:v>16/08/2014 16:03</c:v>
                  </c:pt>
                  <c:pt idx="522">
                    <c:v>16/08/2014 16:04</c:v>
                  </c:pt>
                  <c:pt idx="523">
                    <c:v>16/08/2014 16:05</c:v>
                  </c:pt>
                  <c:pt idx="524">
                    <c:v>16/08/2014 16:06</c:v>
                  </c:pt>
                  <c:pt idx="525">
                    <c:v>16/08/2014 16:07</c:v>
                  </c:pt>
                  <c:pt idx="526">
                    <c:v>16/08/2014 16:08</c:v>
                  </c:pt>
                  <c:pt idx="527">
                    <c:v>16/08/2014 16:09</c:v>
                  </c:pt>
                  <c:pt idx="528">
                    <c:v>16/08/2014 16:10</c:v>
                  </c:pt>
                  <c:pt idx="529">
                    <c:v>16/08/2014 16:11</c:v>
                  </c:pt>
                  <c:pt idx="530">
                    <c:v>16/08/2014 16:12</c:v>
                  </c:pt>
                  <c:pt idx="531">
                    <c:v>16/08/2014 16:13</c:v>
                  </c:pt>
                  <c:pt idx="532">
                    <c:v>16/08/2014 16:14</c:v>
                  </c:pt>
                  <c:pt idx="533">
                    <c:v>16/08/2014 16:15</c:v>
                  </c:pt>
                  <c:pt idx="534">
                    <c:v>16/08/2014 16:16</c:v>
                  </c:pt>
                  <c:pt idx="535">
                    <c:v>16/08/2014 16:17</c:v>
                  </c:pt>
                  <c:pt idx="536">
                    <c:v>16/08/2014 16:18</c:v>
                  </c:pt>
                  <c:pt idx="537">
                    <c:v>16/08/2014 16:19</c:v>
                  </c:pt>
                  <c:pt idx="538">
                    <c:v>16/08/2014 16:20</c:v>
                  </c:pt>
                  <c:pt idx="539">
                    <c:v>16/08/2014 16:21</c:v>
                  </c:pt>
                  <c:pt idx="540">
                    <c:v>16/08/2014 16:22</c:v>
                  </c:pt>
                  <c:pt idx="541">
                    <c:v>16/08/2014 16:23</c:v>
                  </c:pt>
                  <c:pt idx="542">
                    <c:v>16/08/2014 16:24</c:v>
                  </c:pt>
                  <c:pt idx="543">
                    <c:v>16/08/2014 16:25</c:v>
                  </c:pt>
                  <c:pt idx="544">
                    <c:v>16/08/2014 16:26</c:v>
                  </c:pt>
                  <c:pt idx="545">
                    <c:v>16/08/2014 16:27</c:v>
                  </c:pt>
                  <c:pt idx="546">
                    <c:v>16/08/2014 16:28</c:v>
                  </c:pt>
                  <c:pt idx="547">
                    <c:v>16/08/2014 16:29</c:v>
                  </c:pt>
                  <c:pt idx="548">
                    <c:v>16/08/2014 16:30</c:v>
                  </c:pt>
                  <c:pt idx="549">
                    <c:v>20/08/2014 13:51</c:v>
                  </c:pt>
                  <c:pt idx="550">
                    <c:v>20/08/2014 13:52</c:v>
                  </c:pt>
                  <c:pt idx="551">
                    <c:v>20/08/2014 13:53</c:v>
                  </c:pt>
                  <c:pt idx="552">
                    <c:v>20/08/2014 13:54</c:v>
                  </c:pt>
                  <c:pt idx="553">
                    <c:v>20/08/2014 13:55</c:v>
                  </c:pt>
                  <c:pt idx="554">
                    <c:v>20/08/2014 13:56</c:v>
                  </c:pt>
                  <c:pt idx="555">
                    <c:v>20/08/2014 13:57</c:v>
                  </c:pt>
                  <c:pt idx="556">
                    <c:v>20/08/2014 13:58</c:v>
                  </c:pt>
                  <c:pt idx="557">
                    <c:v>20/08/2014 13:59</c:v>
                  </c:pt>
                  <c:pt idx="558">
                    <c:v>20/08/2014 14:00</c:v>
                  </c:pt>
                  <c:pt idx="559">
                    <c:v>20/08/2014 14:01</c:v>
                  </c:pt>
                  <c:pt idx="560">
                    <c:v>20/08/2014 14:02</c:v>
                  </c:pt>
                  <c:pt idx="561">
                    <c:v>20/08/2014 14:03</c:v>
                  </c:pt>
                  <c:pt idx="562">
                    <c:v>20/08/2014 14:04</c:v>
                  </c:pt>
                  <c:pt idx="563">
                    <c:v>20/08/2014 14:05</c:v>
                  </c:pt>
                  <c:pt idx="564">
                    <c:v>20/08/2014 14:06</c:v>
                  </c:pt>
                  <c:pt idx="565">
                    <c:v>20/08/2014 14:07</c:v>
                  </c:pt>
                  <c:pt idx="566">
                    <c:v>20/08/2014 14:08</c:v>
                  </c:pt>
                  <c:pt idx="567">
                    <c:v>20/08/2014 14:09</c:v>
                  </c:pt>
                  <c:pt idx="568">
                    <c:v>20/08/2014 14:10</c:v>
                  </c:pt>
                  <c:pt idx="569">
                    <c:v>20/08/2014 14:11</c:v>
                  </c:pt>
                  <c:pt idx="570">
                    <c:v>20/08/2014 14:12</c:v>
                  </c:pt>
                  <c:pt idx="571">
                    <c:v>20/08/2014 14:13</c:v>
                  </c:pt>
                  <c:pt idx="572">
                    <c:v>20/08/2014 14:14</c:v>
                  </c:pt>
                  <c:pt idx="573">
                    <c:v>20/08/2014 14:15</c:v>
                  </c:pt>
                  <c:pt idx="574">
                    <c:v>20/08/2014 14:16</c:v>
                  </c:pt>
                  <c:pt idx="575">
                    <c:v>20/08/2014 14:17</c:v>
                  </c:pt>
                  <c:pt idx="576">
                    <c:v>20/08/2014 14:18</c:v>
                  </c:pt>
                  <c:pt idx="577">
                    <c:v>20/08/2014 14:19</c:v>
                  </c:pt>
                  <c:pt idx="578">
                    <c:v>20/08/2014 14:20</c:v>
                  </c:pt>
                  <c:pt idx="579">
                    <c:v>20/08/2014 14:21</c:v>
                  </c:pt>
                  <c:pt idx="580">
                    <c:v>20/08/2014 14:22</c:v>
                  </c:pt>
                  <c:pt idx="581">
                    <c:v>20/08/2014 14:23</c:v>
                  </c:pt>
                  <c:pt idx="582">
                    <c:v>20/08/2014 14:24</c:v>
                  </c:pt>
                  <c:pt idx="583">
                    <c:v>20/08/2014 14:25</c:v>
                  </c:pt>
                  <c:pt idx="584">
                    <c:v>20/08/2014 14:26</c:v>
                  </c:pt>
                  <c:pt idx="585">
                    <c:v>20/08/2014 14:27</c:v>
                  </c:pt>
                  <c:pt idx="586">
                    <c:v>20/08/2014 14:28</c:v>
                  </c:pt>
                  <c:pt idx="587">
                    <c:v>20/08/2014 14:29</c:v>
                  </c:pt>
                  <c:pt idx="588">
                    <c:v>20/08/2014 14:30</c:v>
                  </c:pt>
                  <c:pt idx="589">
                    <c:v>20/08/2014 14:31</c:v>
                  </c:pt>
                  <c:pt idx="590">
                    <c:v>20/08/2014 14:32</c:v>
                  </c:pt>
                  <c:pt idx="591">
                    <c:v>20/08/2014 14:33</c:v>
                  </c:pt>
                  <c:pt idx="592">
                    <c:v>20/08/2014 14:34</c:v>
                  </c:pt>
                  <c:pt idx="593">
                    <c:v>20/08/2014 14:35</c:v>
                  </c:pt>
                  <c:pt idx="594">
                    <c:v>20/08/2014 14:36</c:v>
                  </c:pt>
                  <c:pt idx="595">
                    <c:v>20/08/2014 14:37</c:v>
                  </c:pt>
                  <c:pt idx="596">
                    <c:v>20/08/2014 14:38</c:v>
                  </c:pt>
                  <c:pt idx="597">
                    <c:v>20/08/2014 14:39</c:v>
                  </c:pt>
                  <c:pt idx="598">
                    <c:v>20/08/2014 14:40</c:v>
                  </c:pt>
                  <c:pt idx="599">
                    <c:v>20/08/2014 14:41</c:v>
                  </c:pt>
                  <c:pt idx="600">
                    <c:v>20/08/2014 14:42</c:v>
                  </c:pt>
                  <c:pt idx="601">
                    <c:v>20/08/2014 14:43</c:v>
                  </c:pt>
                  <c:pt idx="602">
                    <c:v>20/08/2014 14:44</c:v>
                  </c:pt>
                  <c:pt idx="603">
                    <c:v>20/08/2014 14:45</c:v>
                  </c:pt>
                  <c:pt idx="604">
                    <c:v>20/08/2014 14:46</c:v>
                  </c:pt>
                  <c:pt idx="605">
                    <c:v>20/08/2014 14:47</c:v>
                  </c:pt>
                  <c:pt idx="606">
                    <c:v>20/08/2014 14:48</c:v>
                  </c:pt>
                  <c:pt idx="607">
                    <c:v>20/08/2014 14:49</c:v>
                  </c:pt>
                  <c:pt idx="608">
                    <c:v>20/08/2014 14:50</c:v>
                  </c:pt>
                  <c:pt idx="609">
                    <c:v>20/08/2014 14:51</c:v>
                  </c:pt>
                  <c:pt idx="610">
                    <c:v>20/08/2014 14:52</c:v>
                  </c:pt>
                  <c:pt idx="611">
                    <c:v>20/08/2014 14:53</c:v>
                  </c:pt>
                  <c:pt idx="612">
                    <c:v>20/08/2014 14:54</c:v>
                  </c:pt>
                  <c:pt idx="613">
                    <c:v>20/08/2014 14:55</c:v>
                  </c:pt>
                  <c:pt idx="614">
                    <c:v>20/08/2014 14:56</c:v>
                  </c:pt>
                  <c:pt idx="615">
                    <c:v>20/08/2014 14:57</c:v>
                  </c:pt>
                  <c:pt idx="616">
                    <c:v>20/08/2014 14:58</c:v>
                  </c:pt>
                  <c:pt idx="617">
                    <c:v>20/08/2014 14:59</c:v>
                  </c:pt>
                  <c:pt idx="618">
                    <c:v>20/08/2014 15:00</c:v>
                  </c:pt>
                  <c:pt idx="619">
                    <c:v>20/08/2014 15:01</c:v>
                  </c:pt>
                  <c:pt idx="620">
                    <c:v>20/08/2014 15:02</c:v>
                  </c:pt>
                  <c:pt idx="621">
                    <c:v>20/08/2014 15:03</c:v>
                  </c:pt>
                  <c:pt idx="622">
                    <c:v>20/08/2014 15:04</c:v>
                  </c:pt>
                  <c:pt idx="623">
                    <c:v>20/08/2014 15:05</c:v>
                  </c:pt>
                  <c:pt idx="624">
                    <c:v>20/08/2014 15:06</c:v>
                  </c:pt>
                  <c:pt idx="625">
                    <c:v>20/08/2014 15:07</c:v>
                  </c:pt>
                  <c:pt idx="626">
                    <c:v>20/08/2014 15:08</c:v>
                  </c:pt>
                  <c:pt idx="627">
                    <c:v>20/08/2014 15:09</c:v>
                  </c:pt>
                  <c:pt idx="628">
                    <c:v>20/08/2014 15:10</c:v>
                  </c:pt>
                  <c:pt idx="629">
                    <c:v>20/08/2014 15:11</c:v>
                  </c:pt>
                  <c:pt idx="630">
                    <c:v>20/08/2014 15:12</c:v>
                  </c:pt>
                  <c:pt idx="631">
                    <c:v>20/08/2014 15:13</c:v>
                  </c:pt>
                  <c:pt idx="632">
                    <c:v>20/08/2014 15:14</c:v>
                  </c:pt>
                  <c:pt idx="633">
                    <c:v>20/08/2014 15:15</c:v>
                  </c:pt>
                  <c:pt idx="634">
                    <c:v>20/08/2014 15:16</c:v>
                  </c:pt>
                  <c:pt idx="635">
                    <c:v>20/08/2014 15:17</c:v>
                  </c:pt>
                  <c:pt idx="636">
                    <c:v>20/08/2014 15:18</c:v>
                  </c:pt>
                  <c:pt idx="637">
                    <c:v>20/08/2014 15:19</c:v>
                  </c:pt>
                  <c:pt idx="638">
                    <c:v>20/08/2014 15:20</c:v>
                  </c:pt>
                  <c:pt idx="639">
                    <c:v>20/08/2014 15:21</c:v>
                  </c:pt>
                  <c:pt idx="640">
                    <c:v>20/08/2014 15:22</c:v>
                  </c:pt>
                  <c:pt idx="641">
                    <c:v>20/08/2014 15:23</c:v>
                  </c:pt>
                  <c:pt idx="642">
                    <c:v>20/08/2014 15:24</c:v>
                  </c:pt>
                  <c:pt idx="643">
                    <c:v>20/08/2014 15:25</c:v>
                  </c:pt>
                  <c:pt idx="644">
                    <c:v>20/08/2014 15:26</c:v>
                  </c:pt>
                  <c:pt idx="645">
                    <c:v>20/08/2014 15:27</c:v>
                  </c:pt>
                  <c:pt idx="646">
                    <c:v>20/08/2014 15:28</c:v>
                  </c:pt>
                  <c:pt idx="647">
                    <c:v>20/08/2014 15:29</c:v>
                  </c:pt>
                  <c:pt idx="648">
                    <c:v>20/08/2014 15:30</c:v>
                  </c:pt>
                  <c:pt idx="649">
                    <c:v>20/08/2014 15:31</c:v>
                  </c:pt>
                  <c:pt idx="650">
                    <c:v>20/08/2014 15:32</c:v>
                  </c:pt>
                  <c:pt idx="651">
                    <c:v>20/08/2014 15:33</c:v>
                  </c:pt>
                  <c:pt idx="652">
                    <c:v>20/08/2014 15:34</c:v>
                  </c:pt>
                  <c:pt idx="653">
                    <c:v>20/08/2014 15:35</c:v>
                  </c:pt>
                  <c:pt idx="654">
                    <c:v>20/08/2014 15:36</c:v>
                  </c:pt>
                  <c:pt idx="655">
                    <c:v>20/08/2014 15:37</c:v>
                  </c:pt>
                  <c:pt idx="656">
                    <c:v>20/08/2014 15:38</c:v>
                  </c:pt>
                  <c:pt idx="657">
                    <c:v>20/08/2014 15:39</c:v>
                  </c:pt>
                  <c:pt idx="658">
                    <c:v>20/08/2014 15:40</c:v>
                  </c:pt>
                  <c:pt idx="659">
                    <c:v>20/08/2014 15:41</c:v>
                  </c:pt>
                  <c:pt idx="660">
                    <c:v>20/08/2014 15:42</c:v>
                  </c:pt>
                  <c:pt idx="661">
                    <c:v>20/08/2014 15:43</c:v>
                  </c:pt>
                  <c:pt idx="662">
                    <c:v>20/08/2014 15:44</c:v>
                  </c:pt>
                  <c:pt idx="663">
                    <c:v>20/08/2014 15:45</c:v>
                  </c:pt>
                  <c:pt idx="664">
                    <c:v>20/08/2014 15:46</c:v>
                  </c:pt>
                  <c:pt idx="665">
                    <c:v>20/08/2014 15:47</c:v>
                  </c:pt>
                  <c:pt idx="666">
                    <c:v>20/08/2014 15:48</c:v>
                  </c:pt>
                  <c:pt idx="667">
                    <c:v>20/08/2014 15:49</c:v>
                  </c:pt>
                  <c:pt idx="668">
                    <c:v>20/08/2014 15:50</c:v>
                  </c:pt>
                  <c:pt idx="669">
                    <c:v>20/08/2014 15:51</c:v>
                  </c:pt>
                  <c:pt idx="670">
                    <c:v>20/08/2014 15:52</c:v>
                  </c:pt>
                  <c:pt idx="671">
                    <c:v>20/08/2014 15:53</c:v>
                  </c:pt>
                  <c:pt idx="672">
                    <c:v>20/08/2014 15:54</c:v>
                  </c:pt>
                  <c:pt idx="673">
                    <c:v>20/08/2014 15:55</c:v>
                  </c:pt>
                  <c:pt idx="674">
                    <c:v>20/08/2014 15:56</c:v>
                  </c:pt>
                  <c:pt idx="675">
                    <c:v>20/08/2014 15:57</c:v>
                  </c:pt>
                  <c:pt idx="676">
                    <c:v>20/08/2014 15:58</c:v>
                  </c:pt>
                  <c:pt idx="677">
                    <c:v>20/08/2014 15:59</c:v>
                  </c:pt>
                  <c:pt idx="678">
                    <c:v>20/08/2014 16:00</c:v>
                  </c:pt>
                  <c:pt idx="679">
                    <c:v>20/08/2014 16:01</c:v>
                  </c:pt>
                  <c:pt idx="680">
                    <c:v>20/08/2014 16:02</c:v>
                  </c:pt>
                  <c:pt idx="681">
                    <c:v>20/08/2014 16:03</c:v>
                  </c:pt>
                  <c:pt idx="682">
                    <c:v>20/08/2014 16:04</c:v>
                  </c:pt>
                  <c:pt idx="683">
                    <c:v>20/08/2014 16:05</c:v>
                  </c:pt>
                  <c:pt idx="684">
                    <c:v>20/08/2014 16:06</c:v>
                  </c:pt>
                  <c:pt idx="685">
                    <c:v>20/08/2014 16:07</c:v>
                  </c:pt>
                  <c:pt idx="686">
                    <c:v>20/08/2014 16:08</c:v>
                  </c:pt>
                  <c:pt idx="687">
                    <c:v>20/08/2014 16:09</c:v>
                  </c:pt>
                  <c:pt idx="688">
                    <c:v>20/08/2014 16:10</c:v>
                  </c:pt>
                  <c:pt idx="689">
                    <c:v>20/08/2014 16:11</c:v>
                  </c:pt>
                  <c:pt idx="690">
                    <c:v>20/08/2014 16:12</c:v>
                  </c:pt>
                  <c:pt idx="691">
                    <c:v>20/08/2014 16:13</c:v>
                  </c:pt>
                  <c:pt idx="692">
                    <c:v>20/08/2014 16:14</c:v>
                  </c:pt>
                  <c:pt idx="693">
                    <c:v>20/08/2014 16:15</c:v>
                  </c:pt>
                  <c:pt idx="694">
                    <c:v>20/08/2014 16:16</c:v>
                  </c:pt>
                  <c:pt idx="695">
                    <c:v>20/08/2014 16:17</c:v>
                  </c:pt>
                  <c:pt idx="696">
                    <c:v>20/08/2014 16:18</c:v>
                  </c:pt>
                  <c:pt idx="697">
                    <c:v>20/08/2014 16:19</c:v>
                  </c:pt>
                  <c:pt idx="698">
                    <c:v>20/08/2014 16:20</c:v>
                  </c:pt>
                  <c:pt idx="699">
                    <c:v>20/08/2014 16:21</c:v>
                  </c:pt>
                  <c:pt idx="700">
                    <c:v>20/08/2014 16:22</c:v>
                  </c:pt>
                  <c:pt idx="701">
                    <c:v>20/08/2014 16:23</c:v>
                  </c:pt>
                  <c:pt idx="702">
                    <c:v>20/08/2014 16:24</c:v>
                  </c:pt>
                  <c:pt idx="703">
                    <c:v>20/08/2014 16:25</c:v>
                  </c:pt>
                </c:lvl>
                <c:lvl>
                  <c:pt idx="0">
                    <c:v>04/08/2014 13:32</c:v>
                  </c:pt>
                  <c:pt idx="1">
                    <c:v>04/08/2014 13:33</c:v>
                  </c:pt>
                  <c:pt idx="2">
                    <c:v>04/08/2014 13:34</c:v>
                  </c:pt>
                  <c:pt idx="3">
                    <c:v>04/08/2014 13:35</c:v>
                  </c:pt>
                  <c:pt idx="4">
                    <c:v>04/08/2014 13:36</c:v>
                  </c:pt>
                  <c:pt idx="5">
                    <c:v>04/08/2014 13:37</c:v>
                  </c:pt>
                  <c:pt idx="6">
                    <c:v>04/08/2014 13:38</c:v>
                  </c:pt>
                  <c:pt idx="7">
                    <c:v>04/08/2014 13:39</c:v>
                  </c:pt>
                  <c:pt idx="8">
                    <c:v>04/08/2014 13:40</c:v>
                  </c:pt>
                  <c:pt idx="9">
                    <c:v>04/08/2014 13:41</c:v>
                  </c:pt>
                  <c:pt idx="10">
                    <c:v>04/08/2014 13:42</c:v>
                  </c:pt>
                  <c:pt idx="11">
                    <c:v>04/08/2014 13:43</c:v>
                  </c:pt>
                  <c:pt idx="12">
                    <c:v>04/08/2014 13:44</c:v>
                  </c:pt>
                  <c:pt idx="13">
                    <c:v>04/08/2014 13:45</c:v>
                  </c:pt>
                  <c:pt idx="14">
                    <c:v>04/08/2014 13:46</c:v>
                  </c:pt>
                  <c:pt idx="15">
                    <c:v>04/08/2014 13:47</c:v>
                  </c:pt>
                  <c:pt idx="16">
                    <c:v>04/08/2014 13:48</c:v>
                  </c:pt>
                  <c:pt idx="17">
                    <c:v>04/08/2014 13:49</c:v>
                  </c:pt>
                  <c:pt idx="18">
                    <c:v>04/08/2014 13:50</c:v>
                  </c:pt>
                  <c:pt idx="19">
                    <c:v>04/08/2014 13:51</c:v>
                  </c:pt>
                  <c:pt idx="20">
                    <c:v>04/08/2014 13:52</c:v>
                  </c:pt>
                  <c:pt idx="21">
                    <c:v>04/08/2014 13:53</c:v>
                  </c:pt>
                  <c:pt idx="22">
                    <c:v>04/08/2014 13:54</c:v>
                  </c:pt>
                  <c:pt idx="23">
                    <c:v>04/08/2014 13:55</c:v>
                  </c:pt>
                  <c:pt idx="24">
                    <c:v>04/08/2014 13:56</c:v>
                  </c:pt>
                  <c:pt idx="25">
                    <c:v>04/08/2014 13:57</c:v>
                  </c:pt>
                  <c:pt idx="26">
                    <c:v>04/08/2014 13:58</c:v>
                  </c:pt>
                  <c:pt idx="27">
                    <c:v>04/08/2014 13:59</c:v>
                  </c:pt>
                  <c:pt idx="28">
                    <c:v>04/08/2014 14:00</c:v>
                  </c:pt>
                  <c:pt idx="29">
                    <c:v>04/08/2014 14:01</c:v>
                  </c:pt>
                  <c:pt idx="30">
                    <c:v>04/08/2014 14:02</c:v>
                  </c:pt>
                  <c:pt idx="31">
                    <c:v>04/08/2014 14:03</c:v>
                  </c:pt>
                  <c:pt idx="32">
                    <c:v>04/08/2014 14:04</c:v>
                  </c:pt>
                  <c:pt idx="33">
                    <c:v>04/08/2014 14:05</c:v>
                  </c:pt>
                  <c:pt idx="34">
                    <c:v>04/08/2014 14:06</c:v>
                  </c:pt>
                  <c:pt idx="35">
                    <c:v>04/08/2014 14:07</c:v>
                  </c:pt>
                  <c:pt idx="36">
                    <c:v>04/08/2014 14:08</c:v>
                  </c:pt>
                  <c:pt idx="37">
                    <c:v>04/08/2014 14:09</c:v>
                  </c:pt>
                  <c:pt idx="38">
                    <c:v>04/08/2014 14:10</c:v>
                  </c:pt>
                  <c:pt idx="39">
                    <c:v>04/08/2014 14:11</c:v>
                  </c:pt>
                  <c:pt idx="40">
                    <c:v>04/08/2014 14:12</c:v>
                  </c:pt>
                  <c:pt idx="41">
                    <c:v>04/08/2014 14:13</c:v>
                  </c:pt>
                  <c:pt idx="42">
                    <c:v>04/08/2014 14:14</c:v>
                  </c:pt>
                  <c:pt idx="43">
                    <c:v>04/08/2014 14:15</c:v>
                  </c:pt>
                  <c:pt idx="44">
                    <c:v>04/08/2014 14:16</c:v>
                  </c:pt>
                  <c:pt idx="45">
                    <c:v>04/08/2014 14:17</c:v>
                  </c:pt>
                  <c:pt idx="46">
                    <c:v>04/08/2014 14:18</c:v>
                  </c:pt>
                  <c:pt idx="47">
                    <c:v>04/08/2014 14:19</c:v>
                  </c:pt>
                  <c:pt idx="48">
                    <c:v>04/08/2014 14:20</c:v>
                  </c:pt>
                  <c:pt idx="49">
                    <c:v>04/08/2014 14:21</c:v>
                  </c:pt>
                  <c:pt idx="50">
                    <c:v>04/08/2014 14:22</c:v>
                  </c:pt>
                  <c:pt idx="51">
                    <c:v>04/08/2014 14:23</c:v>
                  </c:pt>
                  <c:pt idx="52">
                    <c:v>04/08/2014 14:24</c:v>
                  </c:pt>
                  <c:pt idx="53">
                    <c:v>04/08/2014 14:25</c:v>
                  </c:pt>
                  <c:pt idx="54">
                    <c:v>04/08/2014 14:26</c:v>
                  </c:pt>
                  <c:pt idx="55">
                    <c:v>04/08/2014 14:27</c:v>
                  </c:pt>
                  <c:pt idx="56">
                    <c:v>04/08/2014 14:28</c:v>
                  </c:pt>
                  <c:pt idx="57">
                    <c:v>04/08/2014 14:29</c:v>
                  </c:pt>
                  <c:pt idx="58">
                    <c:v>04/08/2014 14:30</c:v>
                  </c:pt>
                  <c:pt idx="59">
                    <c:v>04/08/2014 14:31</c:v>
                  </c:pt>
                  <c:pt idx="60">
                    <c:v>04/08/2014 14:32</c:v>
                  </c:pt>
                  <c:pt idx="61">
                    <c:v>04/08/2014 14:33</c:v>
                  </c:pt>
                  <c:pt idx="62">
                    <c:v>04/08/2014 14:34</c:v>
                  </c:pt>
                  <c:pt idx="63">
                    <c:v>04/08/2014 14:35</c:v>
                  </c:pt>
                  <c:pt idx="64">
                    <c:v>04/08/2014 14:36</c:v>
                  </c:pt>
                  <c:pt idx="65">
                    <c:v>04/08/2014 14:37</c:v>
                  </c:pt>
                  <c:pt idx="66">
                    <c:v>04/08/2014 14:38</c:v>
                  </c:pt>
                  <c:pt idx="67">
                    <c:v>04/08/2014 14:39</c:v>
                  </c:pt>
                  <c:pt idx="68">
                    <c:v>04/08/2014 14:40</c:v>
                  </c:pt>
                  <c:pt idx="69">
                    <c:v>04/08/2014 14:41</c:v>
                  </c:pt>
                  <c:pt idx="70">
                    <c:v>04/08/2014 14:42</c:v>
                  </c:pt>
                  <c:pt idx="71">
                    <c:v>04/08/2014 14:43</c:v>
                  </c:pt>
                  <c:pt idx="72">
                    <c:v>04/08/2014 14:44</c:v>
                  </c:pt>
                  <c:pt idx="73">
                    <c:v>04/08/2014 14:45</c:v>
                  </c:pt>
                  <c:pt idx="74">
                    <c:v>04/08/2014 14:46</c:v>
                  </c:pt>
                  <c:pt idx="75">
                    <c:v>04/08/2014 14:47</c:v>
                  </c:pt>
                  <c:pt idx="76">
                    <c:v>04/08/2014 14:48</c:v>
                  </c:pt>
                  <c:pt idx="77">
                    <c:v>04/08/2014 14:49</c:v>
                  </c:pt>
                  <c:pt idx="78">
                    <c:v>04/08/2014 14:50</c:v>
                  </c:pt>
                  <c:pt idx="79">
                    <c:v>04/08/2014 14:51</c:v>
                  </c:pt>
                  <c:pt idx="80">
                    <c:v>04/08/2014 14:52</c:v>
                  </c:pt>
                  <c:pt idx="81">
                    <c:v>04/08/2014 14:53</c:v>
                  </c:pt>
                  <c:pt idx="82">
                    <c:v>04/08/2014 14:54</c:v>
                  </c:pt>
                  <c:pt idx="83">
                    <c:v>04/08/2014 14:55</c:v>
                  </c:pt>
                  <c:pt idx="84">
                    <c:v>04/08/2014 14:56</c:v>
                  </c:pt>
                  <c:pt idx="85">
                    <c:v>04/08/2014 14:57</c:v>
                  </c:pt>
                  <c:pt idx="86">
                    <c:v>04/08/2014 14:58</c:v>
                  </c:pt>
                  <c:pt idx="87">
                    <c:v>04/08/2014 14:59</c:v>
                  </c:pt>
                  <c:pt idx="88">
                    <c:v>04/08/2014 15:00</c:v>
                  </c:pt>
                  <c:pt idx="89">
                    <c:v>04/08/2014 15:01</c:v>
                  </c:pt>
                  <c:pt idx="90">
                    <c:v>04/08/2014 15:02</c:v>
                  </c:pt>
                  <c:pt idx="91">
                    <c:v>04/08/2014 15:03</c:v>
                  </c:pt>
                  <c:pt idx="92">
                    <c:v>04/08/2014 15:04</c:v>
                  </c:pt>
                  <c:pt idx="93">
                    <c:v>04/08/2014 15:05</c:v>
                  </c:pt>
                  <c:pt idx="94">
                    <c:v>04/08/2014 15:06</c:v>
                  </c:pt>
                  <c:pt idx="95">
                    <c:v>04/08/2014 15:07</c:v>
                  </c:pt>
                  <c:pt idx="96">
                    <c:v>04/08/2014 15:08</c:v>
                  </c:pt>
                  <c:pt idx="97">
                    <c:v>04/08/2014 15:09</c:v>
                  </c:pt>
                  <c:pt idx="98">
                    <c:v>04/08/2014 15:10</c:v>
                  </c:pt>
                  <c:pt idx="99">
                    <c:v>04/08/2014 15:11</c:v>
                  </c:pt>
                  <c:pt idx="100">
                    <c:v>04/08/2014 15:12</c:v>
                  </c:pt>
                  <c:pt idx="101">
                    <c:v>04/08/2014 15:13</c:v>
                  </c:pt>
                  <c:pt idx="102">
                    <c:v>04/08/2014 15:14</c:v>
                  </c:pt>
                  <c:pt idx="103">
                    <c:v>04/08/2014 15:15</c:v>
                  </c:pt>
                  <c:pt idx="104">
                    <c:v>04/08/2014 15:16</c:v>
                  </c:pt>
                  <c:pt idx="105">
                    <c:v>04/08/2014 15:17</c:v>
                  </c:pt>
                  <c:pt idx="106">
                    <c:v>04/08/2014 15:18</c:v>
                  </c:pt>
                  <c:pt idx="107">
                    <c:v>04/08/2014 15:19</c:v>
                  </c:pt>
                  <c:pt idx="108">
                    <c:v>04/08/2014 15:20</c:v>
                  </c:pt>
                  <c:pt idx="109">
                    <c:v>04/08/2014 15:21</c:v>
                  </c:pt>
                  <c:pt idx="110">
                    <c:v>04/08/2014 15:22</c:v>
                  </c:pt>
                  <c:pt idx="111">
                    <c:v>04/08/2014 15:23</c:v>
                  </c:pt>
                  <c:pt idx="112">
                    <c:v>04/08/2014 15:24</c:v>
                  </c:pt>
                  <c:pt idx="113">
                    <c:v>04/08/2014 15:25</c:v>
                  </c:pt>
                  <c:pt idx="114">
                    <c:v>04/08/2014 15:26</c:v>
                  </c:pt>
                  <c:pt idx="115">
                    <c:v>04/08/2014 15:27</c:v>
                  </c:pt>
                  <c:pt idx="116">
                    <c:v>04/08/2014 15:28</c:v>
                  </c:pt>
                  <c:pt idx="117">
                    <c:v>04/08/2014 15:29</c:v>
                  </c:pt>
                  <c:pt idx="118">
                    <c:v>04/08/2014 15:30</c:v>
                  </c:pt>
                  <c:pt idx="119">
                    <c:v>04/08/2014 15:31</c:v>
                  </c:pt>
                  <c:pt idx="120">
                    <c:v>04/08/2014 15:32</c:v>
                  </c:pt>
                  <c:pt idx="121">
                    <c:v>04/08/2014 15:33</c:v>
                  </c:pt>
                  <c:pt idx="122">
                    <c:v>04/08/2014 15:34</c:v>
                  </c:pt>
                  <c:pt idx="123">
                    <c:v>04/08/2014 15:35</c:v>
                  </c:pt>
                  <c:pt idx="124">
                    <c:v>04/08/2014 15:36</c:v>
                  </c:pt>
                  <c:pt idx="125">
                    <c:v>04/08/2014 15:37</c:v>
                  </c:pt>
                  <c:pt idx="126">
                    <c:v>04/08/2014 15:38</c:v>
                  </c:pt>
                  <c:pt idx="127">
                    <c:v>04/08/2014 15:39</c:v>
                  </c:pt>
                  <c:pt idx="128">
                    <c:v>04/08/2014 15:40</c:v>
                  </c:pt>
                  <c:pt idx="129">
                    <c:v>04/08/2014 15:41</c:v>
                  </c:pt>
                  <c:pt idx="130">
                    <c:v>04/08/2014 15:42</c:v>
                  </c:pt>
                  <c:pt idx="131">
                    <c:v>04/08/2014 15:43</c:v>
                  </c:pt>
                  <c:pt idx="132">
                    <c:v>04/08/2014 15:44</c:v>
                  </c:pt>
                  <c:pt idx="133">
                    <c:v>04/08/2014 15:45</c:v>
                  </c:pt>
                  <c:pt idx="134">
                    <c:v>04/08/2014 15:46</c:v>
                  </c:pt>
                  <c:pt idx="135">
                    <c:v>04/08/2014 15:47</c:v>
                  </c:pt>
                  <c:pt idx="136">
                    <c:v>04/08/2014 15:48</c:v>
                  </c:pt>
                  <c:pt idx="137">
                    <c:v>04/08/2014 15:49</c:v>
                  </c:pt>
                  <c:pt idx="138">
                    <c:v>04/08/2014 15:50</c:v>
                  </c:pt>
                  <c:pt idx="139">
                    <c:v>04/08/2014 15:51</c:v>
                  </c:pt>
                  <c:pt idx="140">
                    <c:v>04/08/2014 15:52</c:v>
                  </c:pt>
                  <c:pt idx="141">
                    <c:v>04/08/2014 15:53</c:v>
                  </c:pt>
                  <c:pt idx="142">
                    <c:v>04/08/2014 15:54</c:v>
                  </c:pt>
                  <c:pt idx="143">
                    <c:v>04/08/2014 15:55</c:v>
                  </c:pt>
                  <c:pt idx="144">
                    <c:v>04/08/2014 15:56</c:v>
                  </c:pt>
                  <c:pt idx="145">
                    <c:v>04/08/2014 15:57</c:v>
                  </c:pt>
                  <c:pt idx="146">
                    <c:v>04/08/2014 15:58</c:v>
                  </c:pt>
                  <c:pt idx="147">
                    <c:v>04/08/2014 15:59</c:v>
                  </c:pt>
                  <c:pt idx="148">
                    <c:v>04/08/2014 16:00</c:v>
                  </c:pt>
                  <c:pt idx="149">
                    <c:v>04/08/2014 16:01</c:v>
                  </c:pt>
                  <c:pt idx="150">
                    <c:v>04/08/2014 16:02</c:v>
                  </c:pt>
                  <c:pt idx="151">
                    <c:v>04/08/2014 16:03</c:v>
                  </c:pt>
                  <c:pt idx="152">
                    <c:v>04/08/2014 16:04</c:v>
                  </c:pt>
                  <c:pt idx="153">
                    <c:v>04/08/2014 16:05</c:v>
                  </c:pt>
                  <c:pt idx="154">
                    <c:v>04/08/2014 16:06</c:v>
                  </c:pt>
                  <c:pt idx="155">
                    <c:v>04/08/2014 16:07</c:v>
                  </c:pt>
                  <c:pt idx="156">
                    <c:v>04/08/2014 16:08</c:v>
                  </c:pt>
                  <c:pt idx="157">
                    <c:v>04/08/2014 16:09</c:v>
                  </c:pt>
                  <c:pt idx="158">
                    <c:v>04/08/2014 16:10</c:v>
                  </c:pt>
                  <c:pt idx="159">
                    <c:v>04/08/2014 16:11</c:v>
                  </c:pt>
                  <c:pt idx="160">
                    <c:v>04/08/2014 16:12</c:v>
                  </c:pt>
                  <c:pt idx="161">
                    <c:v>04/08/2014 16:13</c:v>
                  </c:pt>
                  <c:pt idx="162">
                    <c:v>04/08/2014 16:14</c:v>
                  </c:pt>
                  <c:pt idx="163">
                    <c:v>04/08/2014 16:15</c:v>
                  </c:pt>
                  <c:pt idx="164">
                    <c:v>04/08/2014 16:16</c:v>
                  </c:pt>
                  <c:pt idx="165">
                    <c:v>04/08/2014 16:17</c:v>
                  </c:pt>
                  <c:pt idx="166">
                    <c:v>04/08/2014 16:18</c:v>
                  </c:pt>
                  <c:pt idx="167">
                    <c:v>04/08/2014 16:19</c:v>
                  </c:pt>
                  <c:pt idx="168">
                    <c:v>04/08/2014 16:20</c:v>
                  </c:pt>
                  <c:pt idx="169">
                    <c:v>04/08/2014 16:21</c:v>
                  </c:pt>
                  <c:pt idx="170">
                    <c:v>04/08/2014 16:22</c:v>
                  </c:pt>
                  <c:pt idx="171">
                    <c:v>04/08/2014 16:23</c:v>
                  </c:pt>
                  <c:pt idx="172">
                    <c:v>04/08/2014 16:24</c:v>
                  </c:pt>
                  <c:pt idx="173">
                    <c:v>04/08/2014 16:25</c:v>
                  </c:pt>
                  <c:pt idx="174">
                    <c:v>04/08/2014 16:26</c:v>
                  </c:pt>
                  <c:pt idx="175">
                    <c:v>04/08/2014 16:27</c:v>
                  </c:pt>
                  <c:pt idx="176">
                    <c:v>04/08/2014 16:28</c:v>
                  </c:pt>
                  <c:pt idx="177">
                    <c:v>04/08/2014 16:29</c:v>
                  </c:pt>
                  <c:pt idx="178">
                    <c:v>04/08/2014 16:30</c:v>
                  </c:pt>
                  <c:pt idx="179">
                    <c:v>04/08/2014 16:31</c:v>
                  </c:pt>
                  <c:pt idx="180">
                    <c:v>04/08/2014 16:32</c:v>
                  </c:pt>
                  <c:pt idx="181">
                    <c:v>04/08/2014 16:33</c:v>
                  </c:pt>
                  <c:pt idx="182">
                    <c:v>04/08/2014 16:34</c:v>
                  </c:pt>
                  <c:pt idx="183">
                    <c:v>04/08/2014 16:35</c:v>
                  </c:pt>
                  <c:pt idx="184">
                    <c:v>04/08/2014 16:36</c:v>
                  </c:pt>
                  <c:pt idx="185">
                    <c:v>04/08/2014 16:37</c:v>
                  </c:pt>
                  <c:pt idx="186">
                    <c:v>04/08/2014 16:38</c:v>
                  </c:pt>
                  <c:pt idx="187">
                    <c:v>04/08/2014 16:39</c:v>
                  </c:pt>
                  <c:pt idx="188">
                    <c:v>04/08/2014 16:40</c:v>
                  </c:pt>
                  <c:pt idx="189">
                    <c:v>13/08/2014 13:30</c:v>
                  </c:pt>
                  <c:pt idx="190">
                    <c:v>13/08/2014 13:31</c:v>
                  </c:pt>
                  <c:pt idx="191">
                    <c:v>13/08/2014 13:32</c:v>
                  </c:pt>
                  <c:pt idx="192">
                    <c:v>13/08/2014 13:33</c:v>
                  </c:pt>
                  <c:pt idx="193">
                    <c:v>13/08/2014 13:34</c:v>
                  </c:pt>
                  <c:pt idx="194">
                    <c:v>13/08/2014 13:35</c:v>
                  </c:pt>
                  <c:pt idx="195">
                    <c:v>13/08/2014 13:36</c:v>
                  </c:pt>
                  <c:pt idx="196">
                    <c:v>13/08/2014 13:37</c:v>
                  </c:pt>
                  <c:pt idx="197">
                    <c:v>13/08/2014 13:38</c:v>
                  </c:pt>
                  <c:pt idx="198">
                    <c:v>13/08/2014 13:39</c:v>
                  </c:pt>
                  <c:pt idx="199">
                    <c:v>13/08/2014 13:40</c:v>
                  </c:pt>
                  <c:pt idx="200">
                    <c:v>13/08/2014 13:41</c:v>
                  </c:pt>
                  <c:pt idx="201">
                    <c:v>13/08/2014 13:42</c:v>
                  </c:pt>
                  <c:pt idx="202">
                    <c:v>13/08/2014 13:43</c:v>
                  </c:pt>
                  <c:pt idx="203">
                    <c:v>13/08/2014 13:44</c:v>
                  </c:pt>
                  <c:pt idx="204">
                    <c:v>13/08/2014 13:45</c:v>
                  </c:pt>
                  <c:pt idx="205">
                    <c:v>13/08/2014 13:46</c:v>
                  </c:pt>
                  <c:pt idx="206">
                    <c:v>13/08/2014 13:47</c:v>
                  </c:pt>
                  <c:pt idx="207">
                    <c:v>13/08/2014 13:48</c:v>
                  </c:pt>
                  <c:pt idx="208">
                    <c:v>13/08/2014 13:49</c:v>
                  </c:pt>
                  <c:pt idx="209">
                    <c:v>13/08/2014 13:50</c:v>
                  </c:pt>
                  <c:pt idx="210">
                    <c:v>13/08/2014 13:51</c:v>
                  </c:pt>
                  <c:pt idx="211">
                    <c:v>13/08/2014 13:52</c:v>
                  </c:pt>
                  <c:pt idx="212">
                    <c:v>13/08/2014 13:53</c:v>
                  </c:pt>
                  <c:pt idx="213">
                    <c:v>13/08/2014 13:54</c:v>
                  </c:pt>
                  <c:pt idx="214">
                    <c:v>13/08/2014 13:55</c:v>
                  </c:pt>
                  <c:pt idx="215">
                    <c:v>13/08/2014 13:56</c:v>
                  </c:pt>
                  <c:pt idx="216">
                    <c:v>13/08/2014 13:57</c:v>
                  </c:pt>
                  <c:pt idx="217">
                    <c:v>13/08/2014 13:58</c:v>
                  </c:pt>
                  <c:pt idx="218">
                    <c:v>13/08/2014 13:59</c:v>
                  </c:pt>
                  <c:pt idx="219">
                    <c:v>13/08/2014 14:00</c:v>
                  </c:pt>
                  <c:pt idx="220">
                    <c:v>13/08/2014 14:01</c:v>
                  </c:pt>
                  <c:pt idx="221">
                    <c:v>13/08/2014 14:02</c:v>
                  </c:pt>
                  <c:pt idx="222">
                    <c:v>13/08/2014 14:03</c:v>
                  </c:pt>
                  <c:pt idx="223">
                    <c:v>13/08/2014 14:04</c:v>
                  </c:pt>
                  <c:pt idx="224">
                    <c:v>13/08/2014 14:05</c:v>
                  </c:pt>
                  <c:pt idx="225">
                    <c:v>13/08/2014 14:06</c:v>
                  </c:pt>
                  <c:pt idx="226">
                    <c:v>13/08/2014 14:07</c:v>
                  </c:pt>
                  <c:pt idx="227">
                    <c:v>13/08/2014 14:08</c:v>
                  </c:pt>
                  <c:pt idx="228">
                    <c:v>13/08/2014 14:09</c:v>
                  </c:pt>
                  <c:pt idx="229">
                    <c:v>13/08/2014 14:10</c:v>
                  </c:pt>
                  <c:pt idx="230">
                    <c:v>13/08/2014 14:11</c:v>
                  </c:pt>
                  <c:pt idx="231">
                    <c:v>13/08/2014 14:12</c:v>
                  </c:pt>
                  <c:pt idx="232">
                    <c:v>13/08/2014 14:13</c:v>
                  </c:pt>
                  <c:pt idx="233">
                    <c:v>13/08/2014 14:14</c:v>
                  </c:pt>
                  <c:pt idx="234">
                    <c:v>13/08/2014 14:15</c:v>
                  </c:pt>
                  <c:pt idx="235">
                    <c:v>13/08/2014 14:16</c:v>
                  </c:pt>
                  <c:pt idx="236">
                    <c:v>13/08/2014 14:17</c:v>
                  </c:pt>
                  <c:pt idx="237">
                    <c:v>13/08/2014 14:18</c:v>
                  </c:pt>
                  <c:pt idx="238">
                    <c:v>13/08/2014 14:19</c:v>
                  </c:pt>
                  <c:pt idx="239">
                    <c:v>13/08/2014 14:20</c:v>
                  </c:pt>
                  <c:pt idx="240">
                    <c:v>13/08/2014 14:21</c:v>
                  </c:pt>
                  <c:pt idx="241">
                    <c:v>13/08/2014 14:22</c:v>
                  </c:pt>
                  <c:pt idx="242">
                    <c:v>13/08/2014 14:23</c:v>
                  </c:pt>
                  <c:pt idx="243">
                    <c:v>13/08/2014 14:24</c:v>
                  </c:pt>
                  <c:pt idx="244">
                    <c:v>13/08/2014 14:25</c:v>
                  </c:pt>
                  <c:pt idx="245">
                    <c:v>13/08/2014 14:26</c:v>
                  </c:pt>
                  <c:pt idx="246">
                    <c:v>13/08/2014 14:27</c:v>
                  </c:pt>
                  <c:pt idx="247">
                    <c:v>13/08/2014 14:28</c:v>
                  </c:pt>
                  <c:pt idx="248">
                    <c:v>13/08/2014 14:29</c:v>
                  </c:pt>
                  <c:pt idx="249">
                    <c:v>13/08/2014 14:30</c:v>
                  </c:pt>
                  <c:pt idx="250">
                    <c:v>13/08/2014 14:31</c:v>
                  </c:pt>
                  <c:pt idx="251">
                    <c:v>13/08/2014 14:32</c:v>
                  </c:pt>
                  <c:pt idx="252">
                    <c:v>13/08/2014 14:33</c:v>
                  </c:pt>
                  <c:pt idx="253">
                    <c:v>13/08/2014 14:34</c:v>
                  </c:pt>
                  <c:pt idx="254">
                    <c:v>13/08/2014 14:35</c:v>
                  </c:pt>
                  <c:pt idx="255">
                    <c:v>13/08/2014 14:36</c:v>
                  </c:pt>
                  <c:pt idx="256">
                    <c:v>13/08/2014 14:37</c:v>
                  </c:pt>
                  <c:pt idx="257">
                    <c:v>13/08/2014 14:38</c:v>
                  </c:pt>
                  <c:pt idx="258">
                    <c:v>13/08/2014 14:39</c:v>
                  </c:pt>
                  <c:pt idx="259">
                    <c:v>13/08/2014 14:40</c:v>
                  </c:pt>
                  <c:pt idx="260">
                    <c:v>13/08/2014 14:41</c:v>
                  </c:pt>
                  <c:pt idx="261">
                    <c:v>13/08/2014 14:42</c:v>
                  </c:pt>
                  <c:pt idx="262">
                    <c:v>13/08/2014 14:43</c:v>
                  </c:pt>
                  <c:pt idx="263">
                    <c:v>13/08/2014 14:44</c:v>
                  </c:pt>
                  <c:pt idx="264">
                    <c:v>13/08/2014 14:45</c:v>
                  </c:pt>
                  <c:pt idx="265">
                    <c:v>13/08/2014 14:46</c:v>
                  </c:pt>
                  <c:pt idx="266">
                    <c:v>13/08/2014 14:47</c:v>
                  </c:pt>
                  <c:pt idx="267">
                    <c:v>13/08/2014 14:48</c:v>
                  </c:pt>
                  <c:pt idx="268">
                    <c:v>13/08/2014 14:49</c:v>
                  </c:pt>
                  <c:pt idx="269">
                    <c:v>13/08/2014 14:50</c:v>
                  </c:pt>
                  <c:pt idx="270">
                    <c:v>13/08/2014 14:51</c:v>
                  </c:pt>
                  <c:pt idx="271">
                    <c:v>13/08/2014 14:52</c:v>
                  </c:pt>
                  <c:pt idx="272">
                    <c:v>13/08/2014 14:53</c:v>
                  </c:pt>
                  <c:pt idx="273">
                    <c:v>13/08/2014 14:54</c:v>
                  </c:pt>
                  <c:pt idx="274">
                    <c:v>13/08/2014 14:55</c:v>
                  </c:pt>
                  <c:pt idx="275">
                    <c:v>13/08/2014 14:56</c:v>
                  </c:pt>
                  <c:pt idx="276">
                    <c:v>13/08/2014 14:57</c:v>
                  </c:pt>
                  <c:pt idx="277">
                    <c:v>13/08/2014 14:58</c:v>
                  </c:pt>
                  <c:pt idx="278">
                    <c:v>13/08/2014 14:59</c:v>
                  </c:pt>
                  <c:pt idx="279">
                    <c:v>13/08/2014 15:00</c:v>
                  </c:pt>
                  <c:pt idx="280">
                    <c:v>13/08/2014 15:01</c:v>
                  </c:pt>
                  <c:pt idx="281">
                    <c:v>13/08/2014 15:02</c:v>
                  </c:pt>
                  <c:pt idx="282">
                    <c:v>13/08/2014 15:03</c:v>
                  </c:pt>
                  <c:pt idx="283">
                    <c:v>13/08/2014 15:04</c:v>
                  </c:pt>
                  <c:pt idx="284">
                    <c:v>13/08/2014 15:05</c:v>
                  </c:pt>
                  <c:pt idx="285">
                    <c:v>13/08/2014 15:06</c:v>
                  </c:pt>
                  <c:pt idx="286">
                    <c:v>13/08/2014 15:07</c:v>
                  </c:pt>
                  <c:pt idx="287">
                    <c:v>13/08/2014 15:08</c:v>
                  </c:pt>
                  <c:pt idx="288">
                    <c:v>13/08/2014 15:09</c:v>
                  </c:pt>
                  <c:pt idx="289">
                    <c:v>13/08/2014 15:10</c:v>
                  </c:pt>
                  <c:pt idx="290">
                    <c:v>13/08/2014 15:11</c:v>
                  </c:pt>
                  <c:pt idx="291">
                    <c:v>13/08/2014 15:12</c:v>
                  </c:pt>
                  <c:pt idx="292">
                    <c:v>13/08/2014 15:13</c:v>
                  </c:pt>
                  <c:pt idx="293">
                    <c:v>13/08/2014 15:14</c:v>
                  </c:pt>
                  <c:pt idx="294">
                    <c:v>13/08/2014 15:15</c:v>
                  </c:pt>
                  <c:pt idx="295">
                    <c:v>13/08/2014 15:16</c:v>
                  </c:pt>
                  <c:pt idx="296">
                    <c:v>13/08/2014 15:17</c:v>
                  </c:pt>
                  <c:pt idx="297">
                    <c:v>13/08/2014 15:18</c:v>
                  </c:pt>
                  <c:pt idx="298">
                    <c:v>13/08/2014 15:19</c:v>
                  </c:pt>
                  <c:pt idx="299">
                    <c:v>13/08/2014 15:20</c:v>
                  </c:pt>
                  <c:pt idx="300">
                    <c:v>13/08/2014 15:21</c:v>
                  </c:pt>
                  <c:pt idx="301">
                    <c:v>13/08/2014 15:22</c:v>
                  </c:pt>
                  <c:pt idx="302">
                    <c:v>13/08/2014 15:23</c:v>
                  </c:pt>
                  <c:pt idx="303">
                    <c:v>13/08/2014 15:24</c:v>
                  </c:pt>
                  <c:pt idx="304">
                    <c:v>13/08/2014 15:25</c:v>
                  </c:pt>
                  <c:pt idx="305">
                    <c:v>13/08/2014 15:26</c:v>
                  </c:pt>
                  <c:pt idx="306">
                    <c:v>13/08/2014 15:27</c:v>
                  </c:pt>
                  <c:pt idx="307">
                    <c:v>13/08/2014 15:28</c:v>
                  </c:pt>
                  <c:pt idx="308">
                    <c:v>13/08/2014 15:29</c:v>
                  </c:pt>
                  <c:pt idx="309">
                    <c:v>13/08/2014 15:30</c:v>
                  </c:pt>
                  <c:pt idx="310">
                    <c:v>13/08/2014 15:31</c:v>
                  </c:pt>
                  <c:pt idx="311">
                    <c:v>13/08/2014 15:32</c:v>
                  </c:pt>
                  <c:pt idx="312">
                    <c:v>13/08/2014 15:33</c:v>
                  </c:pt>
                  <c:pt idx="313">
                    <c:v>13/08/2014 15:34</c:v>
                  </c:pt>
                  <c:pt idx="314">
                    <c:v>13/08/2014 15:35</c:v>
                  </c:pt>
                  <c:pt idx="315">
                    <c:v>13/08/2014 15:36</c:v>
                  </c:pt>
                  <c:pt idx="316">
                    <c:v>13/08/2014 15:37</c:v>
                  </c:pt>
                  <c:pt idx="317">
                    <c:v>13/08/2014 15:38</c:v>
                  </c:pt>
                  <c:pt idx="318">
                    <c:v>13/08/2014 15:39</c:v>
                  </c:pt>
                  <c:pt idx="319">
                    <c:v>13/08/2014 15:40</c:v>
                  </c:pt>
                  <c:pt idx="320">
                    <c:v>13/08/2014 15:41</c:v>
                  </c:pt>
                  <c:pt idx="321">
                    <c:v>13/08/2014 15:42</c:v>
                  </c:pt>
                  <c:pt idx="322">
                    <c:v>13/08/2014 15:43</c:v>
                  </c:pt>
                  <c:pt idx="323">
                    <c:v>13/08/2014 15:44</c:v>
                  </c:pt>
                  <c:pt idx="324">
                    <c:v>13/08/2014 15:45</c:v>
                  </c:pt>
                  <c:pt idx="325">
                    <c:v>13/08/2014 15:46</c:v>
                  </c:pt>
                  <c:pt idx="326">
                    <c:v>13/08/2014 15:47</c:v>
                  </c:pt>
                  <c:pt idx="327">
                    <c:v>13/08/2014 15:48</c:v>
                  </c:pt>
                  <c:pt idx="328">
                    <c:v>13/08/2014 15:49</c:v>
                  </c:pt>
                  <c:pt idx="329">
                    <c:v>13/08/2014 15:50</c:v>
                  </c:pt>
                  <c:pt idx="330">
                    <c:v>13/08/2014 15:51</c:v>
                  </c:pt>
                  <c:pt idx="331">
                    <c:v>13/08/2014 15:52</c:v>
                  </c:pt>
                  <c:pt idx="332">
                    <c:v>13/08/2014 15:53</c:v>
                  </c:pt>
                  <c:pt idx="333">
                    <c:v>13/08/2014 15:54</c:v>
                  </c:pt>
                  <c:pt idx="334">
                    <c:v>13/08/2014 15:55</c:v>
                  </c:pt>
                  <c:pt idx="335">
                    <c:v>13/08/2014 15:56</c:v>
                  </c:pt>
                  <c:pt idx="336">
                    <c:v>13/08/2014 15:57</c:v>
                  </c:pt>
                  <c:pt idx="337">
                    <c:v>13/08/2014 15:58</c:v>
                  </c:pt>
                  <c:pt idx="338">
                    <c:v>13/08/2014 15:59</c:v>
                  </c:pt>
                  <c:pt idx="339">
                    <c:v>13/08/2014 16:00</c:v>
                  </c:pt>
                  <c:pt idx="340">
                    <c:v>13/08/2014 16:01</c:v>
                  </c:pt>
                  <c:pt idx="341">
                    <c:v>13/08/2014 16:02</c:v>
                  </c:pt>
                  <c:pt idx="342">
                    <c:v>13/08/2014 16:03</c:v>
                  </c:pt>
                  <c:pt idx="343">
                    <c:v>13/08/2014 16:04</c:v>
                  </c:pt>
                  <c:pt idx="344">
                    <c:v>13/08/2014 16:05</c:v>
                  </c:pt>
                  <c:pt idx="345">
                    <c:v>13/08/2014 16:06</c:v>
                  </c:pt>
                  <c:pt idx="346">
                    <c:v>13/08/2014 16:07</c:v>
                  </c:pt>
                  <c:pt idx="347">
                    <c:v>13/08/2014 16:08</c:v>
                  </c:pt>
                  <c:pt idx="348">
                    <c:v>13/08/2014 16:09</c:v>
                  </c:pt>
                  <c:pt idx="349">
                    <c:v>13/08/2014 16:10</c:v>
                  </c:pt>
                  <c:pt idx="350">
                    <c:v>13/08/2014 16:11</c:v>
                  </c:pt>
                  <c:pt idx="351">
                    <c:v>13/08/2014 16:12</c:v>
                  </c:pt>
                  <c:pt idx="352">
                    <c:v>13/08/2014 16:13</c:v>
                  </c:pt>
                  <c:pt idx="353">
                    <c:v>13/08/2014 16:14</c:v>
                  </c:pt>
                  <c:pt idx="354">
                    <c:v>13/08/2014 16:15</c:v>
                  </c:pt>
                  <c:pt idx="355">
                    <c:v>13/08/2014 16:16</c:v>
                  </c:pt>
                  <c:pt idx="356">
                    <c:v>13/08/2014 16:17</c:v>
                  </c:pt>
                  <c:pt idx="357">
                    <c:v>13/08/2014 16:18</c:v>
                  </c:pt>
                  <c:pt idx="358">
                    <c:v>13/08/2014 16:19</c:v>
                  </c:pt>
                  <c:pt idx="359">
                    <c:v>13/08/2014 16:20</c:v>
                  </c:pt>
                  <c:pt idx="360">
                    <c:v>13/08/2014 16:21</c:v>
                  </c:pt>
                  <c:pt idx="361">
                    <c:v>13/08/2014 16:22</c:v>
                  </c:pt>
                  <c:pt idx="362">
                    <c:v>13/08/2014 16:23</c:v>
                  </c:pt>
                  <c:pt idx="363">
                    <c:v>13/08/2014 16:24</c:v>
                  </c:pt>
                  <c:pt idx="364">
                    <c:v>13/08/2014 16:25</c:v>
                  </c:pt>
                  <c:pt idx="365">
                    <c:v>13/08/2014 16:26</c:v>
                  </c:pt>
                  <c:pt idx="366">
                    <c:v>13/08/2014 16:27</c:v>
                  </c:pt>
                  <c:pt idx="367">
                    <c:v>13/08/2014 16:28</c:v>
                  </c:pt>
                  <c:pt idx="368">
                    <c:v>13/08/2014 16:29</c:v>
                  </c:pt>
                  <c:pt idx="369">
                    <c:v>13/08/2014 16:30</c:v>
                  </c:pt>
                  <c:pt idx="370">
                    <c:v>13/08/2014 16:31</c:v>
                  </c:pt>
                  <c:pt idx="371">
                    <c:v>13/08/2014 16:32</c:v>
                  </c:pt>
                  <c:pt idx="372">
                    <c:v>13/08/2014 16:33</c:v>
                  </c:pt>
                  <c:pt idx="373">
                    <c:v>13/08/2014 16:34</c:v>
                  </c:pt>
                  <c:pt idx="374">
                    <c:v>13/08/2014 16:35</c:v>
                  </c:pt>
                  <c:pt idx="375">
                    <c:v>13/08/2014 16:36</c:v>
                  </c:pt>
                  <c:pt idx="376">
                    <c:v>13/08/2014 16:37</c:v>
                  </c:pt>
                  <c:pt idx="377">
                    <c:v>13/08/2014 16:38</c:v>
                  </c:pt>
                  <c:pt idx="378">
                    <c:v>13/08/2014 16:39</c:v>
                  </c:pt>
                  <c:pt idx="379">
                    <c:v>16/08/2014 13:40</c:v>
                  </c:pt>
                  <c:pt idx="380">
                    <c:v>16/08/2014 13:41</c:v>
                  </c:pt>
                  <c:pt idx="381">
                    <c:v>16/08/2014 13:42</c:v>
                  </c:pt>
                  <c:pt idx="382">
                    <c:v>16/08/2014 13:43</c:v>
                  </c:pt>
                  <c:pt idx="383">
                    <c:v>16/08/2014 13:44</c:v>
                  </c:pt>
                  <c:pt idx="384">
                    <c:v>16/08/2014 13:45</c:v>
                  </c:pt>
                  <c:pt idx="385">
                    <c:v>16/08/2014 13:46</c:v>
                  </c:pt>
                  <c:pt idx="386">
                    <c:v>16/08/2014 13:47</c:v>
                  </c:pt>
                  <c:pt idx="387">
                    <c:v>16/08/2014 13:48</c:v>
                  </c:pt>
                  <c:pt idx="388">
                    <c:v>16/08/2014 13:49</c:v>
                  </c:pt>
                  <c:pt idx="389">
                    <c:v>16/08/2014 13:50</c:v>
                  </c:pt>
                  <c:pt idx="390">
                    <c:v>16/08/2014 13:51</c:v>
                  </c:pt>
                  <c:pt idx="391">
                    <c:v>16/08/2014 13:52</c:v>
                  </c:pt>
                  <c:pt idx="392">
                    <c:v>16/08/2014 13:53</c:v>
                  </c:pt>
                  <c:pt idx="393">
                    <c:v>16/08/2014 13:54</c:v>
                  </c:pt>
                  <c:pt idx="394">
                    <c:v>16/08/2014 13:55</c:v>
                  </c:pt>
                  <c:pt idx="395">
                    <c:v>16/08/2014 13:56</c:v>
                  </c:pt>
                  <c:pt idx="396">
                    <c:v>16/08/2014 13:57</c:v>
                  </c:pt>
                  <c:pt idx="397">
                    <c:v>16/08/2014 13:58</c:v>
                  </c:pt>
                  <c:pt idx="398">
                    <c:v>16/08/2014 13:59</c:v>
                  </c:pt>
                  <c:pt idx="399">
                    <c:v>16/08/2014 14:00</c:v>
                  </c:pt>
                  <c:pt idx="400">
                    <c:v>16/08/2014 14:01</c:v>
                  </c:pt>
                  <c:pt idx="401">
                    <c:v>16/08/2014 14:02</c:v>
                  </c:pt>
                  <c:pt idx="402">
                    <c:v>16/08/2014 14:03</c:v>
                  </c:pt>
                  <c:pt idx="403">
                    <c:v>16/08/2014 14:04</c:v>
                  </c:pt>
                  <c:pt idx="404">
                    <c:v>16/08/2014 14:05</c:v>
                  </c:pt>
                  <c:pt idx="405">
                    <c:v>16/08/2014 14:06</c:v>
                  </c:pt>
                  <c:pt idx="406">
                    <c:v>16/08/2014 14:07</c:v>
                  </c:pt>
                  <c:pt idx="407">
                    <c:v>16/08/2014 14:08</c:v>
                  </c:pt>
                  <c:pt idx="408">
                    <c:v>16/08/2014 14:09</c:v>
                  </c:pt>
                  <c:pt idx="409">
                    <c:v>16/08/2014 14:10</c:v>
                  </c:pt>
                  <c:pt idx="410">
                    <c:v>16/08/2014 14:11</c:v>
                  </c:pt>
                  <c:pt idx="411">
                    <c:v>16/08/2014 14:12</c:v>
                  </c:pt>
                  <c:pt idx="412">
                    <c:v>16/08/2014 14:13</c:v>
                  </c:pt>
                  <c:pt idx="413">
                    <c:v>16/08/2014 14:14</c:v>
                  </c:pt>
                  <c:pt idx="414">
                    <c:v>16/08/2014 14:15</c:v>
                  </c:pt>
                  <c:pt idx="415">
                    <c:v>16/08/2014 14:16</c:v>
                  </c:pt>
                  <c:pt idx="416">
                    <c:v>16/08/2014 14:17</c:v>
                  </c:pt>
                  <c:pt idx="417">
                    <c:v>16/08/2014 14:18</c:v>
                  </c:pt>
                  <c:pt idx="418">
                    <c:v>16/08/2014 14:19</c:v>
                  </c:pt>
                  <c:pt idx="419">
                    <c:v>16/08/2014 14:20</c:v>
                  </c:pt>
                  <c:pt idx="420">
                    <c:v>16/08/2014 14:21</c:v>
                  </c:pt>
                  <c:pt idx="421">
                    <c:v>16/08/2014 14:22</c:v>
                  </c:pt>
                  <c:pt idx="422">
                    <c:v>16/08/2014 14:23</c:v>
                  </c:pt>
                  <c:pt idx="423">
                    <c:v>16/08/2014 14:24</c:v>
                  </c:pt>
                  <c:pt idx="424">
                    <c:v>16/08/2014 14:25</c:v>
                  </c:pt>
                  <c:pt idx="425">
                    <c:v>16/08/2014 14:26</c:v>
                  </c:pt>
                  <c:pt idx="426">
                    <c:v>16/08/2014 14:27</c:v>
                  </c:pt>
                  <c:pt idx="427">
                    <c:v>16/08/2014 14:28</c:v>
                  </c:pt>
                  <c:pt idx="428">
                    <c:v>16/08/2014 14:29</c:v>
                  </c:pt>
                  <c:pt idx="429">
                    <c:v>16/08/2014 14:30</c:v>
                  </c:pt>
                  <c:pt idx="430">
                    <c:v>16/08/2014 14:31</c:v>
                  </c:pt>
                  <c:pt idx="431">
                    <c:v>16/08/2014 14:32</c:v>
                  </c:pt>
                  <c:pt idx="432">
                    <c:v>16/08/2014 14:33</c:v>
                  </c:pt>
                  <c:pt idx="433">
                    <c:v>16/08/2014 14:34</c:v>
                  </c:pt>
                  <c:pt idx="434">
                    <c:v>16/08/2014 14:35</c:v>
                  </c:pt>
                  <c:pt idx="435">
                    <c:v>16/08/2014 14:36</c:v>
                  </c:pt>
                  <c:pt idx="436">
                    <c:v>16/08/2014 14:37</c:v>
                  </c:pt>
                  <c:pt idx="437">
                    <c:v>16/08/2014 14:38</c:v>
                  </c:pt>
                  <c:pt idx="438">
                    <c:v>16/08/2014 14:39</c:v>
                  </c:pt>
                  <c:pt idx="439">
                    <c:v>16/08/2014 14:40</c:v>
                  </c:pt>
                  <c:pt idx="440">
                    <c:v>16/08/2014 14:41</c:v>
                  </c:pt>
                  <c:pt idx="441">
                    <c:v>16/08/2014 14:42</c:v>
                  </c:pt>
                  <c:pt idx="442">
                    <c:v>16/08/2014 14:43</c:v>
                  </c:pt>
                  <c:pt idx="443">
                    <c:v>16/08/2014 14:44</c:v>
                  </c:pt>
                  <c:pt idx="444">
                    <c:v>16/08/2014 14:45</c:v>
                  </c:pt>
                  <c:pt idx="445">
                    <c:v>16/08/2014 14:46</c:v>
                  </c:pt>
                  <c:pt idx="446">
                    <c:v>16/08/2014 14:47</c:v>
                  </c:pt>
                  <c:pt idx="447">
                    <c:v>16/08/2014 14:48</c:v>
                  </c:pt>
                  <c:pt idx="448">
                    <c:v>16/08/2014 14:49</c:v>
                  </c:pt>
                  <c:pt idx="449">
                    <c:v>16/08/2014 14:50</c:v>
                  </c:pt>
                  <c:pt idx="450">
                    <c:v>16/08/2014 14:51</c:v>
                  </c:pt>
                  <c:pt idx="451">
                    <c:v>16/08/2014 14:52</c:v>
                  </c:pt>
                  <c:pt idx="452">
                    <c:v>16/08/2014 14:53</c:v>
                  </c:pt>
                  <c:pt idx="453">
                    <c:v>16/08/2014 14:54</c:v>
                  </c:pt>
                  <c:pt idx="454">
                    <c:v>16/08/2014 14:55</c:v>
                  </c:pt>
                  <c:pt idx="455">
                    <c:v>16/08/2014 14:56</c:v>
                  </c:pt>
                  <c:pt idx="456">
                    <c:v>16/08/2014 14:57</c:v>
                  </c:pt>
                  <c:pt idx="457">
                    <c:v>16/08/2014 14:58</c:v>
                  </c:pt>
                  <c:pt idx="458">
                    <c:v>16/08/2014 14:59</c:v>
                  </c:pt>
                  <c:pt idx="459">
                    <c:v>16/08/2014 15:00</c:v>
                  </c:pt>
                  <c:pt idx="460">
                    <c:v>16/08/2014 15:01</c:v>
                  </c:pt>
                  <c:pt idx="461">
                    <c:v>16/08/2014 15:02</c:v>
                  </c:pt>
                  <c:pt idx="462">
                    <c:v>16/08/2014 15:03</c:v>
                  </c:pt>
                  <c:pt idx="463">
                    <c:v>16/08/2014 15:04</c:v>
                  </c:pt>
                  <c:pt idx="464">
                    <c:v>16/08/2014 15:05</c:v>
                  </c:pt>
                  <c:pt idx="465">
                    <c:v>16/08/2014 15:06</c:v>
                  </c:pt>
                  <c:pt idx="466">
                    <c:v>16/08/2014 15:07</c:v>
                  </c:pt>
                  <c:pt idx="467">
                    <c:v>16/08/2014 15:08</c:v>
                  </c:pt>
                  <c:pt idx="468">
                    <c:v>16/08/2014 15:09</c:v>
                  </c:pt>
                  <c:pt idx="469">
                    <c:v>16/08/2014 15:10</c:v>
                  </c:pt>
                  <c:pt idx="470">
                    <c:v>16/08/2014 15:11</c:v>
                  </c:pt>
                  <c:pt idx="471">
                    <c:v>16/08/2014 15:12</c:v>
                  </c:pt>
                  <c:pt idx="472">
                    <c:v>16/08/2014 15:13</c:v>
                  </c:pt>
                  <c:pt idx="473">
                    <c:v>16/08/2014 15:14</c:v>
                  </c:pt>
                  <c:pt idx="474">
                    <c:v>16/08/2014 15:15</c:v>
                  </c:pt>
                  <c:pt idx="475">
                    <c:v>16/08/2014 15:16</c:v>
                  </c:pt>
                  <c:pt idx="476">
                    <c:v>16/08/2014 15:17</c:v>
                  </c:pt>
                  <c:pt idx="477">
                    <c:v>16/08/2014 15:18</c:v>
                  </c:pt>
                  <c:pt idx="478">
                    <c:v>16/08/2014 15:19</c:v>
                  </c:pt>
                  <c:pt idx="479">
                    <c:v>16/08/2014 15:20</c:v>
                  </c:pt>
                  <c:pt idx="480">
                    <c:v>16/08/2014 15:21</c:v>
                  </c:pt>
                  <c:pt idx="481">
                    <c:v>16/08/2014 15:22</c:v>
                  </c:pt>
                  <c:pt idx="482">
                    <c:v>16/08/2014 15:23</c:v>
                  </c:pt>
                  <c:pt idx="483">
                    <c:v>16/08/2014 15:24</c:v>
                  </c:pt>
                  <c:pt idx="484">
                    <c:v>16/08/2014 15:25</c:v>
                  </c:pt>
                  <c:pt idx="485">
                    <c:v>16/08/2014 15:26</c:v>
                  </c:pt>
                  <c:pt idx="486">
                    <c:v>16/08/2014 15:27</c:v>
                  </c:pt>
                  <c:pt idx="487">
                    <c:v>16/08/2014 15:28</c:v>
                  </c:pt>
                  <c:pt idx="488">
                    <c:v>16/08/2014 15:29</c:v>
                  </c:pt>
                  <c:pt idx="489">
                    <c:v>16/08/2014 15:30</c:v>
                  </c:pt>
                  <c:pt idx="490">
                    <c:v>16/08/2014 15:31</c:v>
                  </c:pt>
                  <c:pt idx="491">
                    <c:v>16/08/2014 15:32</c:v>
                  </c:pt>
                  <c:pt idx="492">
                    <c:v>16/08/2014 15:33</c:v>
                  </c:pt>
                  <c:pt idx="493">
                    <c:v>16/08/2014 15:34</c:v>
                  </c:pt>
                  <c:pt idx="494">
                    <c:v>16/08/2014 15:35</c:v>
                  </c:pt>
                  <c:pt idx="495">
                    <c:v>16/08/2014 15:36</c:v>
                  </c:pt>
                  <c:pt idx="496">
                    <c:v>16/08/2014 15:37</c:v>
                  </c:pt>
                  <c:pt idx="497">
                    <c:v>16/08/2014 15:38</c:v>
                  </c:pt>
                  <c:pt idx="498">
                    <c:v>16/08/2014 15:39</c:v>
                  </c:pt>
                  <c:pt idx="499">
                    <c:v>16/08/2014 15:40</c:v>
                  </c:pt>
                  <c:pt idx="500">
                    <c:v>16/08/2014 15:41</c:v>
                  </c:pt>
                  <c:pt idx="501">
                    <c:v>16/08/2014 15:42</c:v>
                  </c:pt>
                  <c:pt idx="502">
                    <c:v>16/08/2014 15:43</c:v>
                  </c:pt>
                  <c:pt idx="503">
                    <c:v>16/08/2014 15:44</c:v>
                  </c:pt>
                  <c:pt idx="504">
                    <c:v>16/08/2014 15:45</c:v>
                  </c:pt>
                  <c:pt idx="505">
                    <c:v>16/08/2014 15:46</c:v>
                  </c:pt>
                  <c:pt idx="506">
                    <c:v>16/08/2014 15:47</c:v>
                  </c:pt>
                  <c:pt idx="507">
                    <c:v>16/08/2014 15:48</c:v>
                  </c:pt>
                  <c:pt idx="508">
                    <c:v>16/08/2014 15:49</c:v>
                  </c:pt>
                  <c:pt idx="509">
                    <c:v>16/08/2014 15:50</c:v>
                  </c:pt>
                  <c:pt idx="510">
                    <c:v>16/08/2014 15:51</c:v>
                  </c:pt>
                  <c:pt idx="511">
                    <c:v>16/08/2014 15:52</c:v>
                  </c:pt>
                  <c:pt idx="512">
                    <c:v>16/08/2014 15:53</c:v>
                  </c:pt>
                  <c:pt idx="513">
                    <c:v>16/08/2014 15:54</c:v>
                  </c:pt>
                  <c:pt idx="514">
                    <c:v>16/08/2014 15:55</c:v>
                  </c:pt>
                  <c:pt idx="515">
                    <c:v>16/08/2014 15:56</c:v>
                  </c:pt>
                  <c:pt idx="516">
                    <c:v>16/08/2014 15:57</c:v>
                  </c:pt>
                  <c:pt idx="517">
                    <c:v>16/08/2014 15:58</c:v>
                  </c:pt>
                  <c:pt idx="518">
                    <c:v>16/08/2014 15:59</c:v>
                  </c:pt>
                  <c:pt idx="519">
                    <c:v>16/08/2014 16:00</c:v>
                  </c:pt>
                  <c:pt idx="520">
                    <c:v>16/08/2014 16:01</c:v>
                  </c:pt>
                  <c:pt idx="521">
                    <c:v>16/08/2014 16:02</c:v>
                  </c:pt>
                  <c:pt idx="522">
                    <c:v>16/08/2014 16:03</c:v>
                  </c:pt>
                  <c:pt idx="523">
                    <c:v>16/08/2014 16:04</c:v>
                  </c:pt>
                  <c:pt idx="524">
                    <c:v>16/08/2014 16:05</c:v>
                  </c:pt>
                  <c:pt idx="525">
                    <c:v>16/08/2014 16:06</c:v>
                  </c:pt>
                  <c:pt idx="526">
                    <c:v>16/08/2014 16:07</c:v>
                  </c:pt>
                  <c:pt idx="527">
                    <c:v>16/08/2014 16:08</c:v>
                  </c:pt>
                  <c:pt idx="528">
                    <c:v>16/08/2014 16:09</c:v>
                  </c:pt>
                  <c:pt idx="529">
                    <c:v>16/08/2014 16:10</c:v>
                  </c:pt>
                  <c:pt idx="530">
                    <c:v>16/08/2014 16:11</c:v>
                  </c:pt>
                  <c:pt idx="531">
                    <c:v>16/08/2014 16:12</c:v>
                  </c:pt>
                  <c:pt idx="532">
                    <c:v>16/08/2014 16:13</c:v>
                  </c:pt>
                  <c:pt idx="533">
                    <c:v>16/08/2014 16:14</c:v>
                  </c:pt>
                  <c:pt idx="534">
                    <c:v>16/08/2014 16:15</c:v>
                  </c:pt>
                  <c:pt idx="535">
                    <c:v>16/08/2014 16:16</c:v>
                  </c:pt>
                  <c:pt idx="536">
                    <c:v>16/08/2014 16:17</c:v>
                  </c:pt>
                  <c:pt idx="537">
                    <c:v>16/08/2014 16:18</c:v>
                  </c:pt>
                  <c:pt idx="538">
                    <c:v>16/08/2014 16:19</c:v>
                  </c:pt>
                  <c:pt idx="539">
                    <c:v>16/08/2014 16:20</c:v>
                  </c:pt>
                  <c:pt idx="540">
                    <c:v>16/08/2014 16:21</c:v>
                  </c:pt>
                  <c:pt idx="541">
                    <c:v>16/08/2014 16:22</c:v>
                  </c:pt>
                  <c:pt idx="542">
                    <c:v>16/08/2014 16:23</c:v>
                  </c:pt>
                  <c:pt idx="543">
                    <c:v>16/08/2014 16:24</c:v>
                  </c:pt>
                  <c:pt idx="544">
                    <c:v>16/08/2014 16:25</c:v>
                  </c:pt>
                  <c:pt idx="545">
                    <c:v>16/08/2014 16:26</c:v>
                  </c:pt>
                  <c:pt idx="546">
                    <c:v>16/08/2014 16:27</c:v>
                  </c:pt>
                  <c:pt idx="547">
                    <c:v>16/08/2014 16:28</c:v>
                  </c:pt>
                  <c:pt idx="548">
                    <c:v>16/08/2014 16:29</c:v>
                  </c:pt>
                  <c:pt idx="549">
                    <c:v>20/08/2014 13:50</c:v>
                  </c:pt>
                  <c:pt idx="550">
                    <c:v>20/08/2014 13:51</c:v>
                  </c:pt>
                  <c:pt idx="551">
                    <c:v>20/08/2014 13:52</c:v>
                  </c:pt>
                  <c:pt idx="552">
                    <c:v>20/08/2014 13:53</c:v>
                  </c:pt>
                  <c:pt idx="553">
                    <c:v>20/08/2014 13:54</c:v>
                  </c:pt>
                  <c:pt idx="554">
                    <c:v>20/08/2014 13:55</c:v>
                  </c:pt>
                  <c:pt idx="555">
                    <c:v>20/08/2014 13:56</c:v>
                  </c:pt>
                  <c:pt idx="556">
                    <c:v>20/08/2014 13:57</c:v>
                  </c:pt>
                  <c:pt idx="557">
                    <c:v>20/08/2014 13:58</c:v>
                  </c:pt>
                  <c:pt idx="558">
                    <c:v>20/08/2014 13:59</c:v>
                  </c:pt>
                  <c:pt idx="559">
                    <c:v>20/08/2014 14:00</c:v>
                  </c:pt>
                  <c:pt idx="560">
                    <c:v>20/08/2014 14:01</c:v>
                  </c:pt>
                  <c:pt idx="561">
                    <c:v>20/08/2014 14:02</c:v>
                  </c:pt>
                  <c:pt idx="562">
                    <c:v>20/08/2014 14:03</c:v>
                  </c:pt>
                  <c:pt idx="563">
                    <c:v>20/08/2014 14:04</c:v>
                  </c:pt>
                  <c:pt idx="564">
                    <c:v>20/08/2014 14:05</c:v>
                  </c:pt>
                  <c:pt idx="565">
                    <c:v>20/08/2014 14:06</c:v>
                  </c:pt>
                  <c:pt idx="566">
                    <c:v>20/08/2014 14:07</c:v>
                  </c:pt>
                  <c:pt idx="567">
                    <c:v>20/08/2014 14:08</c:v>
                  </c:pt>
                  <c:pt idx="568">
                    <c:v>20/08/2014 14:09</c:v>
                  </c:pt>
                  <c:pt idx="569">
                    <c:v>20/08/2014 14:10</c:v>
                  </c:pt>
                  <c:pt idx="570">
                    <c:v>20/08/2014 14:11</c:v>
                  </c:pt>
                  <c:pt idx="571">
                    <c:v>20/08/2014 14:12</c:v>
                  </c:pt>
                  <c:pt idx="572">
                    <c:v>20/08/2014 14:13</c:v>
                  </c:pt>
                  <c:pt idx="573">
                    <c:v>20/08/2014 14:14</c:v>
                  </c:pt>
                  <c:pt idx="574">
                    <c:v>20/08/2014 14:15</c:v>
                  </c:pt>
                  <c:pt idx="575">
                    <c:v>20/08/2014 14:16</c:v>
                  </c:pt>
                  <c:pt idx="576">
                    <c:v>20/08/2014 14:17</c:v>
                  </c:pt>
                  <c:pt idx="577">
                    <c:v>20/08/2014 14:18</c:v>
                  </c:pt>
                  <c:pt idx="578">
                    <c:v>20/08/2014 14:19</c:v>
                  </c:pt>
                  <c:pt idx="579">
                    <c:v>20/08/2014 14:20</c:v>
                  </c:pt>
                  <c:pt idx="580">
                    <c:v>20/08/2014 14:21</c:v>
                  </c:pt>
                  <c:pt idx="581">
                    <c:v>20/08/2014 14:22</c:v>
                  </c:pt>
                  <c:pt idx="582">
                    <c:v>20/08/2014 14:23</c:v>
                  </c:pt>
                  <c:pt idx="583">
                    <c:v>20/08/2014 14:24</c:v>
                  </c:pt>
                  <c:pt idx="584">
                    <c:v>20/08/2014 14:25</c:v>
                  </c:pt>
                  <c:pt idx="585">
                    <c:v>20/08/2014 14:26</c:v>
                  </c:pt>
                  <c:pt idx="586">
                    <c:v>20/08/2014 14:27</c:v>
                  </c:pt>
                  <c:pt idx="587">
                    <c:v>20/08/2014 14:28</c:v>
                  </c:pt>
                  <c:pt idx="588">
                    <c:v>20/08/2014 14:29</c:v>
                  </c:pt>
                  <c:pt idx="589">
                    <c:v>20/08/2014 14:30</c:v>
                  </c:pt>
                  <c:pt idx="590">
                    <c:v>20/08/2014 14:31</c:v>
                  </c:pt>
                  <c:pt idx="591">
                    <c:v>20/08/2014 14:32</c:v>
                  </c:pt>
                  <c:pt idx="592">
                    <c:v>20/08/2014 14:33</c:v>
                  </c:pt>
                  <c:pt idx="593">
                    <c:v>20/08/2014 14:34</c:v>
                  </c:pt>
                  <c:pt idx="594">
                    <c:v>20/08/2014 14:35</c:v>
                  </c:pt>
                  <c:pt idx="595">
                    <c:v>20/08/2014 14:36</c:v>
                  </c:pt>
                  <c:pt idx="596">
                    <c:v>20/08/2014 14:37</c:v>
                  </c:pt>
                  <c:pt idx="597">
                    <c:v>20/08/2014 14:38</c:v>
                  </c:pt>
                  <c:pt idx="598">
                    <c:v>20/08/2014 14:39</c:v>
                  </c:pt>
                  <c:pt idx="599">
                    <c:v>20/08/2014 14:40</c:v>
                  </c:pt>
                  <c:pt idx="600">
                    <c:v>20/08/2014 14:41</c:v>
                  </c:pt>
                  <c:pt idx="601">
                    <c:v>20/08/2014 14:42</c:v>
                  </c:pt>
                  <c:pt idx="602">
                    <c:v>20/08/2014 14:43</c:v>
                  </c:pt>
                  <c:pt idx="603">
                    <c:v>20/08/2014 14:44</c:v>
                  </c:pt>
                  <c:pt idx="604">
                    <c:v>20/08/2014 14:45</c:v>
                  </c:pt>
                  <c:pt idx="605">
                    <c:v>20/08/2014 14:46</c:v>
                  </c:pt>
                  <c:pt idx="606">
                    <c:v>20/08/2014 14:47</c:v>
                  </c:pt>
                  <c:pt idx="607">
                    <c:v>20/08/2014 14:48</c:v>
                  </c:pt>
                  <c:pt idx="608">
                    <c:v>20/08/2014 14:49</c:v>
                  </c:pt>
                  <c:pt idx="609">
                    <c:v>20/08/2014 14:50</c:v>
                  </c:pt>
                  <c:pt idx="610">
                    <c:v>20/08/2014 14:51</c:v>
                  </c:pt>
                  <c:pt idx="611">
                    <c:v>20/08/2014 14:52</c:v>
                  </c:pt>
                  <c:pt idx="612">
                    <c:v>20/08/2014 14:53</c:v>
                  </c:pt>
                  <c:pt idx="613">
                    <c:v>20/08/2014 14:54</c:v>
                  </c:pt>
                  <c:pt idx="614">
                    <c:v>20/08/2014 14:55</c:v>
                  </c:pt>
                  <c:pt idx="615">
                    <c:v>20/08/2014 14:56</c:v>
                  </c:pt>
                  <c:pt idx="616">
                    <c:v>20/08/2014 14:57</c:v>
                  </c:pt>
                  <c:pt idx="617">
                    <c:v>20/08/2014 14:58</c:v>
                  </c:pt>
                  <c:pt idx="618">
                    <c:v>20/08/2014 14:59</c:v>
                  </c:pt>
                  <c:pt idx="619">
                    <c:v>20/08/2014 15:00</c:v>
                  </c:pt>
                  <c:pt idx="620">
                    <c:v>20/08/2014 15:01</c:v>
                  </c:pt>
                  <c:pt idx="621">
                    <c:v>20/08/2014 15:02</c:v>
                  </c:pt>
                  <c:pt idx="622">
                    <c:v>20/08/2014 15:03</c:v>
                  </c:pt>
                  <c:pt idx="623">
                    <c:v>20/08/2014 15:04</c:v>
                  </c:pt>
                  <c:pt idx="624">
                    <c:v>20/08/2014 15:05</c:v>
                  </c:pt>
                  <c:pt idx="625">
                    <c:v>20/08/2014 15:06</c:v>
                  </c:pt>
                  <c:pt idx="626">
                    <c:v>20/08/2014 15:07</c:v>
                  </c:pt>
                  <c:pt idx="627">
                    <c:v>20/08/2014 15:08</c:v>
                  </c:pt>
                  <c:pt idx="628">
                    <c:v>20/08/2014 15:09</c:v>
                  </c:pt>
                  <c:pt idx="629">
                    <c:v>20/08/2014 15:10</c:v>
                  </c:pt>
                  <c:pt idx="630">
                    <c:v>20/08/2014 15:11</c:v>
                  </c:pt>
                  <c:pt idx="631">
                    <c:v>20/08/2014 15:12</c:v>
                  </c:pt>
                  <c:pt idx="632">
                    <c:v>20/08/2014 15:13</c:v>
                  </c:pt>
                  <c:pt idx="633">
                    <c:v>20/08/2014 15:14</c:v>
                  </c:pt>
                  <c:pt idx="634">
                    <c:v>20/08/2014 15:15</c:v>
                  </c:pt>
                  <c:pt idx="635">
                    <c:v>20/08/2014 15:16</c:v>
                  </c:pt>
                  <c:pt idx="636">
                    <c:v>20/08/2014 15:17</c:v>
                  </c:pt>
                  <c:pt idx="637">
                    <c:v>20/08/2014 15:18</c:v>
                  </c:pt>
                  <c:pt idx="638">
                    <c:v>20/08/2014 15:19</c:v>
                  </c:pt>
                  <c:pt idx="639">
                    <c:v>20/08/2014 15:20</c:v>
                  </c:pt>
                  <c:pt idx="640">
                    <c:v>20/08/2014 15:21</c:v>
                  </c:pt>
                  <c:pt idx="641">
                    <c:v>20/08/2014 15:22</c:v>
                  </c:pt>
                  <c:pt idx="642">
                    <c:v>20/08/2014 15:23</c:v>
                  </c:pt>
                  <c:pt idx="643">
                    <c:v>20/08/2014 15:24</c:v>
                  </c:pt>
                  <c:pt idx="644">
                    <c:v>20/08/2014 15:25</c:v>
                  </c:pt>
                  <c:pt idx="645">
                    <c:v>20/08/2014 15:26</c:v>
                  </c:pt>
                  <c:pt idx="646">
                    <c:v>20/08/2014 15:27</c:v>
                  </c:pt>
                  <c:pt idx="647">
                    <c:v>20/08/2014 15:28</c:v>
                  </c:pt>
                  <c:pt idx="648">
                    <c:v>20/08/2014 15:29</c:v>
                  </c:pt>
                  <c:pt idx="649">
                    <c:v>20/08/2014 15:30</c:v>
                  </c:pt>
                  <c:pt idx="650">
                    <c:v>20/08/2014 15:31</c:v>
                  </c:pt>
                  <c:pt idx="651">
                    <c:v>20/08/2014 15:32</c:v>
                  </c:pt>
                  <c:pt idx="652">
                    <c:v>20/08/2014 15:33</c:v>
                  </c:pt>
                  <c:pt idx="653">
                    <c:v>20/08/2014 15:34</c:v>
                  </c:pt>
                  <c:pt idx="654">
                    <c:v>20/08/2014 15:35</c:v>
                  </c:pt>
                  <c:pt idx="655">
                    <c:v>20/08/2014 15:36</c:v>
                  </c:pt>
                  <c:pt idx="656">
                    <c:v>20/08/2014 15:37</c:v>
                  </c:pt>
                  <c:pt idx="657">
                    <c:v>20/08/2014 15:38</c:v>
                  </c:pt>
                  <c:pt idx="658">
                    <c:v>20/08/2014 15:39</c:v>
                  </c:pt>
                  <c:pt idx="659">
                    <c:v>20/08/2014 15:40</c:v>
                  </c:pt>
                  <c:pt idx="660">
                    <c:v>20/08/2014 15:41</c:v>
                  </c:pt>
                  <c:pt idx="661">
                    <c:v>20/08/2014 15:42</c:v>
                  </c:pt>
                  <c:pt idx="662">
                    <c:v>20/08/2014 15:43</c:v>
                  </c:pt>
                  <c:pt idx="663">
                    <c:v>20/08/2014 15:44</c:v>
                  </c:pt>
                  <c:pt idx="664">
                    <c:v>20/08/2014 15:45</c:v>
                  </c:pt>
                  <c:pt idx="665">
                    <c:v>20/08/2014 15:46</c:v>
                  </c:pt>
                  <c:pt idx="666">
                    <c:v>20/08/2014 15:47</c:v>
                  </c:pt>
                  <c:pt idx="667">
                    <c:v>20/08/2014 15:48</c:v>
                  </c:pt>
                  <c:pt idx="668">
                    <c:v>20/08/2014 15:49</c:v>
                  </c:pt>
                  <c:pt idx="669">
                    <c:v>20/08/2014 15:50</c:v>
                  </c:pt>
                  <c:pt idx="670">
                    <c:v>20/08/2014 15:51</c:v>
                  </c:pt>
                  <c:pt idx="671">
                    <c:v>20/08/2014 15:52</c:v>
                  </c:pt>
                  <c:pt idx="672">
                    <c:v>20/08/2014 15:53</c:v>
                  </c:pt>
                  <c:pt idx="673">
                    <c:v>20/08/2014 15:54</c:v>
                  </c:pt>
                  <c:pt idx="674">
                    <c:v>20/08/2014 15:55</c:v>
                  </c:pt>
                  <c:pt idx="675">
                    <c:v>20/08/2014 15:56</c:v>
                  </c:pt>
                  <c:pt idx="676">
                    <c:v>20/08/2014 15:57</c:v>
                  </c:pt>
                  <c:pt idx="677">
                    <c:v>20/08/2014 15:58</c:v>
                  </c:pt>
                  <c:pt idx="678">
                    <c:v>20/08/2014 15:59</c:v>
                  </c:pt>
                  <c:pt idx="679">
                    <c:v>20/08/2014 16:00</c:v>
                  </c:pt>
                  <c:pt idx="680">
                    <c:v>20/08/2014 16:01</c:v>
                  </c:pt>
                  <c:pt idx="681">
                    <c:v>20/08/2014 16:02</c:v>
                  </c:pt>
                  <c:pt idx="682">
                    <c:v>20/08/2014 16:03</c:v>
                  </c:pt>
                  <c:pt idx="683">
                    <c:v>20/08/2014 16:04</c:v>
                  </c:pt>
                  <c:pt idx="684">
                    <c:v>20/08/2014 16:05</c:v>
                  </c:pt>
                  <c:pt idx="685">
                    <c:v>20/08/2014 16:06</c:v>
                  </c:pt>
                  <c:pt idx="686">
                    <c:v>20/08/2014 16:07</c:v>
                  </c:pt>
                  <c:pt idx="687">
                    <c:v>20/08/2014 16:08</c:v>
                  </c:pt>
                  <c:pt idx="688">
                    <c:v>20/08/2014 16:09</c:v>
                  </c:pt>
                  <c:pt idx="689">
                    <c:v>20/08/2014 16:10</c:v>
                  </c:pt>
                  <c:pt idx="690">
                    <c:v>20/08/2014 16:11</c:v>
                  </c:pt>
                  <c:pt idx="691">
                    <c:v>20/08/2014 16:12</c:v>
                  </c:pt>
                  <c:pt idx="692">
                    <c:v>20/08/2014 16:13</c:v>
                  </c:pt>
                  <c:pt idx="693">
                    <c:v>20/08/2014 16:14</c:v>
                  </c:pt>
                  <c:pt idx="694">
                    <c:v>20/08/2014 16:15</c:v>
                  </c:pt>
                  <c:pt idx="695">
                    <c:v>20/08/2014 16:16</c:v>
                  </c:pt>
                  <c:pt idx="696">
                    <c:v>20/08/2014 16:17</c:v>
                  </c:pt>
                  <c:pt idx="697">
                    <c:v>20/08/2014 16:18</c:v>
                  </c:pt>
                  <c:pt idx="698">
                    <c:v>20/08/2014 16:19</c:v>
                  </c:pt>
                  <c:pt idx="699">
                    <c:v>20/08/2014 16:20</c:v>
                  </c:pt>
                  <c:pt idx="700">
                    <c:v>20/08/2014 16:21</c:v>
                  </c:pt>
                  <c:pt idx="701">
                    <c:v>20/08/2014 16:22</c:v>
                  </c:pt>
                  <c:pt idx="702">
                    <c:v>20/08/2014 16:23</c:v>
                  </c:pt>
                  <c:pt idx="703">
                    <c:v>20/08/2014 16:24</c:v>
                  </c:pt>
                </c:lvl>
              </c:multiLvlStrCache>
            </c:multiLvlStrRef>
          </c:xVal>
          <c:yVal>
            <c:numRef>
              <c:f>'Tº Incinerador'!$C$4:$C$707</c:f>
              <c:numCache>
                <c:formatCode>0</c:formatCode>
                <c:ptCount val="704"/>
                <c:pt idx="0">
                  <c:v>25.566468267352612</c:v>
                </c:pt>
                <c:pt idx="1">
                  <c:v>39.871317732937726</c:v>
                </c:pt>
                <c:pt idx="2">
                  <c:v>143.68040216813199</c:v>
                </c:pt>
                <c:pt idx="3">
                  <c:v>302.6398843823838</c:v>
                </c:pt>
                <c:pt idx="4">
                  <c:v>486.71089526850608</c:v>
                </c:pt>
                <c:pt idx="5">
                  <c:v>633.35766279513814</c:v>
                </c:pt>
                <c:pt idx="6">
                  <c:v>703.04326361586709</c:v>
                </c:pt>
                <c:pt idx="7">
                  <c:v>717.56838192283487</c:v>
                </c:pt>
                <c:pt idx="8">
                  <c:v>723.13524083547884</c:v>
                </c:pt>
                <c:pt idx="9">
                  <c:v>726.8040111605153</c:v>
                </c:pt>
                <c:pt idx="10">
                  <c:v>726.61273053008267</c:v>
                </c:pt>
                <c:pt idx="11">
                  <c:v>726.0320231776484</c:v>
                </c:pt>
                <c:pt idx="12">
                  <c:v>727.50661510792293</c:v>
                </c:pt>
                <c:pt idx="13">
                  <c:v>732.25122359202703</c:v>
                </c:pt>
                <c:pt idx="14">
                  <c:v>737.63122994064418</c:v>
                </c:pt>
                <c:pt idx="15">
                  <c:v>737.76197237978897</c:v>
                </c:pt>
                <c:pt idx="16">
                  <c:v>740.28022688880367</c:v>
                </c:pt>
                <c:pt idx="17">
                  <c:v>742.91694851530883</c:v>
                </c:pt>
                <c:pt idx="18">
                  <c:v>743.82001188886488</c:v>
                </c:pt>
                <c:pt idx="19">
                  <c:v>748.01193233514152</c:v>
                </c:pt>
                <c:pt idx="20">
                  <c:v>750.17112734392845</c:v>
                </c:pt>
                <c:pt idx="21">
                  <c:v>750.94795479679851</c:v>
                </c:pt>
                <c:pt idx="22">
                  <c:v>750.83846673973176</c:v>
                </c:pt>
                <c:pt idx="23">
                  <c:v>749.19828905668669</c:v>
                </c:pt>
                <c:pt idx="24">
                  <c:v>745.56617782959074</c:v>
                </c:pt>
                <c:pt idx="25">
                  <c:v>753.68839424306441</c:v>
                </c:pt>
                <c:pt idx="26">
                  <c:v>758.85662717542505</c:v>
                </c:pt>
                <c:pt idx="27">
                  <c:v>750.49406296655184</c:v>
                </c:pt>
                <c:pt idx="28">
                  <c:v>744.30129776579372</c:v>
                </c:pt>
                <c:pt idx="29">
                  <c:v>751.64060251729791</c:v>
                </c:pt>
                <c:pt idx="30">
                  <c:v>757.68743231914118</c:v>
                </c:pt>
                <c:pt idx="31">
                  <c:v>749.71464840789122</c:v>
                </c:pt>
                <c:pt idx="32">
                  <c:v>744.73895541706213</c:v>
                </c:pt>
                <c:pt idx="33">
                  <c:v>752.44986049285001</c:v>
                </c:pt>
                <c:pt idx="34">
                  <c:v>757.19536582892761</c:v>
                </c:pt>
                <c:pt idx="35">
                  <c:v>741.47328650767247</c:v>
                </c:pt>
                <c:pt idx="36">
                  <c:v>743.33890208203616</c:v>
                </c:pt>
                <c:pt idx="37">
                  <c:v>756.130286909132</c:v>
                </c:pt>
                <c:pt idx="38">
                  <c:v>756.0156540512404</c:v>
                </c:pt>
                <c:pt idx="39">
                  <c:v>748.82203004490259</c:v>
                </c:pt>
                <c:pt idx="40">
                  <c:v>736.7744976584587</c:v>
                </c:pt>
                <c:pt idx="41">
                  <c:v>757.66433717058123</c:v>
                </c:pt>
                <c:pt idx="42">
                  <c:v>760.88042112707944</c:v>
                </c:pt>
                <c:pt idx="43">
                  <c:v>745.08480435371473</c:v>
                </c:pt>
                <c:pt idx="44">
                  <c:v>749.76670074558649</c:v>
                </c:pt>
                <c:pt idx="45">
                  <c:v>761.71824621164103</c:v>
                </c:pt>
                <c:pt idx="46">
                  <c:v>725.0462189688011</c:v>
                </c:pt>
                <c:pt idx="47">
                  <c:v>725.52889495182706</c:v>
                </c:pt>
                <c:pt idx="48">
                  <c:v>731.86241741519893</c:v>
                </c:pt>
                <c:pt idx="49">
                  <c:v>735.88482059745604</c:v>
                </c:pt>
                <c:pt idx="50">
                  <c:v>737.48005949264382</c:v>
                </c:pt>
                <c:pt idx="51">
                  <c:v>740.8733471477891</c:v>
                </c:pt>
                <c:pt idx="52">
                  <c:v>742.92157511317293</c:v>
                </c:pt>
                <c:pt idx="53">
                  <c:v>747.06720699721473</c:v>
                </c:pt>
                <c:pt idx="54">
                  <c:v>750.70975844331645</c:v>
                </c:pt>
                <c:pt idx="55">
                  <c:v>751.48505115591797</c:v>
                </c:pt>
                <c:pt idx="56">
                  <c:v>750.19110787790908</c:v>
                </c:pt>
                <c:pt idx="57">
                  <c:v>750.56247149091712</c:v>
                </c:pt>
                <c:pt idx="58">
                  <c:v>753.36846076516645</c:v>
                </c:pt>
                <c:pt idx="59">
                  <c:v>754.91899519104231</c:v>
                </c:pt>
                <c:pt idx="60">
                  <c:v>752.73808166913534</c:v>
                </c:pt>
                <c:pt idx="61">
                  <c:v>750.57156635642855</c:v>
                </c:pt>
                <c:pt idx="62">
                  <c:v>745.80932620947874</c:v>
                </c:pt>
                <c:pt idx="63">
                  <c:v>743.81499675837597</c:v>
                </c:pt>
                <c:pt idx="64">
                  <c:v>754.23942342518774</c:v>
                </c:pt>
                <c:pt idx="65">
                  <c:v>756.79479935855875</c:v>
                </c:pt>
                <c:pt idx="66">
                  <c:v>749.75876223936507</c:v>
                </c:pt>
                <c:pt idx="67">
                  <c:v>750.00179186526725</c:v>
                </c:pt>
                <c:pt idx="68">
                  <c:v>751.1113395682363</c:v>
                </c:pt>
                <c:pt idx="69">
                  <c:v>753.32222270702846</c:v>
                </c:pt>
                <c:pt idx="70">
                  <c:v>744.95154638621375</c:v>
                </c:pt>
                <c:pt idx="71">
                  <c:v>740.72685522305051</c:v>
                </c:pt>
                <c:pt idx="72">
                  <c:v>755.64001588449537</c:v>
                </c:pt>
                <c:pt idx="73">
                  <c:v>767.82378227737172</c:v>
                </c:pt>
                <c:pt idx="74">
                  <c:v>801.97533207125866</c:v>
                </c:pt>
                <c:pt idx="75">
                  <c:v>857.62942490476473</c:v>
                </c:pt>
                <c:pt idx="76">
                  <c:v>888.11250478608656</c:v>
                </c:pt>
                <c:pt idx="77">
                  <c:v>771.17198555110474</c:v>
                </c:pt>
                <c:pt idx="78">
                  <c:v>735.9343608882948</c:v>
                </c:pt>
                <c:pt idx="79">
                  <c:v>771.83696245433589</c:v>
                </c:pt>
                <c:pt idx="80">
                  <c:v>722.6118887575401</c:v>
                </c:pt>
                <c:pt idx="81">
                  <c:v>775.58621119276484</c:v>
                </c:pt>
                <c:pt idx="82">
                  <c:v>736.84770398158253</c:v>
                </c:pt>
                <c:pt idx="83">
                  <c:v>748.69317792106062</c:v>
                </c:pt>
                <c:pt idx="84">
                  <c:v>761.96675100616551</c:v>
                </c:pt>
                <c:pt idx="85">
                  <c:v>727.0011653963777</c:v>
                </c:pt>
                <c:pt idx="86">
                  <c:v>764.60636901257624</c:v>
                </c:pt>
                <c:pt idx="87">
                  <c:v>737.07440330770999</c:v>
                </c:pt>
                <c:pt idx="88">
                  <c:v>764.68083253424618</c:v>
                </c:pt>
                <c:pt idx="89">
                  <c:v>747.06312744106185</c:v>
                </c:pt>
                <c:pt idx="90">
                  <c:v>737.46223521788227</c:v>
                </c:pt>
                <c:pt idx="91">
                  <c:v>765.65752801372867</c:v>
                </c:pt>
                <c:pt idx="92">
                  <c:v>727.90572012927521</c:v>
                </c:pt>
                <c:pt idx="93">
                  <c:v>766.91686009620707</c:v>
                </c:pt>
                <c:pt idx="94">
                  <c:v>740.33089824617434</c:v>
                </c:pt>
                <c:pt idx="95">
                  <c:v>745.06614439071575</c:v>
                </c:pt>
                <c:pt idx="96">
                  <c:v>766.15244110391211</c:v>
                </c:pt>
                <c:pt idx="97">
                  <c:v>726.14805505825689</c:v>
                </c:pt>
                <c:pt idx="98">
                  <c:v>763.5101071457525</c:v>
                </c:pt>
                <c:pt idx="99">
                  <c:v>740.70401393734778</c:v>
                </c:pt>
                <c:pt idx="100">
                  <c:v>751.27878139881682</c:v>
                </c:pt>
                <c:pt idx="101">
                  <c:v>763.97186620351647</c:v>
                </c:pt>
                <c:pt idx="102">
                  <c:v>728.71923403588983</c:v>
                </c:pt>
                <c:pt idx="103">
                  <c:v>772.22318305179522</c:v>
                </c:pt>
                <c:pt idx="104">
                  <c:v>735.12708217801628</c:v>
                </c:pt>
                <c:pt idx="105">
                  <c:v>751.84520322604669</c:v>
                </c:pt>
                <c:pt idx="106">
                  <c:v>757.34864604235145</c:v>
                </c:pt>
                <c:pt idx="107">
                  <c:v>733.67634267011613</c:v>
                </c:pt>
                <c:pt idx="108">
                  <c:v>769.35050175163246</c:v>
                </c:pt>
                <c:pt idx="109">
                  <c:v>729.86579361687336</c:v>
                </c:pt>
                <c:pt idx="110">
                  <c:v>757.96697345486473</c:v>
                </c:pt>
                <c:pt idx="111">
                  <c:v>753.73634724069564</c:v>
                </c:pt>
                <c:pt idx="112">
                  <c:v>733.01420939627485</c:v>
                </c:pt>
                <c:pt idx="113">
                  <c:v>769.03779291583282</c:v>
                </c:pt>
                <c:pt idx="114">
                  <c:v>728.13514228836789</c:v>
                </c:pt>
                <c:pt idx="115">
                  <c:v>749.86214475560337</c:v>
                </c:pt>
                <c:pt idx="116">
                  <c:v>769.05228264689833</c:v>
                </c:pt>
                <c:pt idx="117">
                  <c:v>722.33687675336319</c:v>
                </c:pt>
                <c:pt idx="118">
                  <c:v>768.03320097509516</c:v>
                </c:pt>
                <c:pt idx="119">
                  <c:v>744.95137794399614</c:v>
                </c:pt>
                <c:pt idx="120">
                  <c:v>741.96887834203721</c:v>
                </c:pt>
                <c:pt idx="121">
                  <c:v>771.90214353228976</c:v>
                </c:pt>
                <c:pt idx="122">
                  <c:v>727.8885248891844</c:v>
                </c:pt>
                <c:pt idx="123">
                  <c:v>757.19284930800688</c:v>
                </c:pt>
                <c:pt idx="124">
                  <c:v>753.08808344265447</c:v>
                </c:pt>
                <c:pt idx="125">
                  <c:v>733.37067882355427</c:v>
                </c:pt>
                <c:pt idx="126">
                  <c:v>765.98107022215527</c:v>
                </c:pt>
                <c:pt idx="127">
                  <c:v>734.29076116166914</c:v>
                </c:pt>
                <c:pt idx="128">
                  <c:v>757.53370760088069</c:v>
                </c:pt>
                <c:pt idx="129">
                  <c:v>748.25823735920699</c:v>
                </c:pt>
                <c:pt idx="130">
                  <c:v>734.05152568311303</c:v>
                </c:pt>
                <c:pt idx="131">
                  <c:v>765.99704371387611</c:v>
                </c:pt>
                <c:pt idx="132">
                  <c:v>716.28550929360824</c:v>
                </c:pt>
                <c:pt idx="133">
                  <c:v>774.72767063238905</c:v>
                </c:pt>
                <c:pt idx="134">
                  <c:v>734.98616460279857</c:v>
                </c:pt>
                <c:pt idx="135">
                  <c:v>761.03922230317835</c:v>
                </c:pt>
                <c:pt idx="136">
                  <c:v>778.61048890695031</c:v>
                </c:pt>
                <c:pt idx="137">
                  <c:v>702.90296592727077</c:v>
                </c:pt>
                <c:pt idx="138">
                  <c:v>754.96338483517491</c:v>
                </c:pt>
                <c:pt idx="139">
                  <c:v>745.18230242495406</c:v>
                </c:pt>
                <c:pt idx="140">
                  <c:v>737.6023409850651</c:v>
                </c:pt>
                <c:pt idx="141">
                  <c:v>770.7231414393857</c:v>
                </c:pt>
                <c:pt idx="142">
                  <c:v>724.35179457449681</c:v>
                </c:pt>
                <c:pt idx="143">
                  <c:v>772.33912051494519</c:v>
                </c:pt>
                <c:pt idx="144">
                  <c:v>733.25374786426607</c:v>
                </c:pt>
                <c:pt idx="145">
                  <c:v>749.11803069775419</c:v>
                </c:pt>
                <c:pt idx="146">
                  <c:v>771.73649307724861</c:v>
                </c:pt>
                <c:pt idx="147">
                  <c:v>719.31024722205007</c:v>
                </c:pt>
                <c:pt idx="148">
                  <c:v>766.26890017730182</c:v>
                </c:pt>
                <c:pt idx="149">
                  <c:v>733.05031202072394</c:v>
                </c:pt>
                <c:pt idx="150">
                  <c:v>741.97079424821163</c:v>
                </c:pt>
                <c:pt idx="151">
                  <c:v>758.0076089232349</c:v>
                </c:pt>
                <c:pt idx="152">
                  <c:v>728.1792795630065</c:v>
                </c:pt>
                <c:pt idx="153">
                  <c:v>773.89236959241873</c:v>
                </c:pt>
                <c:pt idx="154">
                  <c:v>727.73345562090856</c:v>
                </c:pt>
                <c:pt idx="155">
                  <c:v>758.62949412122043</c:v>
                </c:pt>
                <c:pt idx="156">
                  <c:v>746.95551671548321</c:v>
                </c:pt>
                <c:pt idx="157">
                  <c:v>749.17182038948772</c:v>
                </c:pt>
                <c:pt idx="158">
                  <c:v>774.8159503169428</c:v>
                </c:pt>
                <c:pt idx="159">
                  <c:v>727.19697940774688</c:v>
                </c:pt>
                <c:pt idx="160">
                  <c:v>773.83744692217954</c:v>
                </c:pt>
                <c:pt idx="161">
                  <c:v>735.86694311300755</c:v>
                </c:pt>
                <c:pt idx="162">
                  <c:v>739.53049725159087</c:v>
                </c:pt>
                <c:pt idx="163">
                  <c:v>762.81897302483833</c:v>
                </c:pt>
                <c:pt idx="164">
                  <c:v>735.05942384206742</c:v>
                </c:pt>
                <c:pt idx="165">
                  <c:v>774.55723999178679</c:v>
                </c:pt>
                <c:pt idx="166">
                  <c:v>728.32900675991164</c:v>
                </c:pt>
                <c:pt idx="167">
                  <c:v>758.39549873897442</c:v>
                </c:pt>
                <c:pt idx="168">
                  <c:v>760.70177997964629</c:v>
                </c:pt>
                <c:pt idx="169">
                  <c:v>721.61848052666505</c:v>
                </c:pt>
                <c:pt idx="170">
                  <c:v>758.27922493211554</c:v>
                </c:pt>
                <c:pt idx="171">
                  <c:v>615.95727273775367</c:v>
                </c:pt>
                <c:pt idx="172">
                  <c:v>562.49890199186723</c:v>
                </c:pt>
                <c:pt idx="173">
                  <c:v>646.10387738102497</c:v>
                </c:pt>
                <c:pt idx="174">
                  <c:v>707.09316294805706</c:v>
                </c:pt>
                <c:pt idx="175">
                  <c:v>734.73779191088749</c:v>
                </c:pt>
                <c:pt idx="176">
                  <c:v>742.43370819806921</c:v>
                </c:pt>
                <c:pt idx="177">
                  <c:v>744.17200041858155</c:v>
                </c:pt>
                <c:pt idx="178">
                  <c:v>743.84809937851423</c:v>
                </c:pt>
                <c:pt idx="179">
                  <c:v>744.43369218139117</c:v>
                </c:pt>
                <c:pt idx="180">
                  <c:v>746.34724481836065</c:v>
                </c:pt>
                <c:pt idx="181">
                  <c:v>745.93521989969463</c:v>
                </c:pt>
                <c:pt idx="182">
                  <c:v>747.1343388457019</c:v>
                </c:pt>
                <c:pt idx="183">
                  <c:v>751.29583752490805</c:v>
                </c:pt>
                <c:pt idx="184">
                  <c:v>752.041429178371</c:v>
                </c:pt>
                <c:pt idx="185">
                  <c:v>744.31643784333755</c:v>
                </c:pt>
                <c:pt idx="186">
                  <c:v>746.07152216627094</c:v>
                </c:pt>
                <c:pt idx="187">
                  <c:v>751.5163201538345</c:v>
                </c:pt>
                <c:pt idx="188">
                  <c:v>752.6172358333996</c:v>
                </c:pt>
                <c:pt idx="189">
                  <c:v>25.725758496021914</c:v>
                </c:pt>
                <c:pt idx="190">
                  <c:v>29.302357691813199</c:v>
                </c:pt>
                <c:pt idx="191">
                  <c:v>111.94107604348571</c:v>
                </c:pt>
                <c:pt idx="192">
                  <c:v>268.58156859976231</c:v>
                </c:pt>
                <c:pt idx="193">
                  <c:v>447.33952608655761</c:v>
                </c:pt>
                <c:pt idx="194">
                  <c:v>607.59129016464385</c:v>
                </c:pt>
                <c:pt idx="195">
                  <c:v>698.3966808598708</c:v>
                </c:pt>
                <c:pt idx="196">
                  <c:v>723.70431228171174</c:v>
                </c:pt>
                <c:pt idx="197">
                  <c:v>730.22046888346404</c:v>
                </c:pt>
                <c:pt idx="198">
                  <c:v>733.43459319336159</c:v>
                </c:pt>
                <c:pt idx="199">
                  <c:v>734.9750547978922</c:v>
                </c:pt>
                <c:pt idx="200">
                  <c:v>735.24877094185274</c:v>
                </c:pt>
                <c:pt idx="201">
                  <c:v>736.65126074347324</c:v>
                </c:pt>
                <c:pt idx="202">
                  <c:v>741.11233508735552</c:v>
                </c:pt>
                <c:pt idx="203">
                  <c:v>755.84503799302956</c:v>
                </c:pt>
                <c:pt idx="204">
                  <c:v>762.17380722943778</c:v>
                </c:pt>
                <c:pt idx="205">
                  <c:v>746.90727107428916</c:v>
                </c:pt>
                <c:pt idx="206">
                  <c:v>757.11235652994264</c:v>
                </c:pt>
                <c:pt idx="207">
                  <c:v>759.37899171263336</c:v>
                </c:pt>
                <c:pt idx="208">
                  <c:v>747.07337011581774</c:v>
                </c:pt>
                <c:pt idx="209">
                  <c:v>741.26958089547827</c:v>
                </c:pt>
                <c:pt idx="210">
                  <c:v>749.27675821712467</c:v>
                </c:pt>
                <c:pt idx="211">
                  <c:v>747.73159044885892</c:v>
                </c:pt>
                <c:pt idx="212">
                  <c:v>740.92589723427193</c:v>
                </c:pt>
                <c:pt idx="213">
                  <c:v>741.07552189641649</c:v>
                </c:pt>
                <c:pt idx="214">
                  <c:v>751.33987472268007</c:v>
                </c:pt>
                <c:pt idx="215">
                  <c:v>754.74039585018147</c:v>
                </c:pt>
                <c:pt idx="216">
                  <c:v>747.56701932867213</c:v>
                </c:pt>
                <c:pt idx="217">
                  <c:v>758.02932892563615</c:v>
                </c:pt>
                <c:pt idx="218">
                  <c:v>762.37646975956886</c:v>
                </c:pt>
                <c:pt idx="219">
                  <c:v>756.56135470512186</c:v>
                </c:pt>
                <c:pt idx="220">
                  <c:v>754.39633332056439</c:v>
                </c:pt>
                <c:pt idx="221">
                  <c:v>748.9257671267369</c:v>
                </c:pt>
                <c:pt idx="222">
                  <c:v>751.49637111819516</c:v>
                </c:pt>
                <c:pt idx="223">
                  <c:v>759.05207602410178</c:v>
                </c:pt>
                <c:pt idx="224">
                  <c:v>761.37119095454022</c:v>
                </c:pt>
                <c:pt idx="225">
                  <c:v>755.65637544601827</c:v>
                </c:pt>
                <c:pt idx="226">
                  <c:v>759.61960970059545</c:v>
                </c:pt>
                <c:pt idx="227">
                  <c:v>767.98486703712138</c:v>
                </c:pt>
                <c:pt idx="228">
                  <c:v>773.78642929824298</c:v>
                </c:pt>
                <c:pt idx="229">
                  <c:v>784.81404613820735</c:v>
                </c:pt>
                <c:pt idx="230">
                  <c:v>771.94553194753803</c:v>
                </c:pt>
                <c:pt idx="231">
                  <c:v>759.44794943869908</c:v>
                </c:pt>
                <c:pt idx="232">
                  <c:v>851.20780395847248</c:v>
                </c:pt>
                <c:pt idx="233">
                  <c:v>807.55987939248325</c:v>
                </c:pt>
                <c:pt idx="234">
                  <c:v>730.87125691299491</c:v>
                </c:pt>
                <c:pt idx="235">
                  <c:v>772.71232113758799</c:v>
                </c:pt>
                <c:pt idx="236">
                  <c:v>735.50326328556196</c:v>
                </c:pt>
                <c:pt idx="237">
                  <c:v>754.18655409839016</c:v>
                </c:pt>
                <c:pt idx="238">
                  <c:v>754.68081915450284</c:v>
                </c:pt>
                <c:pt idx="239">
                  <c:v>729.2907957926077</c:v>
                </c:pt>
                <c:pt idx="240">
                  <c:v>757.42014912024274</c:v>
                </c:pt>
                <c:pt idx="241">
                  <c:v>739.02318537983626</c:v>
                </c:pt>
                <c:pt idx="242">
                  <c:v>772.67381212490181</c:v>
                </c:pt>
                <c:pt idx="243">
                  <c:v>737.74721618809986</c:v>
                </c:pt>
                <c:pt idx="244">
                  <c:v>751.91139177916659</c:v>
                </c:pt>
                <c:pt idx="245">
                  <c:v>760.11880600850498</c:v>
                </c:pt>
                <c:pt idx="246">
                  <c:v>729.51162727075575</c:v>
                </c:pt>
                <c:pt idx="247">
                  <c:v>770.30336778388903</c:v>
                </c:pt>
                <c:pt idx="248">
                  <c:v>733.42270898602624</c:v>
                </c:pt>
                <c:pt idx="249">
                  <c:v>751.9268461571836</c:v>
                </c:pt>
                <c:pt idx="250">
                  <c:v>756.63274123992312</c:v>
                </c:pt>
                <c:pt idx="251">
                  <c:v>733.11315196829969</c:v>
                </c:pt>
                <c:pt idx="252">
                  <c:v>770.18181247675363</c:v>
                </c:pt>
                <c:pt idx="253">
                  <c:v>732.53403502524804</c:v>
                </c:pt>
                <c:pt idx="254">
                  <c:v>759.73666510793396</c:v>
                </c:pt>
                <c:pt idx="255">
                  <c:v>751.36406370323095</c:v>
                </c:pt>
                <c:pt idx="256">
                  <c:v>735.06618594503595</c:v>
                </c:pt>
                <c:pt idx="257">
                  <c:v>770.69452815199213</c:v>
                </c:pt>
                <c:pt idx="258">
                  <c:v>729.45485047292823</c:v>
                </c:pt>
                <c:pt idx="259">
                  <c:v>760.12140694834613</c:v>
                </c:pt>
                <c:pt idx="260">
                  <c:v>750.0381776564559</c:v>
                </c:pt>
                <c:pt idx="261">
                  <c:v>732.69946577469273</c:v>
                </c:pt>
                <c:pt idx="262">
                  <c:v>771.55029109794486</c:v>
                </c:pt>
                <c:pt idx="263">
                  <c:v>728.48563416970376</c:v>
                </c:pt>
                <c:pt idx="264">
                  <c:v>761.13242472836623</c:v>
                </c:pt>
                <c:pt idx="265">
                  <c:v>749.07827155051905</c:v>
                </c:pt>
                <c:pt idx="266">
                  <c:v>738.46517091627311</c:v>
                </c:pt>
                <c:pt idx="267">
                  <c:v>766.29377485665395</c:v>
                </c:pt>
                <c:pt idx="268">
                  <c:v>728.61464774982198</c:v>
                </c:pt>
                <c:pt idx="269">
                  <c:v>761.52394403038409</c:v>
                </c:pt>
                <c:pt idx="270">
                  <c:v>747.85094477743837</c:v>
                </c:pt>
                <c:pt idx="271">
                  <c:v>742.48921128647351</c:v>
                </c:pt>
                <c:pt idx="272">
                  <c:v>765.65680451033882</c:v>
                </c:pt>
                <c:pt idx="273">
                  <c:v>723.74853531600161</c:v>
                </c:pt>
                <c:pt idx="274">
                  <c:v>766.09813279796333</c:v>
                </c:pt>
                <c:pt idx="275">
                  <c:v>749.57662058831022</c:v>
                </c:pt>
                <c:pt idx="276">
                  <c:v>736.42869237237471</c:v>
                </c:pt>
                <c:pt idx="277">
                  <c:v>766.04100907886709</c:v>
                </c:pt>
                <c:pt idx="278">
                  <c:v>726.45026686934273</c:v>
                </c:pt>
                <c:pt idx="279">
                  <c:v>761.72818113216613</c:v>
                </c:pt>
                <c:pt idx="280">
                  <c:v>745.6057418505809</c:v>
                </c:pt>
                <c:pt idx="281">
                  <c:v>739.47669037827905</c:v>
                </c:pt>
                <c:pt idx="282">
                  <c:v>768.09611439471121</c:v>
                </c:pt>
                <c:pt idx="283">
                  <c:v>726.2280475192573</c:v>
                </c:pt>
                <c:pt idx="284">
                  <c:v>769.29968273596148</c:v>
                </c:pt>
                <c:pt idx="285">
                  <c:v>736.73882783294221</c:v>
                </c:pt>
                <c:pt idx="286">
                  <c:v>748.92015671439015</c:v>
                </c:pt>
                <c:pt idx="287">
                  <c:v>758.9958603331354</c:v>
                </c:pt>
                <c:pt idx="288">
                  <c:v>729.13502341116805</c:v>
                </c:pt>
                <c:pt idx="289">
                  <c:v>775.09124718118142</c:v>
                </c:pt>
                <c:pt idx="290">
                  <c:v>732.19083179754341</c:v>
                </c:pt>
                <c:pt idx="291">
                  <c:v>753.57070917054068</c:v>
                </c:pt>
                <c:pt idx="292">
                  <c:v>758.43987781284011</c:v>
                </c:pt>
                <c:pt idx="293">
                  <c:v>729.43740776683751</c:v>
                </c:pt>
                <c:pt idx="294">
                  <c:v>769.116851434257</c:v>
                </c:pt>
                <c:pt idx="295">
                  <c:v>735.67917883798441</c:v>
                </c:pt>
                <c:pt idx="296">
                  <c:v>763.9580056566931</c:v>
                </c:pt>
                <c:pt idx="297">
                  <c:v>743.27019958026256</c:v>
                </c:pt>
                <c:pt idx="298">
                  <c:v>729.33350021162778</c:v>
                </c:pt>
                <c:pt idx="299">
                  <c:v>772.59985794341162</c:v>
                </c:pt>
                <c:pt idx="300">
                  <c:v>725.37406797719871</c:v>
                </c:pt>
                <c:pt idx="301">
                  <c:v>768.43088588488661</c:v>
                </c:pt>
                <c:pt idx="302">
                  <c:v>748.21048556884591</c:v>
                </c:pt>
                <c:pt idx="303">
                  <c:v>734.57788844016318</c:v>
                </c:pt>
                <c:pt idx="304">
                  <c:v>770.34230721913002</c:v>
                </c:pt>
                <c:pt idx="305">
                  <c:v>725.99241169617801</c:v>
                </c:pt>
                <c:pt idx="306">
                  <c:v>765.29521440979329</c:v>
                </c:pt>
                <c:pt idx="307">
                  <c:v>746.30709564579467</c:v>
                </c:pt>
                <c:pt idx="308">
                  <c:v>741.23595921525032</c:v>
                </c:pt>
                <c:pt idx="309">
                  <c:v>766.48766643466411</c:v>
                </c:pt>
                <c:pt idx="310">
                  <c:v>725.64404615525939</c:v>
                </c:pt>
                <c:pt idx="311">
                  <c:v>764.38542692921942</c:v>
                </c:pt>
                <c:pt idx="312">
                  <c:v>738.6780734251945</c:v>
                </c:pt>
                <c:pt idx="313">
                  <c:v>751.23165833455528</c:v>
                </c:pt>
                <c:pt idx="314">
                  <c:v>757.852778766553</c:v>
                </c:pt>
                <c:pt idx="315">
                  <c:v>731.51419206599132</c:v>
                </c:pt>
                <c:pt idx="316">
                  <c:v>772.68040776838393</c:v>
                </c:pt>
                <c:pt idx="317">
                  <c:v>731.1261680746187</c:v>
                </c:pt>
                <c:pt idx="318">
                  <c:v>759.25864991729929</c:v>
                </c:pt>
                <c:pt idx="319">
                  <c:v>750.29920666146802</c:v>
                </c:pt>
                <c:pt idx="320">
                  <c:v>734.73418309791998</c:v>
                </c:pt>
                <c:pt idx="321">
                  <c:v>770.32840814374822</c:v>
                </c:pt>
                <c:pt idx="322">
                  <c:v>724.15683361889546</c:v>
                </c:pt>
                <c:pt idx="323">
                  <c:v>762.56407018094023</c:v>
                </c:pt>
                <c:pt idx="324">
                  <c:v>752.80692028019905</c:v>
                </c:pt>
                <c:pt idx="325">
                  <c:v>731.4550868285462</c:v>
                </c:pt>
                <c:pt idx="326">
                  <c:v>772.32034329083604</c:v>
                </c:pt>
                <c:pt idx="327">
                  <c:v>730.9135516707006</c:v>
                </c:pt>
                <c:pt idx="328">
                  <c:v>762.39596698080652</c:v>
                </c:pt>
                <c:pt idx="329">
                  <c:v>747.41514002556119</c:v>
                </c:pt>
                <c:pt idx="330">
                  <c:v>736.35804677835608</c:v>
                </c:pt>
                <c:pt idx="331">
                  <c:v>769.68378906808073</c:v>
                </c:pt>
                <c:pt idx="332">
                  <c:v>730.21650932670673</c:v>
                </c:pt>
                <c:pt idx="333">
                  <c:v>764.22812954438098</c:v>
                </c:pt>
                <c:pt idx="334">
                  <c:v>746.95609329373508</c:v>
                </c:pt>
                <c:pt idx="335">
                  <c:v>736.50425171451548</c:v>
                </c:pt>
                <c:pt idx="336">
                  <c:v>767.31099054428728</c:v>
                </c:pt>
                <c:pt idx="337">
                  <c:v>728.03485390756578</c:v>
                </c:pt>
                <c:pt idx="338">
                  <c:v>761.34834631359149</c:v>
                </c:pt>
                <c:pt idx="339">
                  <c:v>745.619257178677</c:v>
                </c:pt>
                <c:pt idx="340">
                  <c:v>744.12786249360465</c:v>
                </c:pt>
                <c:pt idx="341">
                  <c:v>766.39716535754803</c:v>
                </c:pt>
                <c:pt idx="342">
                  <c:v>728.3248545411742</c:v>
                </c:pt>
                <c:pt idx="343">
                  <c:v>767.0903598032188</c:v>
                </c:pt>
                <c:pt idx="344">
                  <c:v>733.2665019682222</c:v>
                </c:pt>
                <c:pt idx="345">
                  <c:v>621.80097924366817</c:v>
                </c:pt>
                <c:pt idx="346">
                  <c:v>578.88767635084923</c:v>
                </c:pt>
                <c:pt idx="347">
                  <c:v>653.68047027238981</c:v>
                </c:pt>
                <c:pt idx="348">
                  <c:v>710.01288240531403</c:v>
                </c:pt>
                <c:pt idx="349">
                  <c:v>736.90495237356913</c:v>
                </c:pt>
                <c:pt idx="350">
                  <c:v>753.28784744466202</c:v>
                </c:pt>
                <c:pt idx="351">
                  <c:v>762.56183274264902</c:v>
                </c:pt>
                <c:pt idx="352">
                  <c:v>760.5753798681568</c:v>
                </c:pt>
                <c:pt idx="353">
                  <c:v>764.5537113838601</c:v>
                </c:pt>
                <c:pt idx="354">
                  <c:v>763.73515039286156</c:v>
                </c:pt>
                <c:pt idx="355">
                  <c:v>756.59602918181315</c:v>
                </c:pt>
                <c:pt idx="356">
                  <c:v>752.63467770167563</c:v>
                </c:pt>
                <c:pt idx="357">
                  <c:v>752.473577964367</c:v>
                </c:pt>
                <c:pt idx="358">
                  <c:v>747.24223975074517</c:v>
                </c:pt>
                <c:pt idx="359">
                  <c:v>747.54060605324628</c:v>
                </c:pt>
                <c:pt idx="360">
                  <c:v>751.87593615845719</c:v>
                </c:pt>
                <c:pt idx="361">
                  <c:v>763.01422867513384</c:v>
                </c:pt>
                <c:pt idx="362">
                  <c:v>752.89960013759151</c:v>
                </c:pt>
                <c:pt idx="363">
                  <c:v>753.64820893699607</c:v>
                </c:pt>
                <c:pt idx="364">
                  <c:v>756.77609154200297</c:v>
                </c:pt>
                <c:pt idx="365">
                  <c:v>746.60184449619669</c:v>
                </c:pt>
                <c:pt idx="366">
                  <c:v>704.77316183705841</c:v>
                </c:pt>
                <c:pt idx="367">
                  <c:v>698.1802509508118</c:v>
                </c:pt>
                <c:pt idx="368">
                  <c:v>714.59309118456486</c:v>
                </c:pt>
                <c:pt idx="369">
                  <c:v>734.13954866584322</c:v>
                </c:pt>
                <c:pt idx="370">
                  <c:v>739.62475536280328</c:v>
                </c:pt>
                <c:pt idx="371">
                  <c:v>739.35600409374331</c:v>
                </c:pt>
                <c:pt idx="372">
                  <c:v>742.16840360040874</c:v>
                </c:pt>
                <c:pt idx="373">
                  <c:v>743.41821577033886</c:v>
                </c:pt>
                <c:pt idx="374">
                  <c:v>742.07683828235542</c:v>
                </c:pt>
                <c:pt idx="375">
                  <c:v>740.91210654646045</c:v>
                </c:pt>
                <c:pt idx="376">
                  <c:v>744.58656003477915</c:v>
                </c:pt>
                <c:pt idx="377">
                  <c:v>746.29544565343997</c:v>
                </c:pt>
                <c:pt idx="378">
                  <c:v>746.83089270907055</c:v>
                </c:pt>
                <c:pt idx="379">
                  <c:v>198.96331252293541</c:v>
                </c:pt>
                <c:pt idx="380">
                  <c:v>334.80118563007306</c:v>
                </c:pt>
                <c:pt idx="381">
                  <c:v>445.93590597503146</c:v>
                </c:pt>
                <c:pt idx="382">
                  <c:v>532.97714710145942</c:v>
                </c:pt>
                <c:pt idx="383">
                  <c:v>601.80762745908498</c:v>
                </c:pt>
                <c:pt idx="384">
                  <c:v>644.61367512516392</c:v>
                </c:pt>
                <c:pt idx="385">
                  <c:v>671.16194123200842</c:v>
                </c:pt>
                <c:pt idx="386">
                  <c:v>686.66825649623365</c:v>
                </c:pt>
                <c:pt idx="387">
                  <c:v>699.16597891926972</c:v>
                </c:pt>
                <c:pt idx="388">
                  <c:v>710.47120207865669</c:v>
                </c:pt>
                <c:pt idx="389">
                  <c:v>713.25189061037474</c:v>
                </c:pt>
                <c:pt idx="390">
                  <c:v>706.18335634741845</c:v>
                </c:pt>
                <c:pt idx="391">
                  <c:v>702.64325375831629</c:v>
                </c:pt>
                <c:pt idx="392">
                  <c:v>702.36719966995895</c:v>
                </c:pt>
                <c:pt idx="393">
                  <c:v>702.12423829770307</c:v>
                </c:pt>
                <c:pt idx="394">
                  <c:v>702.67573567866202</c:v>
                </c:pt>
                <c:pt idx="395">
                  <c:v>735.2464789057201</c:v>
                </c:pt>
                <c:pt idx="396">
                  <c:v>712.5642939063539</c:v>
                </c:pt>
                <c:pt idx="397">
                  <c:v>685.87655485814253</c:v>
                </c:pt>
                <c:pt idx="398">
                  <c:v>680.63909974383898</c:v>
                </c:pt>
                <c:pt idx="399">
                  <c:v>679.75019176822502</c:v>
                </c:pt>
                <c:pt idx="400">
                  <c:v>697.01631811352468</c:v>
                </c:pt>
                <c:pt idx="401">
                  <c:v>707.23247294315695</c:v>
                </c:pt>
                <c:pt idx="402">
                  <c:v>693.9305477330962</c:v>
                </c:pt>
                <c:pt idx="403">
                  <c:v>706.5061362731401</c:v>
                </c:pt>
                <c:pt idx="404">
                  <c:v>711.92739819143469</c:v>
                </c:pt>
                <c:pt idx="405">
                  <c:v>698.80392693720501</c:v>
                </c:pt>
                <c:pt idx="406">
                  <c:v>696.52999090649985</c:v>
                </c:pt>
                <c:pt idx="407">
                  <c:v>706.14487926836921</c:v>
                </c:pt>
                <c:pt idx="408">
                  <c:v>695.52518944158555</c:v>
                </c:pt>
                <c:pt idx="409">
                  <c:v>698.22671739434554</c:v>
                </c:pt>
                <c:pt idx="410">
                  <c:v>726.37798174724458</c:v>
                </c:pt>
                <c:pt idx="411">
                  <c:v>754.37487584915834</c:v>
                </c:pt>
                <c:pt idx="412">
                  <c:v>808.14819877364857</c:v>
                </c:pt>
                <c:pt idx="413">
                  <c:v>804.36446897361805</c:v>
                </c:pt>
                <c:pt idx="414">
                  <c:v>706.81247255551864</c:v>
                </c:pt>
                <c:pt idx="415">
                  <c:v>712.50169827558489</c:v>
                </c:pt>
                <c:pt idx="416">
                  <c:v>713.48357191020989</c:v>
                </c:pt>
                <c:pt idx="417">
                  <c:v>674.94307674743823</c:v>
                </c:pt>
                <c:pt idx="418">
                  <c:v>729.14822766007592</c:v>
                </c:pt>
                <c:pt idx="419">
                  <c:v>685.03633742801003</c:v>
                </c:pt>
                <c:pt idx="420">
                  <c:v>702.59587903150748</c:v>
                </c:pt>
                <c:pt idx="421">
                  <c:v>719.39360337049789</c:v>
                </c:pt>
                <c:pt idx="422">
                  <c:v>669.78488578237523</c:v>
                </c:pt>
                <c:pt idx="423">
                  <c:v>724.73393601108012</c:v>
                </c:pt>
                <c:pt idx="424">
                  <c:v>693.85216139350132</c:v>
                </c:pt>
                <c:pt idx="425">
                  <c:v>686.71316364435836</c:v>
                </c:pt>
                <c:pt idx="426">
                  <c:v>724.73324507356347</c:v>
                </c:pt>
                <c:pt idx="427">
                  <c:v>675.56844351598147</c:v>
                </c:pt>
                <c:pt idx="428">
                  <c:v>712.15669502460548</c:v>
                </c:pt>
                <c:pt idx="429">
                  <c:v>707.3427645443212</c:v>
                </c:pt>
                <c:pt idx="430">
                  <c:v>677.67951977219229</c:v>
                </c:pt>
                <c:pt idx="431">
                  <c:v>728.06262047239829</c:v>
                </c:pt>
                <c:pt idx="432">
                  <c:v>683.85052142344307</c:v>
                </c:pt>
                <c:pt idx="433">
                  <c:v>701.95648316328857</c:v>
                </c:pt>
                <c:pt idx="434">
                  <c:v>710.12925064957608</c:v>
                </c:pt>
                <c:pt idx="435">
                  <c:v>677.03432138050391</c:v>
                </c:pt>
                <c:pt idx="436">
                  <c:v>720.15257705907595</c:v>
                </c:pt>
                <c:pt idx="437">
                  <c:v>688.3506943741163</c:v>
                </c:pt>
                <c:pt idx="438">
                  <c:v>699.30083764069548</c:v>
                </c:pt>
                <c:pt idx="439">
                  <c:v>719.56312335502707</c:v>
                </c:pt>
                <c:pt idx="440">
                  <c:v>675.05427469920153</c:v>
                </c:pt>
                <c:pt idx="441">
                  <c:v>720.8800363902244</c:v>
                </c:pt>
                <c:pt idx="442">
                  <c:v>696.10100629438182</c:v>
                </c:pt>
                <c:pt idx="443">
                  <c:v>686.05066514480859</c:v>
                </c:pt>
                <c:pt idx="444">
                  <c:v>724.37034879588168</c:v>
                </c:pt>
                <c:pt idx="445">
                  <c:v>678.58140448249219</c:v>
                </c:pt>
                <c:pt idx="446">
                  <c:v>709.84595005339122</c:v>
                </c:pt>
                <c:pt idx="447">
                  <c:v>711.64967994944243</c:v>
                </c:pt>
                <c:pt idx="448">
                  <c:v>675.54816815712741</c:v>
                </c:pt>
                <c:pt idx="449">
                  <c:v>723.92371533489279</c:v>
                </c:pt>
                <c:pt idx="450">
                  <c:v>691.80833883559501</c:v>
                </c:pt>
                <c:pt idx="451">
                  <c:v>690.79429884881461</c:v>
                </c:pt>
                <c:pt idx="452">
                  <c:v>725.60810058926779</c:v>
                </c:pt>
                <c:pt idx="453">
                  <c:v>679.77385793604412</c:v>
                </c:pt>
                <c:pt idx="454">
                  <c:v>703.57399209798177</c:v>
                </c:pt>
                <c:pt idx="455">
                  <c:v>702.02615565451777</c:v>
                </c:pt>
                <c:pt idx="456">
                  <c:v>681.54762882719592</c:v>
                </c:pt>
                <c:pt idx="457">
                  <c:v>728.35169326792004</c:v>
                </c:pt>
                <c:pt idx="458">
                  <c:v>685.4849111467704</c:v>
                </c:pt>
                <c:pt idx="459">
                  <c:v>693.16066326495968</c:v>
                </c:pt>
                <c:pt idx="460">
                  <c:v>728.32691421104755</c:v>
                </c:pt>
                <c:pt idx="461">
                  <c:v>677.61228233160284</c:v>
                </c:pt>
                <c:pt idx="462">
                  <c:v>701.71329134916243</c:v>
                </c:pt>
                <c:pt idx="463">
                  <c:v>717.80518839322906</c:v>
                </c:pt>
                <c:pt idx="464">
                  <c:v>673.6583221766615</c:v>
                </c:pt>
                <c:pt idx="465">
                  <c:v>714.78124776567324</c:v>
                </c:pt>
                <c:pt idx="466">
                  <c:v>702.97936394020405</c:v>
                </c:pt>
                <c:pt idx="467">
                  <c:v>682.15127103677492</c:v>
                </c:pt>
                <c:pt idx="468">
                  <c:v>726.20948876704983</c:v>
                </c:pt>
                <c:pt idx="469">
                  <c:v>689.83293249267842</c:v>
                </c:pt>
                <c:pt idx="470">
                  <c:v>688.526539986138</c:v>
                </c:pt>
                <c:pt idx="471">
                  <c:v>718.11460594775758</c:v>
                </c:pt>
                <c:pt idx="472">
                  <c:v>685.87883232424065</c:v>
                </c:pt>
                <c:pt idx="473">
                  <c:v>697.75767071623352</c:v>
                </c:pt>
                <c:pt idx="474">
                  <c:v>711.65785038781257</c:v>
                </c:pt>
                <c:pt idx="475">
                  <c:v>679.91416753851115</c:v>
                </c:pt>
                <c:pt idx="476">
                  <c:v>718.59956628777991</c:v>
                </c:pt>
                <c:pt idx="477">
                  <c:v>698.87305337834732</c:v>
                </c:pt>
                <c:pt idx="478">
                  <c:v>682.7715296533911</c:v>
                </c:pt>
                <c:pt idx="479">
                  <c:v>730.89951447726401</c:v>
                </c:pt>
                <c:pt idx="480">
                  <c:v>682.26126683407529</c:v>
                </c:pt>
                <c:pt idx="481">
                  <c:v>693.22451480916163</c:v>
                </c:pt>
                <c:pt idx="482">
                  <c:v>725.35606977903853</c:v>
                </c:pt>
                <c:pt idx="483">
                  <c:v>677.36092359940289</c:v>
                </c:pt>
                <c:pt idx="484">
                  <c:v>708.85332027673633</c:v>
                </c:pt>
                <c:pt idx="485">
                  <c:v>712.92115550822075</c:v>
                </c:pt>
                <c:pt idx="486">
                  <c:v>680.69982884718172</c:v>
                </c:pt>
                <c:pt idx="487">
                  <c:v>719.09216534713778</c:v>
                </c:pt>
                <c:pt idx="488">
                  <c:v>696.32544889214148</c:v>
                </c:pt>
                <c:pt idx="489">
                  <c:v>683.98671814601823</c:v>
                </c:pt>
                <c:pt idx="490">
                  <c:v>718.46788212048534</c:v>
                </c:pt>
                <c:pt idx="491">
                  <c:v>689.55486433682677</c:v>
                </c:pt>
                <c:pt idx="492">
                  <c:v>695.64346503830029</c:v>
                </c:pt>
                <c:pt idx="493">
                  <c:v>709.24009577019683</c:v>
                </c:pt>
                <c:pt idx="494">
                  <c:v>674.7240038173835</c:v>
                </c:pt>
                <c:pt idx="495">
                  <c:v>732.18931838636513</c:v>
                </c:pt>
                <c:pt idx="496">
                  <c:v>707.44048048419165</c:v>
                </c:pt>
                <c:pt idx="497">
                  <c:v>673.07030639219965</c:v>
                </c:pt>
                <c:pt idx="498">
                  <c:v>712.29248976049178</c:v>
                </c:pt>
                <c:pt idx="499">
                  <c:v>692.45523263938946</c:v>
                </c:pt>
                <c:pt idx="500">
                  <c:v>686.08155676887736</c:v>
                </c:pt>
                <c:pt idx="501">
                  <c:v>729.18644733156248</c:v>
                </c:pt>
                <c:pt idx="502">
                  <c:v>678.37101852948558</c:v>
                </c:pt>
                <c:pt idx="503">
                  <c:v>700.32175591407827</c:v>
                </c:pt>
                <c:pt idx="504">
                  <c:v>719.33138852490163</c:v>
                </c:pt>
                <c:pt idx="505">
                  <c:v>679.76179320638437</c:v>
                </c:pt>
                <c:pt idx="506">
                  <c:v>714.53494019223683</c:v>
                </c:pt>
                <c:pt idx="507">
                  <c:v>704.85517776074596</c:v>
                </c:pt>
                <c:pt idx="508">
                  <c:v>677.06308853757582</c:v>
                </c:pt>
                <c:pt idx="509">
                  <c:v>719.06267289104869</c:v>
                </c:pt>
                <c:pt idx="510">
                  <c:v>694.59618496942448</c:v>
                </c:pt>
                <c:pt idx="511">
                  <c:v>688.70300067156938</c:v>
                </c:pt>
                <c:pt idx="512">
                  <c:v>720.48837184378169</c:v>
                </c:pt>
                <c:pt idx="513">
                  <c:v>690.01560848718384</c:v>
                </c:pt>
                <c:pt idx="514">
                  <c:v>699.18888443841547</c:v>
                </c:pt>
                <c:pt idx="515">
                  <c:v>704.75911429654673</c:v>
                </c:pt>
                <c:pt idx="516">
                  <c:v>681.41671877364581</c:v>
                </c:pt>
                <c:pt idx="517">
                  <c:v>702.17559036668251</c:v>
                </c:pt>
                <c:pt idx="518">
                  <c:v>590.51071364227732</c:v>
                </c:pt>
                <c:pt idx="519">
                  <c:v>525.55294967187672</c:v>
                </c:pt>
                <c:pt idx="520">
                  <c:v>604.9228742504132</c:v>
                </c:pt>
                <c:pt idx="521">
                  <c:v>686.24658014055365</c:v>
                </c:pt>
                <c:pt idx="522">
                  <c:v>714.34884808328047</c:v>
                </c:pt>
                <c:pt idx="523">
                  <c:v>707.17155667935492</c:v>
                </c:pt>
                <c:pt idx="524">
                  <c:v>707.38609872002792</c:v>
                </c:pt>
                <c:pt idx="525">
                  <c:v>707.76104444548332</c:v>
                </c:pt>
                <c:pt idx="526">
                  <c:v>703.74411556896314</c:v>
                </c:pt>
                <c:pt idx="527">
                  <c:v>698.0480084978434</c:v>
                </c:pt>
                <c:pt idx="528">
                  <c:v>697.01716324218739</c:v>
                </c:pt>
                <c:pt idx="529">
                  <c:v>705.89475095051284</c:v>
                </c:pt>
                <c:pt idx="530">
                  <c:v>696.56327022439427</c:v>
                </c:pt>
                <c:pt idx="531">
                  <c:v>691.96576778378414</c:v>
                </c:pt>
                <c:pt idx="532">
                  <c:v>692.35669157210361</c:v>
                </c:pt>
                <c:pt idx="533">
                  <c:v>685.65265405884588</c:v>
                </c:pt>
                <c:pt idx="534">
                  <c:v>696.93455466901457</c:v>
                </c:pt>
                <c:pt idx="535">
                  <c:v>710.76335523845228</c:v>
                </c:pt>
                <c:pt idx="536">
                  <c:v>703.56314190015325</c:v>
                </c:pt>
                <c:pt idx="537">
                  <c:v>698.65581749612932</c:v>
                </c:pt>
                <c:pt idx="538">
                  <c:v>702.61712785877489</c:v>
                </c:pt>
                <c:pt idx="539">
                  <c:v>707.95140727719877</c:v>
                </c:pt>
                <c:pt idx="540">
                  <c:v>707.34891334221561</c:v>
                </c:pt>
                <c:pt idx="541">
                  <c:v>700.96347721341749</c:v>
                </c:pt>
                <c:pt idx="542">
                  <c:v>699.83424333934647</c:v>
                </c:pt>
                <c:pt idx="543">
                  <c:v>701.87733433070821</c:v>
                </c:pt>
                <c:pt idx="544">
                  <c:v>701.99848113252449</c:v>
                </c:pt>
                <c:pt idx="545">
                  <c:v>697.24222611443372</c:v>
                </c:pt>
                <c:pt idx="546">
                  <c:v>695.63170147620792</c:v>
                </c:pt>
                <c:pt idx="547">
                  <c:v>700.28966453433372</c:v>
                </c:pt>
                <c:pt idx="548">
                  <c:v>690.06609221959275</c:v>
                </c:pt>
                <c:pt idx="549">
                  <c:v>68.156616631516641</c:v>
                </c:pt>
                <c:pt idx="550">
                  <c:v>201.12370511876503</c:v>
                </c:pt>
                <c:pt idx="551">
                  <c:v>332.55518453171663</c:v>
                </c:pt>
                <c:pt idx="552">
                  <c:v>441.78388876509172</c:v>
                </c:pt>
                <c:pt idx="553">
                  <c:v>536.43829941892955</c:v>
                </c:pt>
                <c:pt idx="554">
                  <c:v>615.59415744999558</c:v>
                </c:pt>
                <c:pt idx="555">
                  <c:v>658.46558274052791</c:v>
                </c:pt>
                <c:pt idx="556">
                  <c:v>677.84755285922756</c:v>
                </c:pt>
                <c:pt idx="557">
                  <c:v>693.78886487863792</c:v>
                </c:pt>
                <c:pt idx="558">
                  <c:v>707.36758973252699</c:v>
                </c:pt>
                <c:pt idx="559">
                  <c:v>713.86564077962691</c:v>
                </c:pt>
                <c:pt idx="560">
                  <c:v>710.13809781045711</c:v>
                </c:pt>
                <c:pt idx="561">
                  <c:v>699.99865032619687</c:v>
                </c:pt>
                <c:pt idx="562">
                  <c:v>702.23827401008305</c:v>
                </c:pt>
                <c:pt idx="563">
                  <c:v>702.37403225021217</c:v>
                </c:pt>
                <c:pt idx="564">
                  <c:v>703.34740204866273</c:v>
                </c:pt>
                <c:pt idx="565">
                  <c:v>702.60448892266857</c:v>
                </c:pt>
                <c:pt idx="566">
                  <c:v>704.07620755508856</c:v>
                </c:pt>
                <c:pt idx="567">
                  <c:v>703.22783704823314</c:v>
                </c:pt>
                <c:pt idx="568">
                  <c:v>700.47210777260159</c:v>
                </c:pt>
                <c:pt idx="569">
                  <c:v>697.71334218674247</c:v>
                </c:pt>
                <c:pt idx="570">
                  <c:v>697.3053575534783</c:v>
                </c:pt>
                <c:pt idx="571">
                  <c:v>707.84372612307209</c:v>
                </c:pt>
                <c:pt idx="572">
                  <c:v>701.60514330319927</c:v>
                </c:pt>
                <c:pt idx="573">
                  <c:v>689.54486240107326</c:v>
                </c:pt>
                <c:pt idx="574">
                  <c:v>690.52285274545966</c:v>
                </c:pt>
                <c:pt idx="575">
                  <c:v>685.6699791988782</c:v>
                </c:pt>
                <c:pt idx="576">
                  <c:v>696.33933677097002</c:v>
                </c:pt>
                <c:pt idx="577">
                  <c:v>707.98491895707843</c:v>
                </c:pt>
                <c:pt idx="578">
                  <c:v>713.47087849481181</c:v>
                </c:pt>
                <c:pt idx="579">
                  <c:v>722.91782969480175</c:v>
                </c:pt>
                <c:pt idx="580">
                  <c:v>699.66404043477212</c:v>
                </c:pt>
                <c:pt idx="581">
                  <c:v>694.45107733426607</c:v>
                </c:pt>
                <c:pt idx="582">
                  <c:v>730.06459757897574</c:v>
                </c:pt>
                <c:pt idx="583">
                  <c:v>691.45135495253749</c:v>
                </c:pt>
                <c:pt idx="584">
                  <c:v>688.617282851298</c:v>
                </c:pt>
                <c:pt idx="585">
                  <c:v>682.04772089881078</c:v>
                </c:pt>
                <c:pt idx="586">
                  <c:v>687.81762188752009</c:v>
                </c:pt>
                <c:pt idx="587">
                  <c:v>711.32938315056469</c:v>
                </c:pt>
                <c:pt idx="588">
                  <c:v>704.02347769684116</c:v>
                </c:pt>
                <c:pt idx="589">
                  <c:v>730.59366780925518</c:v>
                </c:pt>
                <c:pt idx="590">
                  <c:v>693.45288743392405</c:v>
                </c:pt>
                <c:pt idx="591">
                  <c:v>685.16890352220196</c:v>
                </c:pt>
                <c:pt idx="592">
                  <c:v>687.89670178076051</c:v>
                </c:pt>
                <c:pt idx="593">
                  <c:v>683.92029771405294</c:v>
                </c:pt>
                <c:pt idx="594">
                  <c:v>744.30585809064576</c:v>
                </c:pt>
                <c:pt idx="595">
                  <c:v>835.34612047363203</c:v>
                </c:pt>
                <c:pt idx="596">
                  <c:v>830.588362860551</c:v>
                </c:pt>
                <c:pt idx="597">
                  <c:v>719.22264593202988</c:v>
                </c:pt>
                <c:pt idx="598">
                  <c:v>683.3429375936928</c:v>
                </c:pt>
                <c:pt idx="599">
                  <c:v>734.02069138911554</c:v>
                </c:pt>
                <c:pt idx="600">
                  <c:v>680.48647967408613</c:v>
                </c:pt>
                <c:pt idx="601">
                  <c:v>712.82979793857635</c:v>
                </c:pt>
                <c:pt idx="602">
                  <c:v>712.22922913929642</c:v>
                </c:pt>
                <c:pt idx="603">
                  <c:v>686.0046290405827</c:v>
                </c:pt>
                <c:pt idx="604">
                  <c:v>709.22471012927178</c:v>
                </c:pt>
                <c:pt idx="605">
                  <c:v>691.15131984440757</c:v>
                </c:pt>
                <c:pt idx="606">
                  <c:v>701.54072254371488</c:v>
                </c:pt>
                <c:pt idx="607">
                  <c:v>711.87547464260217</c:v>
                </c:pt>
                <c:pt idx="608">
                  <c:v>678.95222028588682</c:v>
                </c:pt>
                <c:pt idx="609">
                  <c:v>722.37107104078939</c:v>
                </c:pt>
                <c:pt idx="610">
                  <c:v>689.9321948200087</c:v>
                </c:pt>
                <c:pt idx="611">
                  <c:v>693.68496078698399</c:v>
                </c:pt>
                <c:pt idx="612">
                  <c:v>724.04875043956952</c:v>
                </c:pt>
                <c:pt idx="613">
                  <c:v>677.67499397126085</c:v>
                </c:pt>
                <c:pt idx="614">
                  <c:v>715.04905133823456</c:v>
                </c:pt>
                <c:pt idx="615">
                  <c:v>702.9678750568994</c:v>
                </c:pt>
                <c:pt idx="616">
                  <c:v>680.76798395250182</c:v>
                </c:pt>
                <c:pt idx="617">
                  <c:v>726.88586695170204</c:v>
                </c:pt>
                <c:pt idx="618">
                  <c:v>692.11435662486281</c:v>
                </c:pt>
                <c:pt idx="619">
                  <c:v>693.41976306151821</c:v>
                </c:pt>
                <c:pt idx="620">
                  <c:v>716.97308208681363</c:v>
                </c:pt>
                <c:pt idx="621">
                  <c:v>681.24037124018389</c:v>
                </c:pt>
                <c:pt idx="622">
                  <c:v>705.91049439028757</c:v>
                </c:pt>
                <c:pt idx="623">
                  <c:v>710.95283879880867</c:v>
                </c:pt>
                <c:pt idx="624">
                  <c:v>683.67993929074078</c:v>
                </c:pt>
                <c:pt idx="625">
                  <c:v>711.93615623748303</c:v>
                </c:pt>
                <c:pt idx="626">
                  <c:v>697.6691414803098</c:v>
                </c:pt>
                <c:pt idx="627">
                  <c:v>685.83759589560179</c:v>
                </c:pt>
                <c:pt idx="628">
                  <c:v>720.86954155161277</c:v>
                </c:pt>
                <c:pt idx="629">
                  <c:v>688.90971310949544</c:v>
                </c:pt>
                <c:pt idx="630">
                  <c:v>693.28935930811406</c:v>
                </c:pt>
                <c:pt idx="631">
                  <c:v>717.69828902650306</c:v>
                </c:pt>
                <c:pt idx="632">
                  <c:v>684.55784233235318</c:v>
                </c:pt>
                <c:pt idx="633">
                  <c:v>704.98879905023614</c:v>
                </c:pt>
                <c:pt idx="634">
                  <c:v>706.31688328194048</c:v>
                </c:pt>
                <c:pt idx="635">
                  <c:v>680.30245612947499</c:v>
                </c:pt>
                <c:pt idx="636">
                  <c:v>716.61467621603163</c:v>
                </c:pt>
                <c:pt idx="637">
                  <c:v>696.49553393971712</c:v>
                </c:pt>
                <c:pt idx="638">
                  <c:v>686.43094110310051</c:v>
                </c:pt>
                <c:pt idx="639">
                  <c:v>722.06545569230082</c:v>
                </c:pt>
                <c:pt idx="640">
                  <c:v>685.36660337796775</c:v>
                </c:pt>
                <c:pt idx="641">
                  <c:v>698.16908194641337</c:v>
                </c:pt>
                <c:pt idx="642">
                  <c:v>716.22089745343885</c:v>
                </c:pt>
                <c:pt idx="643">
                  <c:v>677.51799313927108</c:v>
                </c:pt>
                <c:pt idx="644">
                  <c:v>713.46969058578009</c:v>
                </c:pt>
                <c:pt idx="645">
                  <c:v>696.32436060109035</c:v>
                </c:pt>
                <c:pt idx="646">
                  <c:v>684.67226749755366</c:v>
                </c:pt>
                <c:pt idx="647">
                  <c:v>734.18007388371689</c:v>
                </c:pt>
                <c:pt idx="648">
                  <c:v>676.88070700755111</c:v>
                </c:pt>
                <c:pt idx="649">
                  <c:v>697.87243676864455</c:v>
                </c:pt>
                <c:pt idx="650">
                  <c:v>723.25087650267176</c:v>
                </c:pt>
                <c:pt idx="651">
                  <c:v>676.57187756971553</c:v>
                </c:pt>
                <c:pt idx="652">
                  <c:v>710.71526879368685</c:v>
                </c:pt>
                <c:pt idx="653">
                  <c:v>704.50082545774626</c:v>
                </c:pt>
                <c:pt idx="654">
                  <c:v>684.11348678991146</c:v>
                </c:pt>
                <c:pt idx="655">
                  <c:v>720.91733260207729</c:v>
                </c:pt>
                <c:pt idx="656">
                  <c:v>689.7818647233471</c:v>
                </c:pt>
                <c:pt idx="657">
                  <c:v>693.57819204902682</c:v>
                </c:pt>
                <c:pt idx="658">
                  <c:v>714.98085298099363</c:v>
                </c:pt>
                <c:pt idx="659">
                  <c:v>682.69534555093924</c:v>
                </c:pt>
                <c:pt idx="660">
                  <c:v>709.91423854930554</c:v>
                </c:pt>
                <c:pt idx="661">
                  <c:v>704.26339302295264</c:v>
                </c:pt>
                <c:pt idx="662">
                  <c:v>684.29748727907895</c:v>
                </c:pt>
                <c:pt idx="663">
                  <c:v>721.22489860037808</c:v>
                </c:pt>
                <c:pt idx="664">
                  <c:v>691.62364196948283</c:v>
                </c:pt>
                <c:pt idx="665">
                  <c:v>695.37770011102168</c:v>
                </c:pt>
                <c:pt idx="666">
                  <c:v>730.73590773443163</c:v>
                </c:pt>
                <c:pt idx="667">
                  <c:v>664.56795989051136</c:v>
                </c:pt>
                <c:pt idx="668">
                  <c:v>673.3427439203316</c:v>
                </c:pt>
                <c:pt idx="669">
                  <c:v>602.22712152830718</c:v>
                </c:pt>
                <c:pt idx="670">
                  <c:v>543.85616639846432</c:v>
                </c:pt>
                <c:pt idx="671">
                  <c:v>613.20467038417394</c:v>
                </c:pt>
                <c:pt idx="672">
                  <c:v>680.10407672018823</c:v>
                </c:pt>
                <c:pt idx="673">
                  <c:v>711.87048609533451</c:v>
                </c:pt>
                <c:pt idx="674">
                  <c:v>716.07124534593697</c:v>
                </c:pt>
                <c:pt idx="675">
                  <c:v>716.59763261382909</c:v>
                </c:pt>
                <c:pt idx="676">
                  <c:v>720.30409045826377</c:v>
                </c:pt>
                <c:pt idx="677">
                  <c:v>714.41641834693041</c:v>
                </c:pt>
                <c:pt idx="678">
                  <c:v>712.05689607390343</c:v>
                </c:pt>
                <c:pt idx="679">
                  <c:v>712.23270411601413</c:v>
                </c:pt>
                <c:pt idx="680">
                  <c:v>688.94174722684613</c:v>
                </c:pt>
                <c:pt idx="681">
                  <c:v>672.78025242215324</c:v>
                </c:pt>
                <c:pt idx="682">
                  <c:v>671.43652908337731</c:v>
                </c:pt>
                <c:pt idx="683">
                  <c:v>674.56466130826414</c:v>
                </c:pt>
                <c:pt idx="684">
                  <c:v>699.14310948166383</c:v>
                </c:pt>
                <c:pt idx="685">
                  <c:v>712.78087301824098</c:v>
                </c:pt>
                <c:pt idx="686">
                  <c:v>703.83441597321337</c:v>
                </c:pt>
                <c:pt idx="687">
                  <c:v>699.70185117128426</c:v>
                </c:pt>
                <c:pt idx="688">
                  <c:v>704.79608816209361</c:v>
                </c:pt>
                <c:pt idx="689">
                  <c:v>711.75849104338261</c:v>
                </c:pt>
                <c:pt idx="690">
                  <c:v>707.41432790778526</c:v>
                </c:pt>
                <c:pt idx="691">
                  <c:v>700.62921914180549</c:v>
                </c:pt>
                <c:pt idx="692">
                  <c:v>699.42370435687531</c:v>
                </c:pt>
                <c:pt idx="693">
                  <c:v>699.66433461892893</c:v>
                </c:pt>
                <c:pt idx="694">
                  <c:v>700.08515286428417</c:v>
                </c:pt>
                <c:pt idx="695">
                  <c:v>705.38364928883095</c:v>
                </c:pt>
                <c:pt idx="696">
                  <c:v>700.41488222079522</c:v>
                </c:pt>
                <c:pt idx="697">
                  <c:v>692.50905243159639</c:v>
                </c:pt>
                <c:pt idx="698">
                  <c:v>697.69424006196402</c:v>
                </c:pt>
                <c:pt idx="699">
                  <c:v>686.06819283269556</c:v>
                </c:pt>
                <c:pt idx="700">
                  <c:v>679.94503271003953</c:v>
                </c:pt>
                <c:pt idx="701">
                  <c:v>697.06419517929839</c:v>
                </c:pt>
                <c:pt idx="702">
                  <c:v>715.83951759256524</c:v>
                </c:pt>
                <c:pt idx="703">
                  <c:v>706.79087051050988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121664"/>
        <c:axId val="446451712"/>
      </c:scatterChart>
      <c:valAx>
        <c:axId val="255121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latin typeface="+mj-lt"/>
              </a:defRPr>
            </a:pPr>
            <a:endParaRPr lang="es-ES"/>
          </a:p>
        </c:txPr>
        <c:crossAx val="446451712"/>
        <c:crosses val="autoZero"/>
        <c:crossBetween val="midCat"/>
      </c:valAx>
      <c:valAx>
        <c:axId val="44645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s-ES"/>
          </a:p>
        </c:txPr>
        <c:crossAx val="255121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2449913148611525"/>
          <c:y val="0.9481211351968204"/>
          <c:w val="0.5558701590872569"/>
          <c:h val="3.5679167688219743E-2"/>
        </c:manualLayout>
      </c:layout>
      <c:overlay val="0"/>
      <c:txPr>
        <a:bodyPr/>
        <a:lstStyle/>
        <a:p>
          <a:pPr>
            <a:defRPr sz="1100" b="1">
              <a:latin typeface="+mj-lt"/>
            </a:defRPr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11905</xdr:colOff>
      <xdr:row>20</xdr:row>
      <xdr:rowOff>154783</xdr:rowOff>
    </xdr:from>
    <xdr:to>
      <xdr:col>12</xdr:col>
      <xdr:colOff>95250</xdr:colOff>
      <xdr:row>50</xdr:row>
      <xdr:rowOff>178594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8.%20Agosto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miento Equipos Final"/>
      <sheetName val="Venteos"/>
      <sheetName val="Percentil"/>
      <sheetName val="Tº Incinerador"/>
      <sheetName val="Vapor CR"/>
    </sheetNames>
    <sheetDataSet>
      <sheetData sheetId="0" refreshError="1"/>
      <sheetData sheetId="1" refreshError="1"/>
      <sheetData sheetId="2"/>
      <sheetData sheetId="3">
        <row r="2">
          <cell r="C2" t="str">
            <v>CONTROL</v>
          </cell>
          <cell r="D2" t="str">
            <v>NORMA</v>
          </cell>
        </row>
        <row r="4">
          <cell r="C4">
            <v>25.566468267352612</v>
          </cell>
          <cell r="D4">
            <v>650</v>
          </cell>
        </row>
        <row r="5">
          <cell r="C5">
            <v>39.871317732937726</v>
          </cell>
          <cell r="D5">
            <v>650</v>
          </cell>
        </row>
        <row r="6">
          <cell r="C6">
            <v>143.68040216813199</v>
          </cell>
          <cell r="D6">
            <v>650</v>
          </cell>
        </row>
        <row r="7">
          <cell r="C7">
            <v>302.6398843823838</v>
          </cell>
          <cell r="D7">
            <v>650</v>
          </cell>
        </row>
        <row r="8">
          <cell r="C8">
            <v>486.71089526850608</v>
          </cell>
          <cell r="D8">
            <v>650</v>
          </cell>
        </row>
        <row r="9">
          <cell r="C9">
            <v>633.35766279513814</v>
          </cell>
          <cell r="D9">
            <v>650</v>
          </cell>
        </row>
        <row r="10">
          <cell r="C10">
            <v>703.04326361586709</v>
          </cell>
          <cell r="D10">
            <v>650</v>
          </cell>
        </row>
        <row r="11">
          <cell r="C11">
            <v>717.56838192283487</v>
          </cell>
          <cell r="D11">
            <v>650</v>
          </cell>
        </row>
        <row r="12">
          <cell r="C12">
            <v>723.13524083547884</v>
          </cell>
          <cell r="D12">
            <v>650</v>
          </cell>
        </row>
        <row r="13">
          <cell r="C13">
            <v>726.8040111605153</v>
          </cell>
          <cell r="D13">
            <v>650</v>
          </cell>
        </row>
        <row r="14">
          <cell r="C14">
            <v>726.61273053008267</v>
          </cell>
          <cell r="D14">
            <v>650</v>
          </cell>
        </row>
        <row r="15">
          <cell r="C15">
            <v>726.0320231776484</v>
          </cell>
          <cell r="D15">
            <v>650</v>
          </cell>
        </row>
        <row r="16">
          <cell r="C16">
            <v>727.50661510792293</v>
          </cell>
          <cell r="D16">
            <v>650</v>
          </cell>
        </row>
        <row r="17">
          <cell r="C17">
            <v>732.25122359202703</v>
          </cell>
          <cell r="D17">
            <v>650</v>
          </cell>
        </row>
        <row r="18">
          <cell r="C18">
            <v>737.63122994064418</v>
          </cell>
          <cell r="D18">
            <v>650</v>
          </cell>
        </row>
        <row r="19">
          <cell r="C19">
            <v>737.76197237978897</v>
          </cell>
          <cell r="D19">
            <v>650</v>
          </cell>
        </row>
        <row r="20">
          <cell r="C20">
            <v>740.28022688880367</v>
          </cell>
          <cell r="D20">
            <v>650</v>
          </cell>
        </row>
        <row r="21">
          <cell r="C21">
            <v>742.91694851530883</v>
          </cell>
          <cell r="D21">
            <v>650</v>
          </cell>
        </row>
        <row r="22">
          <cell r="C22">
            <v>743.82001188886488</v>
          </cell>
          <cell r="D22">
            <v>650</v>
          </cell>
        </row>
        <row r="23">
          <cell r="C23">
            <v>748.01193233514152</v>
          </cell>
          <cell r="D23">
            <v>650</v>
          </cell>
        </row>
        <row r="24">
          <cell r="C24">
            <v>750.17112734392845</v>
          </cell>
          <cell r="D24">
            <v>650</v>
          </cell>
        </row>
        <row r="25">
          <cell r="C25">
            <v>750.94795479679851</v>
          </cell>
          <cell r="D25">
            <v>650</v>
          </cell>
        </row>
        <row r="26">
          <cell r="C26">
            <v>750.83846673973176</v>
          </cell>
          <cell r="D26">
            <v>650</v>
          </cell>
        </row>
        <row r="27">
          <cell r="C27">
            <v>749.19828905668669</v>
          </cell>
          <cell r="D27">
            <v>650</v>
          </cell>
        </row>
        <row r="28">
          <cell r="C28">
            <v>745.56617782959074</v>
          </cell>
          <cell r="D28">
            <v>650</v>
          </cell>
        </row>
        <row r="29">
          <cell r="C29">
            <v>753.68839424306441</v>
          </cell>
          <cell r="D29">
            <v>650</v>
          </cell>
        </row>
        <row r="30">
          <cell r="C30">
            <v>758.85662717542505</v>
          </cell>
          <cell r="D30">
            <v>650</v>
          </cell>
        </row>
        <row r="31">
          <cell r="C31">
            <v>750.49406296655184</v>
          </cell>
          <cell r="D31">
            <v>650</v>
          </cell>
        </row>
        <row r="32">
          <cell r="C32">
            <v>744.30129776579372</v>
          </cell>
          <cell r="D32">
            <v>650</v>
          </cell>
        </row>
        <row r="33">
          <cell r="C33">
            <v>751.64060251729791</v>
          </cell>
          <cell r="D33">
            <v>650</v>
          </cell>
        </row>
        <row r="34">
          <cell r="C34">
            <v>757.68743231914118</v>
          </cell>
          <cell r="D34">
            <v>650</v>
          </cell>
        </row>
        <row r="35">
          <cell r="C35">
            <v>749.71464840789122</v>
          </cell>
          <cell r="D35">
            <v>650</v>
          </cell>
        </row>
        <row r="36">
          <cell r="C36">
            <v>744.73895541706213</v>
          </cell>
          <cell r="D36">
            <v>650</v>
          </cell>
        </row>
        <row r="37">
          <cell r="C37">
            <v>752.44986049285001</v>
          </cell>
          <cell r="D37">
            <v>650</v>
          </cell>
        </row>
        <row r="38">
          <cell r="C38">
            <v>757.19536582892761</v>
          </cell>
          <cell r="D38">
            <v>650</v>
          </cell>
        </row>
        <row r="39">
          <cell r="C39">
            <v>741.47328650767247</v>
          </cell>
          <cell r="D39">
            <v>650</v>
          </cell>
        </row>
        <row r="40">
          <cell r="C40">
            <v>743.33890208203616</v>
          </cell>
          <cell r="D40">
            <v>650</v>
          </cell>
        </row>
        <row r="41">
          <cell r="C41">
            <v>756.130286909132</v>
          </cell>
          <cell r="D41">
            <v>650</v>
          </cell>
        </row>
        <row r="42">
          <cell r="C42">
            <v>756.0156540512404</v>
          </cell>
          <cell r="D42">
            <v>650</v>
          </cell>
        </row>
        <row r="43">
          <cell r="C43">
            <v>748.82203004490259</v>
          </cell>
          <cell r="D43">
            <v>650</v>
          </cell>
        </row>
        <row r="44">
          <cell r="C44">
            <v>736.7744976584587</v>
          </cell>
          <cell r="D44">
            <v>650</v>
          </cell>
        </row>
        <row r="45">
          <cell r="C45">
            <v>757.66433717058123</v>
          </cell>
          <cell r="D45">
            <v>650</v>
          </cell>
        </row>
        <row r="46">
          <cell r="C46">
            <v>760.88042112707944</v>
          </cell>
          <cell r="D46">
            <v>650</v>
          </cell>
        </row>
        <row r="47">
          <cell r="C47">
            <v>745.08480435371473</v>
          </cell>
          <cell r="D47">
            <v>650</v>
          </cell>
        </row>
        <row r="48">
          <cell r="C48">
            <v>749.76670074558649</v>
          </cell>
          <cell r="D48">
            <v>650</v>
          </cell>
        </row>
        <row r="49">
          <cell r="C49">
            <v>761.71824621164103</v>
          </cell>
          <cell r="D49">
            <v>650</v>
          </cell>
        </row>
        <row r="50">
          <cell r="C50">
            <v>725.0462189688011</v>
          </cell>
          <cell r="D50">
            <v>650</v>
          </cell>
        </row>
        <row r="51">
          <cell r="C51">
            <v>725.52889495182706</v>
          </cell>
          <cell r="D51">
            <v>650</v>
          </cell>
        </row>
        <row r="52">
          <cell r="C52">
            <v>731.86241741519893</v>
          </cell>
          <cell r="D52">
            <v>650</v>
          </cell>
        </row>
        <row r="53">
          <cell r="C53">
            <v>735.88482059745604</v>
          </cell>
          <cell r="D53">
            <v>650</v>
          </cell>
        </row>
        <row r="54">
          <cell r="C54">
            <v>737.48005949264382</v>
          </cell>
          <cell r="D54">
            <v>650</v>
          </cell>
        </row>
        <row r="55">
          <cell r="C55">
            <v>740.8733471477891</v>
          </cell>
          <cell r="D55">
            <v>650</v>
          </cell>
        </row>
        <row r="56">
          <cell r="C56">
            <v>742.92157511317293</v>
          </cell>
          <cell r="D56">
            <v>650</v>
          </cell>
        </row>
        <row r="57">
          <cell r="C57">
            <v>747.06720699721473</v>
          </cell>
          <cell r="D57">
            <v>650</v>
          </cell>
        </row>
        <row r="58">
          <cell r="C58">
            <v>750.70975844331645</v>
          </cell>
          <cell r="D58">
            <v>650</v>
          </cell>
        </row>
        <row r="59">
          <cell r="C59">
            <v>751.48505115591797</v>
          </cell>
          <cell r="D59">
            <v>650</v>
          </cell>
        </row>
        <row r="60">
          <cell r="C60">
            <v>750.19110787790908</v>
          </cell>
          <cell r="D60">
            <v>650</v>
          </cell>
        </row>
        <row r="61">
          <cell r="C61">
            <v>750.56247149091712</v>
          </cell>
          <cell r="D61">
            <v>650</v>
          </cell>
        </row>
        <row r="62">
          <cell r="C62">
            <v>753.36846076516645</v>
          </cell>
          <cell r="D62">
            <v>650</v>
          </cell>
        </row>
        <row r="63">
          <cell r="C63">
            <v>754.91899519104231</v>
          </cell>
          <cell r="D63">
            <v>650</v>
          </cell>
        </row>
        <row r="64">
          <cell r="C64">
            <v>752.73808166913534</v>
          </cell>
          <cell r="D64">
            <v>650</v>
          </cell>
        </row>
        <row r="65">
          <cell r="C65">
            <v>750.57156635642855</v>
          </cell>
          <cell r="D65">
            <v>650</v>
          </cell>
        </row>
        <row r="66">
          <cell r="C66">
            <v>745.80932620947874</v>
          </cell>
          <cell r="D66">
            <v>650</v>
          </cell>
        </row>
        <row r="67">
          <cell r="C67">
            <v>743.81499675837597</v>
          </cell>
          <cell r="D67">
            <v>650</v>
          </cell>
        </row>
        <row r="68">
          <cell r="C68">
            <v>754.23942342518774</v>
          </cell>
          <cell r="D68">
            <v>650</v>
          </cell>
        </row>
        <row r="69">
          <cell r="C69">
            <v>756.79479935855875</v>
          </cell>
          <cell r="D69">
            <v>650</v>
          </cell>
        </row>
        <row r="70">
          <cell r="C70">
            <v>749.75876223936507</v>
          </cell>
          <cell r="D70">
            <v>650</v>
          </cell>
        </row>
        <row r="71">
          <cell r="C71">
            <v>750.00179186526725</v>
          </cell>
          <cell r="D71">
            <v>650</v>
          </cell>
        </row>
        <row r="72">
          <cell r="C72">
            <v>751.1113395682363</v>
          </cell>
          <cell r="D72">
            <v>650</v>
          </cell>
        </row>
        <row r="73">
          <cell r="C73">
            <v>753.32222270702846</v>
          </cell>
          <cell r="D73">
            <v>650</v>
          </cell>
        </row>
        <row r="74">
          <cell r="C74">
            <v>744.95154638621375</v>
          </cell>
          <cell r="D74">
            <v>650</v>
          </cell>
        </row>
        <row r="75">
          <cell r="C75">
            <v>740.72685522305051</v>
          </cell>
          <cell r="D75">
            <v>650</v>
          </cell>
        </row>
        <row r="76">
          <cell r="C76">
            <v>755.64001588449537</v>
          </cell>
          <cell r="D76">
            <v>650</v>
          </cell>
        </row>
        <row r="77">
          <cell r="C77">
            <v>767.82378227737172</v>
          </cell>
          <cell r="D77">
            <v>650</v>
          </cell>
        </row>
        <row r="78">
          <cell r="C78">
            <v>801.97533207125866</v>
          </cell>
          <cell r="D78">
            <v>650</v>
          </cell>
        </row>
        <row r="79">
          <cell r="C79">
            <v>857.62942490476473</v>
          </cell>
          <cell r="D79">
            <v>650</v>
          </cell>
        </row>
        <row r="80">
          <cell r="C80">
            <v>888.11250478608656</v>
          </cell>
          <cell r="D80">
            <v>650</v>
          </cell>
        </row>
        <row r="81">
          <cell r="C81">
            <v>771.17198555110474</v>
          </cell>
          <cell r="D81">
            <v>650</v>
          </cell>
        </row>
        <row r="82">
          <cell r="C82">
            <v>735.9343608882948</v>
          </cell>
          <cell r="D82">
            <v>650</v>
          </cell>
        </row>
        <row r="83">
          <cell r="C83">
            <v>771.83696245433589</v>
          </cell>
          <cell r="D83">
            <v>650</v>
          </cell>
        </row>
        <row r="84">
          <cell r="C84">
            <v>722.6118887575401</v>
          </cell>
          <cell r="D84">
            <v>650</v>
          </cell>
        </row>
        <row r="85">
          <cell r="C85">
            <v>775.58621119276484</v>
          </cell>
          <cell r="D85">
            <v>650</v>
          </cell>
        </row>
        <row r="86">
          <cell r="C86">
            <v>736.84770398158253</v>
          </cell>
          <cell r="D86">
            <v>650</v>
          </cell>
        </row>
        <row r="87">
          <cell r="C87">
            <v>748.69317792106062</v>
          </cell>
          <cell r="D87">
            <v>650</v>
          </cell>
        </row>
        <row r="88">
          <cell r="C88">
            <v>761.96675100616551</v>
          </cell>
          <cell r="D88">
            <v>650</v>
          </cell>
        </row>
        <row r="89">
          <cell r="C89">
            <v>727.0011653963777</v>
          </cell>
          <cell r="D89">
            <v>650</v>
          </cell>
        </row>
        <row r="90">
          <cell r="C90">
            <v>764.60636901257624</v>
          </cell>
          <cell r="D90">
            <v>650</v>
          </cell>
        </row>
        <row r="91">
          <cell r="C91">
            <v>737.07440330770999</v>
          </cell>
          <cell r="D91">
            <v>650</v>
          </cell>
        </row>
        <row r="92">
          <cell r="C92">
            <v>764.68083253424618</v>
          </cell>
          <cell r="D92">
            <v>650</v>
          </cell>
        </row>
        <row r="93">
          <cell r="C93">
            <v>747.06312744106185</v>
          </cell>
          <cell r="D93">
            <v>650</v>
          </cell>
        </row>
        <row r="94">
          <cell r="C94">
            <v>737.46223521788227</v>
          </cell>
          <cell r="D94">
            <v>650</v>
          </cell>
        </row>
        <row r="95">
          <cell r="C95">
            <v>765.65752801372867</v>
          </cell>
          <cell r="D95">
            <v>650</v>
          </cell>
        </row>
        <row r="96">
          <cell r="C96">
            <v>727.90572012927521</v>
          </cell>
          <cell r="D96">
            <v>650</v>
          </cell>
        </row>
        <row r="97">
          <cell r="C97">
            <v>766.91686009620707</v>
          </cell>
          <cell r="D97">
            <v>650</v>
          </cell>
        </row>
        <row r="98">
          <cell r="C98">
            <v>740.33089824617434</v>
          </cell>
          <cell r="D98">
            <v>650</v>
          </cell>
        </row>
        <row r="99">
          <cell r="C99">
            <v>745.06614439071575</v>
          </cell>
          <cell r="D99">
            <v>650</v>
          </cell>
        </row>
        <row r="100">
          <cell r="C100">
            <v>766.15244110391211</v>
          </cell>
          <cell r="D100">
            <v>650</v>
          </cell>
        </row>
        <row r="101">
          <cell r="C101">
            <v>726.14805505825689</v>
          </cell>
          <cell r="D101">
            <v>650</v>
          </cell>
        </row>
        <row r="102">
          <cell r="C102">
            <v>763.5101071457525</v>
          </cell>
          <cell r="D102">
            <v>650</v>
          </cell>
        </row>
        <row r="103">
          <cell r="C103">
            <v>740.70401393734778</v>
          </cell>
          <cell r="D103">
            <v>650</v>
          </cell>
        </row>
        <row r="104">
          <cell r="C104">
            <v>751.27878139881682</v>
          </cell>
          <cell r="D104">
            <v>650</v>
          </cell>
        </row>
        <row r="105">
          <cell r="C105">
            <v>763.97186620351647</v>
          </cell>
          <cell r="D105">
            <v>650</v>
          </cell>
        </row>
        <row r="106">
          <cell r="C106">
            <v>728.71923403588983</v>
          </cell>
          <cell r="D106">
            <v>650</v>
          </cell>
        </row>
        <row r="107">
          <cell r="C107">
            <v>772.22318305179522</v>
          </cell>
          <cell r="D107">
            <v>650</v>
          </cell>
        </row>
        <row r="108">
          <cell r="C108">
            <v>735.12708217801628</v>
          </cell>
          <cell r="D108">
            <v>650</v>
          </cell>
        </row>
        <row r="109">
          <cell r="C109">
            <v>751.84520322604669</v>
          </cell>
          <cell r="D109">
            <v>650</v>
          </cell>
        </row>
        <row r="110">
          <cell r="C110">
            <v>757.34864604235145</v>
          </cell>
          <cell r="D110">
            <v>650</v>
          </cell>
        </row>
        <row r="111">
          <cell r="C111">
            <v>733.67634267011613</v>
          </cell>
          <cell r="D111">
            <v>650</v>
          </cell>
        </row>
        <row r="112">
          <cell r="C112">
            <v>769.35050175163246</v>
          </cell>
          <cell r="D112">
            <v>650</v>
          </cell>
        </row>
        <row r="113">
          <cell r="C113">
            <v>729.86579361687336</v>
          </cell>
          <cell r="D113">
            <v>650</v>
          </cell>
        </row>
        <row r="114">
          <cell r="C114">
            <v>757.96697345486473</v>
          </cell>
          <cell r="D114">
            <v>650</v>
          </cell>
        </row>
        <row r="115">
          <cell r="C115">
            <v>753.73634724069564</v>
          </cell>
          <cell r="D115">
            <v>650</v>
          </cell>
        </row>
        <row r="116">
          <cell r="C116">
            <v>733.01420939627485</v>
          </cell>
          <cell r="D116">
            <v>650</v>
          </cell>
        </row>
        <row r="117">
          <cell r="C117">
            <v>769.03779291583282</v>
          </cell>
          <cell r="D117">
            <v>650</v>
          </cell>
        </row>
        <row r="118">
          <cell r="C118">
            <v>728.13514228836789</v>
          </cell>
          <cell r="D118">
            <v>650</v>
          </cell>
        </row>
        <row r="119">
          <cell r="C119">
            <v>749.86214475560337</v>
          </cell>
          <cell r="D119">
            <v>650</v>
          </cell>
        </row>
        <row r="120">
          <cell r="C120">
            <v>769.05228264689833</v>
          </cell>
          <cell r="D120">
            <v>650</v>
          </cell>
        </row>
        <row r="121">
          <cell r="C121">
            <v>722.33687675336319</v>
          </cell>
          <cell r="D121">
            <v>650</v>
          </cell>
        </row>
        <row r="122">
          <cell r="C122">
            <v>768.03320097509516</v>
          </cell>
          <cell r="D122">
            <v>650</v>
          </cell>
        </row>
        <row r="123">
          <cell r="C123">
            <v>744.95137794399614</v>
          </cell>
          <cell r="D123">
            <v>650</v>
          </cell>
        </row>
        <row r="124">
          <cell r="C124">
            <v>741.96887834203721</v>
          </cell>
          <cell r="D124">
            <v>650</v>
          </cell>
        </row>
        <row r="125">
          <cell r="C125">
            <v>771.90214353228976</v>
          </cell>
          <cell r="D125">
            <v>650</v>
          </cell>
        </row>
        <row r="126">
          <cell r="C126">
            <v>727.8885248891844</v>
          </cell>
          <cell r="D126">
            <v>650</v>
          </cell>
        </row>
        <row r="127">
          <cell r="C127">
            <v>757.19284930800688</v>
          </cell>
          <cell r="D127">
            <v>650</v>
          </cell>
        </row>
        <row r="128">
          <cell r="C128">
            <v>753.08808344265447</v>
          </cell>
          <cell r="D128">
            <v>650</v>
          </cell>
        </row>
        <row r="129">
          <cell r="C129">
            <v>733.37067882355427</v>
          </cell>
          <cell r="D129">
            <v>650</v>
          </cell>
        </row>
        <row r="130">
          <cell r="C130">
            <v>765.98107022215527</v>
          </cell>
          <cell r="D130">
            <v>650</v>
          </cell>
        </row>
        <row r="131">
          <cell r="C131">
            <v>734.29076116166914</v>
          </cell>
          <cell r="D131">
            <v>650</v>
          </cell>
        </row>
        <row r="132">
          <cell r="C132">
            <v>757.53370760088069</v>
          </cell>
          <cell r="D132">
            <v>650</v>
          </cell>
        </row>
        <row r="133">
          <cell r="C133">
            <v>748.25823735920699</v>
          </cell>
          <cell r="D133">
            <v>650</v>
          </cell>
        </row>
        <row r="134">
          <cell r="C134">
            <v>734.05152568311303</v>
          </cell>
          <cell r="D134">
            <v>650</v>
          </cell>
        </row>
        <row r="135">
          <cell r="C135">
            <v>765.99704371387611</v>
          </cell>
          <cell r="D135">
            <v>650</v>
          </cell>
        </row>
        <row r="136">
          <cell r="C136">
            <v>716.28550929360824</v>
          </cell>
          <cell r="D136">
            <v>650</v>
          </cell>
        </row>
        <row r="137">
          <cell r="C137">
            <v>774.72767063238905</v>
          </cell>
          <cell r="D137">
            <v>650</v>
          </cell>
        </row>
        <row r="138">
          <cell r="C138">
            <v>734.98616460279857</v>
          </cell>
          <cell r="D138">
            <v>650</v>
          </cell>
        </row>
        <row r="139">
          <cell r="C139">
            <v>761.03922230317835</v>
          </cell>
          <cell r="D139">
            <v>650</v>
          </cell>
        </row>
        <row r="140">
          <cell r="C140">
            <v>778.61048890695031</v>
          </cell>
          <cell r="D140">
            <v>650</v>
          </cell>
        </row>
        <row r="141">
          <cell r="C141">
            <v>702.90296592727077</v>
          </cell>
          <cell r="D141">
            <v>650</v>
          </cell>
        </row>
        <row r="142">
          <cell r="C142">
            <v>754.96338483517491</v>
          </cell>
          <cell r="D142">
            <v>650</v>
          </cell>
        </row>
        <row r="143">
          <cell r="C143">
            <v>745.18230242495406</v>
          </cell>
          <cell r="D143">
            <v>650</v>
          </cell>
        </row>
        <row r="144">
          <cell r="C144">
            <v>737.6023409850651</v>
          </cell>
          <cell r="D144">
            <v>650</v>
          </cell>
        </row>
        <row r="145">
          <cell r="C145">
            <v>770.7231414393857</v>
          </cell>
          <cell r="D145">
            <v>650</v>
          </cell>
        </row>
        <row r="146">
          <cell r="C146">
            <v>724.35179457449681</v>
          </cell>
          <cell r="D146">
            <v>650</v>
          </cell>
        </row>
        <row r="147">
          <cell r="C147">
            <v>772.33912051494519</v>
          </cell>
          <cell r="D147">
            <v>650</v>
          </cell>
        </row>
        <row r="148">
          <cell r="C148">
            <v>733.25374786426607</v>
          </cell>
          <cell r="D148">
            <v>650</v>
          </cell>
        </row>
        <row r="149">
          <cell r="C149">
            <v>749.11803069775419</v>
          </cell>
          <cell r="D149">
            <v>650</v>
          </cell>
        </row>
        <row r="150">
          <cell r="C150">
            <v>771.73649307724861</v>
          </cell>
          <cell r="D150">
            <v>650</v>
          </cell>
        </row>
        <row r="151">
          <cell r="C151">
            <v>719.31024722205007</v>
          </cell>
          <cell r="D151">
            <v>650</v>
          </cell>
        </row>
        <row r="152">
          <cell r="C152">
            <v>766.26890017730182</v>
          </cell>
          <cell r="D152">
            <v>650</v>
          </cell>
        </row>
        <row r="153">
          <cell r="C153">
            <v>733.05031202072394</v>
          </cell>
          <cell r="D153">
            <v>650</v>
          </cell>
        </row>
        <row r="154">
          <cell r="C154">
            <v>741.97079424821163</v>
          </cell>
          <cell r="D154">
            <v>650</v>
          </cell>
        </row>
        <row r="155">
          <cell r="C155">
            <v>758.0076089232349</v>
          </cell>
          <cell r="D155">
            <v>650</v>
          </cell>
        </row>
        <row r="156">
          <cell r="C156">
            <v>728.1792795630065</v>
          </cell>
          <cell r="D156">
            <v>650</v>
          </cell>
        </row>
        <row r="157">
          <cell r="C157">
            <v>773.89236959241873</v>
          </cell>
          <cell r="D157">
            <v>650</v>
          </cell>
        </row>
        <row r="158">
          <cell r="C158">
            <v>727.73345562090856</v>
          </cell>
          <cell r="D158">
            <v>650</v>
          </cell>
        </row>
        <row r="159">
          <cell r="C159">
            <v>758.62949412122043</v>
          </cell>
          <cell r="D159">
            <v>650</v>
          </cell>
        </row>
        <row r="160">
          <cell r="C160">
            <v>746.95551671548321</v>
          </cell>
          <cell r="D160">
            <v>650</v>
          </cell>
        </row>
        <row r="161">
          <cell r="C161">
            <v>749.17182038948772</v>
          </cell>
          <cell r="D161">
            <v>650</v>
          </cell>
        </row>
        <row r="162">
          <cell r="C162">
            <v>774.8159503169428</v>
          </cell>
          <cell r="D162">
            <v>650</v>
          </cell>
        </row>
        <row r="163">
          <cell r="C163">
            <v>727.19697940774688</v>
          </cell>
          <cell r="D163">
            <v>650</v>
          </cell>
        </row>
        <row r="164">
          <cell r="C164">
            <v>773.83744692217954</v>
          </cell>
          <cell r="D164">
            <v>650</v>
          </cell>
        </row>
        <row r="165">
          <cell r="C165">
            <v>735.86694311300755</v>
          </cell>
          <cell r="D165">
            <v>650</v>
          </cell>
        </row>
        <row r="166">
          <cell r="C166">
            <v>739.53049725159087</v>
          </cell>
          <cell r="D166">
            <v>650</v>
          </cell>
        </row>
        <row r="167">
          <cell r="C167">
            <v>762.81897302483833</v>
          </cell>
          <cell r="D167">
            <v>650</v>
          </cell>
        </row>
        <row r="168">
          <cell r="C168">
            <v>735.05942384206742</v>
          </cell>
          <cell r="D168">
            <v>650</v>
          </cell>
        </row>
        <row r="169">
          <cell r="C169">
            <v>774.55723999178679</v>
          </cell>
          <cell r="D169">
            <v>650</v>
          </cell>
        </row>
        <row r="170">
          <cell r="C170">
            <v>728.32900675991164</v>
          </cell>
          <cell r="D170">
            <v>650</v>
          </cell>
        </row>
        <row r="171">
          <cell r="C171">
            <v>758.39549873897442</v>
          </cell>
          <cell r="D171">
            <v>650</v>
          </cell>
        </row>
        <row r="172">
          <cell r="C172">
            <v>760.70177997964629</v>
          </cell>
          <cell r="D172">
            <v>650</v>
          </cell>
        </row>
        <row r="173">
          <cell r="C173">
            <v>721.61848052666505</v>
          </cell>
          <cell r="D173">
            <v>650</v>
          </cell>
        </row>
        <row r="174">
          <cell r="C174">
            <v>758.27922493211554</v>
          </cell>
          <cell r="D174">
            <v>650</v>
          </cell>
        </row>
        <row r="175">
          <cell r="C175">
            <v>615.95727273775367</v>
          </cell>
          <cell r="D175">
            <v>650</v>
          </cell>
        </row>
        <row r="176">
          <cell r="C176">
            <v>562.49890199186723</v>
          </cell>
          <cell r="D176">
            <v>650</v>
          </cell>
        </row>
        <row r="177">
          <cell r="C177">
            <v>646.10387738102497</v>
          </cell>
          <cell r="D177">
            <v>650</v>
          </cell>
        </row>
        <row r="178">
          <cell r="C178">
            <v>707.09316294805706</v>
          </cell>
          <cell r="D178">
            <v>650</v>
          </cell>
        </row>
        <row r="179">
          <cell r="C179">
            <v>734.73779191088749</v>
          </cell>
          <cell r="D179">
            <v>650</v>
          </cell>
        </row>
        <row r="180">
          <cell r="C180">
            <v>742.43370819806921</v>
          </cell>
          <cell r="D180">
            <v>650</v>
          </cell>
        </row>
        <row r="181">
          <cell r="C181">
            <v>744.17200041858155</v>
          </cell>
          <cell r="D181">
            <v>650</v>
          </cell>
        </row>
        <row r="182">
          <cell r="C182">
            <v>743.84809937851423</v>
          </cell>
          <cell r="D182">
            <v>650</v>
          </cell>
        </row>
        <row r="183">
          <cell r="C183">
            <v>744.43369218139117</v>
          </cell>
          <cell r="D183">
            <v>650</v>
          </cell>
        </row>
        <row r="184">
          <cell r="C184">
            <v>746.34724481836065</v>
          </cell>
          <cell r="D184">
            <v>650</v>
          </cell>
        </row>
        <row r="185">
          <cell r="C185">
            <v>745.93521989969463</v>
          </cell>
          <cell r="D185">
            <v>650</v>
          </cell>
        </row>
        <row r="186">
          <cell r="C186">
            <v>747.1343388457019</v>
          </cell>
          <cell r="D186">
            <v>650</v>
          </cell>
        </row>
        <row r="187">
          <cell r="C187">
            <v>751.29583752490805</v>
          </cell>
          <cell r="D187">
            <v>650</v>
          </cell>
        </row>
        <row r="188">
          <cell r="C188">
            <v>752.041429178371</v>
          </cell>
          <cell r="D188">
            <v>650</v>
          </cell>
        </row>
        <row r="189">
          <cell r="C189">
            <v>744.31643784333755</v>
          </cell>
          <cell r="D189">
            <v>650</v>
          </cell>
        </row>
        <row r="190">
          <cell r="C190">
            <v>746.07152216627094</v>
          </cell>
          <cell r="D190">
            <v>650</v>
          </cell>
        </row>
        <row r="191">
          <cell r="C191">
            <v>751.5163201538345</v>
          </cell>
          <cell r="D191">
            <v>650</v>
          </cell>
        </row>
        <row r="192">
          <cell r="C192">
            <v>752.6172358333996</v>
          </cell>
          <cell r="D192">
            <v>650</v>
          </cell>
        </row>
        <row r="193">
          <cell r="C193">
            <v>25.725758496021914</v>
          </cell>
          <cell r="D193">
            <v>650</v>
          </cell>
        </row>
        <row r="194">
          <cell r="C194">
            <v>29.302357691813199</v>
          </cell>
          <cell r="D194">
            <v>650</v>
          </cell>
        </row>
        <row r="195">
          <cell r="C195">
            <v>111.94107604348571</v>
          </cell>
          <cell r="D195">
            <v>650</v>
          </cell>
        </row>
        <row r="196">
          <cell r="C196">
            <v>268.58156859976231</v>
          </cell>
          <cell r="D196">
            <v>650</v>
          </cell>
        </row>
        <row r="197">
          <cell r="C197">
            <v>447.33952608655761</v>
          </cell>
          <cell r="D197">
            <v>650</v>
          </cell>
        </row>
        <row r="198">
          <cell r="C198">
            <v>607.59129016464385</v>
          </cell>
          <cell r="D198">
            <v>650</v>
          </cell>
        </row>
        <row r="199">
          <cell r="C199">
            <v>698.3966808598708</v>
          </cell>
          <cell r="D199">
            <v>650</v>
          </cell>
        </row>
        <row r="200">
          <cell r="C200">
            <v>723.70431228171174</v>
          </cell>
          <cell r="D200">
            <v>650</v>
          </cell>
        </row>
        <row r="201">
          <cell r="C201">
            <v>730.22046888346404</v>
          </cell>
          <cell r="D201">
            <v>650</v>
          </cell>
        </row>
        <row r="202">
          <cell r="C202">
            <v>733.43459319336159</v>
          </cell>
          <cell r="D202">
            <v>650</v>
          </cell>
        </row>
        <row r="203">
          <cell r="C203">
            <v>734.9750547978922</v>
          </cell>
          <cell r="D203">
            <v>650</v>
          </cell>
        </row>
        <row r="204">
          <cell r="C204">
            <v>735.24877094185274</v>
          </cell>
          <cell r="D204">
            <v>650</v>
          </cell>
        </row>
        <row r="205">
          <cell r="C205">
            <v>736.65126074347324</v>
          </cell>
          <cell r="D205">
            <v>650</v>
          </cell>
        </row>
        <row r="206">
          <cell r="C206">
            <v>741.11233508735552</v>
          </cell>
          <cell r="D206">
            <v>650</v>
          </cell>
        </row>
        <row r="207">
          <cell r="C207">
            <v>755.84503799302956</v>
          </cell>
          <cell r="D207">
            <v>650</v>
          </cell>
        </row>
        <row r="208">
          <cell r="C208">
            <v>762.17380722943778</v>
          </cell>
          <cell r="D208">
            <v>650</v>
          </cell>
        </row>
        <row r="209">
          <cell r="C209">
            <v>746.90727107428916</v>
          </cell>
          <cell r="D209">
            <v>650</v>
          </cell>
        </row>
        <row r="210">
          <cell r="C210">
            <v>757.11235652994264</v>
          </cell>
          <cell r="D210">
            <v>650</v>
          </cell>
        </row>
        <row r="211">
          <cell r="C211">
            <v>759.37899171263336</v>
          </cell>
          <cell r="D211">
            <v>650</v>
          </cell>
        </row>
        <row r="212">
          <cell r="C212">
            <v>747.07337011581774</v>
          </cell>
          <cell r="D212">
            <v>650</v>
          </cell>
        </row>
        <row r="213">
          <cell r="C213">
            <v>741.26958089547827</v>
          </cell>
          <cell r="D213">
            <v>650</v>
          </cell>
        </row>
        <row r="214">
          <cell r="C214">
            <v>749.27675821712467</v>
          </cell>
          <cell r="D214">
            <v>650</v>
          </cell>
        </row>
        <row r="215">
          <cell r="C215">
            <v>747.73159044885892</v>
          </cell>
          <cell r="D215">
            <v>650</v>
          </cell>
        </row>
        <row r="216">
          <cell r="C216">
            <v>740.92589723427193</v>
          </cell>
          <cell r="D216">
            <v>650</v>
          </cell>
        </row>
        <row r="217">
          <cell r="C217">
            <v>741.07552189641649</v>
          </cell>
          <cell r="D217">
            <v>650</v>
          </cell>
        </row>
        <row r="218">
          <cell r="C218">
            <v>751.33987472268007</v>
          </cell>
          <cell r="D218">
            <v>650</v>
          </cell>
        </row>
        <row r="219">
          <cell r="C219">
            <v>754.74039585018147</v>
          </cell>
          <cell r="D219">
            <v>650</v>
          </cell>
        </row>
        <row r="220">
          <cell r="C220">
            <v>747.56701932867213</v>
          </cell>
          <cell r="D220">
            <v>650</v>
          </cell>
        </row>
        <row r="221">
          <cell r="C221">
            <v>758.02932892563615</v>
          </cell>
          <cell r="D221">
            <v>650</v>
          </cell>
        </row>
        <row r="222">
          <cell r="C222">
            <v>762.37646975956886</v>
          </cell>
          <cell r="D222">
            <v>650</v>
          </cell>
        </row>
        <row r="223">
          <cell r="C223">
            <v>756.56135470512186</v>
          </cell>
          <cell r="D223">
            <v>650</v>
          </cell>
        </row>
        <row r="224">
          <cell r="C224">
            <v>754.39633332056439</v>
          </cell>
          <cell r="D224">
            <v>650</v>
          </cell>
        </row>
        <row r="225">
          <cell r="C225">
            <v>748.9257671267369</v>
          </cell>
          <cell r="D225">
            <v>650</v>
          </cell>
        </row>
        <row r="226">
          <cell r="C226">
            <v>751.49637111819516</v>
          </cell>
          <cell r="D226">
            <v>650</v>
          </cell>
        </row>
        <row r="227">
          <cell r="C227">
            <v>759.05207602410178</v>
          </cell>
          <cell r="D227">
            <v>650</v>
          </cell>
        </row>
        <row r="228">
          <cell r="C228">
            <v>761.37119095454022</v>
          </cell>
          <cell r="D228">
            <v>650</v>
          </cell>
        </row>
        <row r="229">
          <cell r="C229">
            <v>755.65637544601827</v>
          </cell>
          <cell r="D229">
            <v>650</v>
          </cell>
        </row>
        <row r="230">
          <cell r="C230">
            <v>759.61960970059545</v>
          </cell>
          <cell r="D230">
            <v>650</v>
          </cell>
        </row>
        <row r="231">
          <cell r="C231">
            <v>767.98486703712138</v>
          </cell>
          <cell r="D231">
            <v>650</v>
          </cell>
        </row>
        <row r="232">
          <cell r="C232">
            <v>773.78642929824298</v>
          </cell>
          <cell r="D232">
            <v>650</v>
          </cell>
        </row>
        <row r="233">
          <cell r="C233">
            <v>784.81404613820735</v>
          </cell>
          <cell r="D233">
            <v>650</v>
          </cell>
        </row>
        <row r="234">
          <cell r="C234">
            <v>771.94553194753803</v>
          </cell>
          <cell r="D234">
            <v>650</v>
          </cell>
        </row>
        <row r="235">
          <cell r="C235">
            <v>759.44794943869908</v>
          </cell>
          <cell r="D235">
            <v>650</v>
          </cell>
        </row>
        <row r="236">
          <cell r="C236">
            <v>851.20780395847248</v>
          </cell>
          <cell r="D236">
            <v>650</v>
          </cell>
        </row>
        <row r="237">
          <cell r="C237">
            <v>807.55987939248325</v>
          </cell>
          <cell r="D237">
            <v>650</v>
          </cell>
        </row>
        <row r="238">
          <cell r="C238">
            <v>730.87125691299491</v>
          </cell>
          <cell r="D238">
            <v>650</v>
          </cell>
        </row>
        <row r="239">
          <cell r="C239">
            <v>772.71232113758799</v>
          </cell>
          <cell r="D239">
            <v>650</v>
          </cell>
        </row>
        <row r="240">
          <cell r="C240">
            <v>735.50326328556196</v>
          </cell>
          <cell r="D240">
            <v>650</v>
          </cell>
        </row>
        <row r="241">
          <cell r="C241">
            <v>754.18655409839016</v>
          </cell>
          <cell r="D241">
            <v>650</v>
          </cell>
        </row>
        <row r="242">
          <cell r="C242">
            <v>754.68081915450284</v>
          </cell>
          <cell r="D242">
            <v>650</v>
          </cell>
        </row>
        <row r="243">
          <cell r="C243">
            <v>729.2907957926077</v>
          </cell>
          <cell r="D243">
            <v>650</v>
          </cell>
        </row>
        <row r="244">
          <cell r="C244">
            <v>757.42014912024274</v>
          </cell>
          <cell r="D244">
            <v>650</v>
          </cell>
        </row>
        <row r="245">
          <cell r="C245">
            <v>739.02318537983626</v>
          </cell>
          <cell r="D245">
            <v>650</v>
          </cell>
        </row>
        <row r="246">
          <cell r="C246">
            <v>772.67381212490181</v>
          </cell>
          <cell r="D246">
            <v>650</v>
          </cell>
        </row>
        <row r="247">
          <cell r="C247">
            <v>737.74721618809986</v>
          </cell>
          <cell r="D247">
            <v>650</v>
          </cell>
        </row>
        <row r="248">
          <cell r="C248">
            <v>751.91139177916659</v>
          </cell>
          <cell r="D248">
            <v>650</v>
          </cell>
        </row>
        <row r="249">
          <cell r="C249">
            <v>760.11880600850498</v>
          </cell>
          <cell r="D249">
            <v>650</v>
          </cell>
        </row>
        <row r="250">
          <cell r="C250">
            <v>729.51162727075575</v>
          </cell>
          <cell r="D250">
            <v>650</v>
          </cell>
        </row>
        <row r="251">
          <cell r="C251">
            <v>770.30336778388903</v>
          </cell>
          <cell r="D251">
            <v>650</v>
          </cell>
        </row>
        <row r="252">
          <cell r="C252">
            <v>733.42270898602624</v>
          </cell>
          <cell r="D252">
            <v>650</v>
          </cell>
        </row>
        <row r="253">
          <cell r="C253">
            <v>751.9268461571836</v>
          </cell>
          <cell r="D253">
            <v>650</v>
          </cell>
        </row>
        <row r="254">
          <cell r="C254">
            <v>756.63274123992312</v>
          </cell>
          <cell r="D254">
            <v>650</v>
          </cell>
        </row>
        <row r="255">
          <cell r="C255">
            <v>733.11315196829969</v>
          </cell>
          <cell r="D255">
            <v>650</v>
          </cell>
        </row>
        <row r="256">
          <cell r="C256">
            <v>770.18181247675363</v>
          </cell>
          <cell r="D256">
            <v>650</v>
          </cell>
        </row>
        <row r="257">
          <cell r="C257">
            <v>732.53403502524804</v>
          </cell>
          <cell r="D257">
            <v>650</v>
          </cell>
        </row>
        <row r="258">
          <cell r="C258">
            <v>759.73666510793396</v>
          </cell>
          <cell r="D258">
            <v>650</v>
          </cell>
        </row>
        <row r="259">
          <cell r="C259">
            <v>751.36406370323095</v>
          </cell>
          <cell r="D259">
            <v>650</v>
          </cell>
        </row>
        <row r="260">
          <cell r="C260">
            <v>735.06618594503595</v>
          </cell>
          <cell r="D260">
            <v>650</v>
          </cell>
        </row>
        <row r="261">
          <cell r="C261">
            <v>770.69452815199213</v>
          </cell>
          <cell r="D261">
            <v>650</v>
          </cell>
        </row>
        <row r="262">
          <cell r="C262">
            <v>729.45485047292823</v>
          </cell>
          <cell r="D262">
            <v>650</v>
          </cell>
        </row>
        <row r="263">
          <cell r="C263">
            <v>760.12140694834613</v>
          </cell>
          <cell r="D263">
            <v>650</v>
          </cell>
        </row>
        <row r="264">
          <cell r="C264">
            <v>750.0381776564559</v>
          </cell>
          <cell r="D264">
            <v>650</v>
          </cell>
        </row>
        <row r="265">
          <cell r="C265">
            <v>732.69946577469273</v>
          </cell>
          <cell r="D265">
            <v>650</v>
          </cell>
        </row>
        <row r="266">
          <cell r="C266">
            <v>771.55029109794486</v>
          </cell>
          <cell r="D266">
            <v>650</v>
          </cell>
        </row>
        <row r="267">
          <cell r="C267">
            <v>728.48563416970376</v>
          </cell>
          <cell r="D267">
            <v>650</v>
          </cell>
        </row>
        <row r="268">
          <cell r="C268">
            <v>761.13242472836623</v>
          </cell>
          <cell r="D268">
            <v>650</v>
          </cell>
        </row>
        <row r="269">
          <cell r="C269">
            <v>749.07827155051905</v>
          </cell>
          <cell r="D269">
            <v>650</v>
          </cell>
        </row>
        <row r="270">
          <cell r="C270">
            <v>738.46517091627311</v>
          </cell>
          <cell r="D270">
            <v>650</v>
          </cell>
        </row>
        <row r="271">
          <cell r="C271">
            <v>766.29377485665395</v>
          </cell>
          <cell r="D271">
            <v>650</v>
          </cell>
        </row>
        <row r="272">
          <cell r="C272">
            <v>728.61464774982198</v>
          </cell>
          <cell r="D272">
            <v>650</v>
          </cell>
        </row>
        <row r="273">
          <cell r="C273">
            <v>761.52394403038409</v>
          </cell>
          <cell r="D273">
            <v>650</v>
          </cell>
        </row>
        <row r="274">
          <cell r="C274">
            <v>747.85094477743837</v>
          </cell>
          <cell r="D274">
            <v>650</v>
          </cell>
        </row>
        <row r="275">
          <cell r="C275">
            <v>742.48921128647351</v>
          </cell>
          <cell r="D275">
            <v>650</v>
          </cell>
        </row>
        <row r="276">
          <cell r="C276">
            <v>765.65680451033882</v>
          </cell>
          <cell r="D276">
            <v>650</v>
          </cell>
        </row>
        <row r="277">
          <cell r="C277">
            <v>723.74853531600161</v>
          </cell>
          <cell r="D277">
            <v>650</v>
          </cell>
        </row>
        <row r="278">
          <cell r="C278">
            <v>766.09813279796333</v>
          </cell>
          <cell r="D278">
            <v>650</v>
          </cell>
        </row>
        <row r="279">
          <cell r="C279">
            <v>749.57662058831022</v>
          </cell>
          <cell r="D279">
            <v>650</v>
          </cell>
        </row>
        <row r="280">
          <cell r="C280">
            <v>736.42869237237471</v>
          </cell>
          <cell r="D280">
            <v>650</v>
          </cell>
        </row>
        <row r="281">
          <cell r="C281">
            <v>766.04100907886709</v>
          </cell>
          <cell r="D281">
            <v>650</v>
          </cell>
        </row>
        <row r="282">
          <cell r="C282">
            <v>726.45026686934273</v>
          </cell>
          <cell r="D282">
            <v>650</v>
          </cell>
        </row>
        <row r="283">
          <cell r="C283">
            <v>761.72818113216613</v>
          </cell>
          <cell r="D283">
            <v>650</v>
          </cell>
        </row>
        <row r="284">
          <cell r="C284">
            <v>745.6057418505809</v>
          </cell>
          <cell r="D284">
            <v>650</v>
          </cell>
        </row>
        <row r="285">
          <cell r="C285">
            <v>739.47669037827905</v>
          </cell>
          <cell r="D285">
            <v>650</v>
          </cell>
        </row>
        <row r="286">
          <cell r="C286">
            <v>768.09611439471121</v>
          </cell>
          <cell r="D286">
            <v>650</v>
          </cell>
        </row>
        <row r="287">
          <cell r="C287">
            <v>726.2280475192573</v>
          </cell>
          <cell r="D287">
            <v>650</v>
          </cell>
        </row>
        <row r="288">
          <cell r="C288">
            <v>769.29968273596148</v>
          </cell>
          <cell r="D288">
            <v>650</v>
          </cell>
        </row>
        <row r="289">
          <cell r="C289">
            <v>736.73882783294221</v>
          </cell>
          <cell r="D289">
            <v>650</v>
          </cell>
        </row>
        <row r="290">
          <cell r="C290">
            <v>748.92015671439015</v>
          </cell>
          <cell r="D290">
            <v>650</v>
          </cell>
        </row>
        <row r="291">
          <cell r="C291">
            <v>758.9958603331354</v>
          </cell>
          <cell r="D291">
            <v>650</v>
          </cell>
        </row>
        <row r="292">
          <cell r="C292">
            <v>729.13502341116805</v>
          </cell>
          <cell r="D292">
            <v>650</v>
          </cell>
        </row>
        <row r="293">
          <cell r="C293">
            <v>775.09124718118142</v>
          </cell>
          <cell r="D293">
            <v>650</v>
          </cell>
        </row>
        <row r="294">
          <cell r="C294">
            <v>732.19083179754341</v>
          </cell>
          <cell r="D294">
            <v>650</v>
          </cell>
        </row>
        <row r="295">
          <cell r="C295">
            <v>753.57070917054068</v>
          </cell>
          <cell r="D295">
            <v>650</v>
          </cell>
        </row>
        <row r="296">
          <cell r="C296">
            <v>758.43987781284011</v>
          </cell>
          <cell r="D296">
            <v>650</v>
          </cell>
        </row>
        <row r="297">
          <cell r="C297">
            <v>729.43740776683751</v>
          </cell>
          <cell r="D297">
            <v>650</v>
          </cell>
        </row>
        <row r="298">
          <cell r="C298">
            <v>769.116851434257</v>
          </cell>
          <cell r="D298">
            <v>650</v>
          </cell>
        </row>
        <row r="299">
          <cell r="C299">
            <v>735.67917883798441</v>
          </cell>
          <cell r="D299">
            <v>650</v>
          </cell>
        </row>
        <row r="300">
          <cell r="C300">
            <v>763.9580056566931</v>
          </cell>
          <cell r="D300">
            <v>650</v>
          </cell>
        </row>
        <row r="301">
          <cell r="C301">
            <v>743.27019958026256</v>
          </cell>
          <cell r="D301">
            <v>650</v>
          </cell>
        </row>
        <row r="302">
          <cell r="C302">
            <v>729.33350021162778</v>
          </cell>
          <cell r="D302">
            <v>650</v>
          </cell>
        </row>
        <row r="303">
          <cell r="C303">
            <v>772.59985794341162</v>
          </cell>
          <cell r="D303">
            <v>650</v>
          </cell>
        </row>
        <row r="304">
          <cell r="C304">
            <v>725.37406797719871</v>
          </cell>
          <cell r="D304">
            <v>650</v>
          </cell>
        </row>
        <row r="305">
          <cell r="C305">
            <v>768.43088588488661</v>
          </cell>
          <cell r="D305">
            <v>650</v>
          </cell>
        </row>
        <row r="306">
          <cell r="C306">
            <v>748.21048556884591</v>
          </cell>
          <cell r="D306">
            <v>650</v>
          </cell>
        </row>
        <row r="307">
          <cell r="C307">
            <v>734.57788844016318</v>
          </cell>
          <cell r="D307">
            <v>650</v>
          </cell>
        </row>
        <row r="308">
          <cell r="C308">
            <v>770.34230721913002</v>
          </cell>
          <cell r="D308">
            <v>650</v>
          </cell>
        </row>
        <row r="309">
          <cell r="C309">
            <v>725.99241169617801</v>
          </cell>
          <cell r="D309">
            <v>650</v>
          </cell>
        </row>
        <row r="310">
          <cell r="C310">
            <v>765.29521440979329</v>
          </cell>
          <cell r="D310">
            <v>650</v>
          </cell>
        </row>
        <row r="311">
          <cell r="C311">
            <v>746.30709564579467</v>
          </cell>
          <cell r="D311">
            <v>650</v>
          </cell>
        </row>
        <row r="312">
          <cell r="C312">
            <v>741.23595921525032</v>
          </cell>
          <cell r="D312">
            <v>650</v>
          </cell>
        </row>
        <row r="313">
          <cell r="C313">
            <v>766.48766643466411</v>
          </cell>
          <cell r="D313">
            <v>650</v>
          </cell>
        </row>
        <row r="314">
          <cell r="C314">
            <v>725.64404615525939</v>
          </cell>
          <cell r="D314">
            <v>650</v>
          </cell>
        </row>
        <row r="315">
          <cell r="C315">
            <v>764.38542692921942</v>
          </cell>
          <cell r="D315">
            <v>650</v>
          </cell>
        </row>
        <row r="316">
          <cell r="C316">
            <v>738.6780734251945</v>
          </cell>
          <cell r="D316">
            <v>650</v>
          </cell>
        </row>
        <row r="317">
          <cell r="C317">
            <v>751.23165833455528</v>
          </cell>
          <cell r="D317">
            <v>650</v>
          </cell>
        </row>
        <row r="318">
          <cell r="C318">
            <v>757.852778766553</v>
          </cell>
          <cell r="D318">
            <v>650</v>
          </cell>
        </row>
        <row r="319">
          <cell r="C319">
            <v>731.51419206599132</v>
          </cell>
          <cell r="D319">
            <v>650</v>
          </cell>
        </row>
        <row r="320">
          <cell r="C320">
            <v>772.68040776838393</v>
          </cell>
          <cell r="D320">
            <v>650</v>
          </cell>
        </row>
        <row r="321">
          <cell r="C321">
            <v>731.1261680746187</v>
          </cell>
          <cell r="D321">
            <v>650</v>
          </cell>
        </row>
        <row r="322">
          <cell r="C322">
            <v>759.25864991729929</v>
          </cell>
          <cell r="D322">
            <v>650</v>
          </cell>
        </row>
        <row r="323">
          <cell r="C323">
            <v>750.29920666146802</v>
          </cell>
          <cell r="D323">
            <v>650</v>
          </cell>
        </row>
        <row r="324">
          <cell r="C324">
            <v>734.73418309791998</v>
          </cell>
          <cell r="D324">
            <v>650</v>
          </cell>
        </row>
        <row r="325">
          <cell r="C325">
            <v>770.32840814374822</v>
          </cell>
          <cell r="D325">
            <v>650</v>
          </cell>
        </row>
        <row r="326">
          <cell r="C326">
            <v>724.15683361889546</v>
          </cell>
          <cell r="D326">
            <v>650</v>
          </cell>
        </row>
        <row r="327">
          <cell r="C327">
            <v>762.56407018094023</v>
          </cell>
          <cell r="D327">
            <v>650</v>
          </cell>
        </row>
        <row r="328">
          <cell r="C328">
            <v>752.80692028019905</v>
          </cell>
          <cell r="D328">
            <v>650</v>
          </cell>
        </row>
        <row r="329">
          <cell r="C329">
            <v>731.4550868285462</v>
          </cell>
          <cell r="D329">
            <v>650</v>
          </cell>
        </row>
        <row r="330">
          <cell r="C330">
            <v>772.32034329083604</v>
          </cell>
          <cell r="D330">
            <v>650</v>
          </cell>
        </row>
        <row r="331">
          <cell r="C331">
            <v>730.9135516707006</v>
          </cell>
          <cell r="D331">
            <v>650</v>
          </cell>
        </row>
        <row r="332">
          <cell r="C332">
            <v>762.39596698080652</v>
          </cell>
          <cell r="D332">
            <v>650</v>
          </cell>
        </row>
        <row r="333">
          <cell r="C333">
            <v>747.41514002556119</v>
          </cell>
          <cell r="D333">
            <v>650</v>
          </cell>
        </row>
        <row r="334">
          <cell r="C334">
            <v>736.35804677835608</v>
          </cell>
          <cell r="D334">
            <v>650</v>
          </cell>
        </row>
        <row r="335">
          <cell r="C335">
            <v>769.68378906808073</v>
          </cell>
          <cell r="D335">
            <v>650</v>
          </cell>
        </row>
        <row r="336">
          <cell r="C336">
            <v>730.21650932670673</v>
          </cell>
          <cell r="D336">
            <v>650</v>
          </cell>
        </row>
        <row r="337">
          <cell r="C337">
            <v>764.22812954438098</v>
          </cell>
          <cell r="D337">
            <v>650</v>
          </cell>
        </row>
        <row r="338">
          <cell r="C338">
            <v>746.95609329373508</v>
          </cell>
          <cell r="D338">
            <v>650</v>
          </cell>
        </row>
        <row r="339">
          <cell r="C339">
            <v>736.50425171451548</v>
          </cell>
          <cell r="D339">
            <v>650</v>
          </cell>
        </row>
        <row r="340">
          <cell r="C340">
            <v>767.31099054428728</v>
          </cell>
          <cell r="D340">
            <v>650</v>
          </cell>
        </row>
        <row r="341">
          <cell r="C341">
            <v>728.03485390756578</v>
          </cell>
          <cell r="D341">
            <v>650</v>
          </cell>
        </row>
        <row r="342">
          <cell r="C342">
            <v>761.34834631359149</v>
          </cell>
          <cell r="D342">
            <v>650</v>
          </cell>
        </row>
        <row r="343">
          <cell r="C343">
            <v>745.619257178677</v>
          </cell>
          <cell r="D343">
            <v>650</v>
          </cell>
        </row>
        <row r="344">
          <cell r="C344">
            <v>744.12786249360465</v>
          </cell>
          <cell r="D344">
            <v>650</v>
          </cell>
        </row>
        <row r="345">
          <cell r="C345">
            <v>766.39716535754803</v>
          </cell>
          <cell r="D345">
            <v>650</v>
          </cell>
        </row>
        <row r="346">
          <cell r="C346">
            <v>728.3248545411742</v>
          </cell>
          <cell r="D346">
            <v>650</v>
          </cell>
        </row>
        <row r="347">
          <cell r="C347">
            <v>767.0903598032188</v>
          </cell>
          <cell r="D347">
            <v>650</v>
          </cell>
        </row>
        <row r="348">
          <cell r="C348">
            <v>733.2665019682222</v>
          </cell>
          <cell r="D348">
            <v>650</v>
          </cell>
        </row>
        <row r="349">
          <cell r="C349">
            <v>621.80097924366817</v>
          </cell>
          <cell r="D349">
            <v>650</v>
          </cell>
        </row>
        <row r="350">
          <cell r="C350">
            <v>578.88767635084923</v>
          </cell>
          <cell r="D350">
            <v>650</v>
          </cell>
        </row>
        <row r="351">
          <cell r="C351">
            <v>653.68047027238981</v>
          </cell>
          <cell r="D351">
            <v>650</v>
          </cell>
        </row>
        <row r="352">
          <cell r="C352">
            <v>710.01288240531403</v>
          </cell>
          <cell r="D352">
            <v>650</v>
          </cell>
        </row>
        <row r="353">
          <cell r="C353">
            <v>736.90495237356913</v>
          </cell>
          <cell r="D353">
            <v>650</v>
          </cell>
        </row>
        <row r="354">
          <cell r="C354">
            <v>753.28784744466202</v>
          </cell>
          <cell r="D354">
            <v>650</v>
          </cell>
        </row>
        <row r="355">
          <cell r="C355">
            <v>762.56183274264902</v>
          </cell>
          <cell r="D355">
            <v>650</v>
          </cell>
        </row>
        <row r="356">
          <cell r="C356">
            <v>760.5753798681568</v>
          </cell>
          <cell r="D356">
            <v>650</v>
          </cell>
        </row>
        <row r="357">
          <cell r="C357">
            <v>764.5537113838601</v>
          </cell>
          <cell r="D357">
            <v>650</v>
          </cell>
        </row>
        <row r="358">
          <cell r="C358">
            <v>763.73515039286156</v>
          </cell>
          <cell r="D358">
            <v>650</v>
          </cell>
        </row>
        <row r="359">
          <cell r="C359">
            <v>756.59602918181315</v>
          </cell>
          <cell r="D359">
            <v>650</v>
          </cell>
        </row>
        <row r="360">
          <cell r="C360">
            <v>752.63467770167563</v>
          </cell>
          <cell r="D360">
            <v>650</v>
          </cell>
        </row>
        <row r="361">
          <cell r="C361">
            <v>752.473577964367</v>
          </cell>
          <cell r="D361">
            <v>650</v>
          </cell>
        </row>
        <row r="362">
          <cell r="C362">
            <v>747.24223975074517</v>
          </cell>
          <cell r="D362">
            <v>650</v>
          </cell>
        </row>
        <row r="363">
          <cell r="C363">
            <v>747.54060605324628</v>
          </cell>
          <cell r="D363">
            <v>650</v>
          </cell>
        </row>
        <row r="364">
          <cell r="C364">
            <v>751.87593615845719</v>
          </cell>
          <cell r="D364">
            <v>650</v>
          </cell>
        </row>
        <row r="365">
          <cell r="C365">
            <v>763.01422867513384</v>
          </cell>
          <cell r="D365">
            <v>650</v>
          </cell>
        </row>
        <row r="366">
          <cell r="C366">
            <v>752.89960013759151</v>
          </cell>
          <cell r="D366">
            <v>650</v>
          </cell>
        </row>
        <row r="367">
          <cell r="C367">
            <v>753.64820893699607</v>
          </cell>
          <cell r="D367">
            <v>650</v>
          </cell>
        </row>
        <row r="368">
          <cell r="C368">
            <v>756.77609154200297</v>
          </cell>
          <cell r="D368">
            <v>650</v>
          </cell>
        </row>
        <row r="369">
          <cell r="C369">
            <v>746.60184449619669</v>
          </cell>
          <cell r="D369">
            <v>650</v>
          </cell>
        </row>
        <row r="370">
          <cell r="C370">
            <v>704.77316183705841</v>
          </cell>
          <cell r="D370">
            <v>650</v>
          </cell>
        </row>
        <row r="371">
          <cell r="C371">
            <v>698.1802509508118</v>
          </cell>
          <cell r="D371">
            <v>650</v>
          </cell>
        </row>
        <row r="372">
          <cell r="C372">
            <v>714.59309118456486</v>
          </cell>
          <cell r="D372">
            <v>650</v>
          </cell>
        </row>
        <row r="373">
          <cell r="C373">
            <v>734.13954866584322</v>
          </cell>
          <cell r="D373">
            <v>650</v>
          </cell>
        </row>
        <row r="374">
          <cell r="C374">
            <v>739.62475536280328</v>
          </cell>
          <cell r="D374">
            <v>650</v>
          </cell>
        </row>
        <row r="375">
          <cell r="C375">
            <v>739.35600409374331</v>
          </cell>
          <cell r="D375">
            <v>650</v>
          </cell>
        </row>
        <row r="376">
          <cell r="C376">
            <v>742.16840360040874</v>
          </cell>
          <cell r="D376">
            <v>650</v>
          </cell>
        </row>
        <row r="377">
          <cell r="C377">
            <v>743.41821577033886</v>
          </cell>
          <cell r="D377">
            <v>650</v>
          </cell>
        </row>
        <row r="378">
          <cell r="C378">
            <v>742.07683828235542</v>
          </cell>
          <cell r="D378">
            <v>650</v>
          </cell>
        </row>
        <row r="379">
          <cell r="C379">
            <v>740.91210654646045</v>
          </cell>
          <cell r="D379">
            <v>650</v>
          </cell>
        </row>
        <row r="380">
          <cell r="C380">
            <v>744.58656003477915</v>
          </cell>
          <cell r="D380">
            <v>650</v>
          </cell>
        </row>
        <row r="381">
          <cell r="C381">
            <v>746.29544565343997</v>
          </cell>
          <cell r="D381">
            <v>650</v>
          </cell>
        </row>
        <row r="382">
          <cell r="C382">
            <v>746.83089270907055</v>
          </cell>
          <cell r="D382">
            <v>650</v>
          </cell>
        </row>
        <row r="383">
          <cell r="C383">
            <v>198.96331252293541</v>
          </cell>
          <cell r="D383">
            <v>650</v>
          </cell>
        </row>
        <row r="384">
          <cell r="C384">
            <v>334.80118563007306</v>
          </cell>
          <cell r="D384">
            <v>650</v>
          </cell>
        </row>
        <row r="385">
          <cell r="C385">
            <v>445.93590597503146</v>
          </cell>
          <cell r="D385">
            <v>650</v>
          </cell>
        </row>
        <row r="386">
          <cell r="C386">
            <v>532.97714710145942</v>
          </cell>
          <cell r="D386">
            <v>650</v>
          </cell>
        </row>
        <row r="387">
          <cell r="C387">
            <v>601.80762745908498</v>
          </cell>
          <cell r="D387">
            <v>650</v>
          </cell>
        </row>
        <row r="388">
          <cell r="C388">
            <v>644.61367512516392</v>
          </cell>
          <cell r="D388">
            <v>650</v>
          </cell>
        </row>
        <row r="389">
          <cell r="C389">
            <v>671.16194123200842</v>
          </cell>
          <cell r="D389">
            <v>650</v>
          </cell>
        </row>
        <row r="390">
          <cell r="C390">
            <v>686.66825649623365</v>
          </cell>
          <cell r="D390">
            <v>650</v>
          </cell>
        </row>
        <row r="391">
          <cell r="C391">
            <v>699.16597891926972</v>
          </cell>
          <cell r="D391">
            <v>650</v>
          </cell>
        </row>
        <row r="392">
          <cell r="C392">
            <v>710.47120207865669</v>
          </cell>
          <cell r="D392">
            <v>650</v>
          </cell>
        </row>
        <row r="393">
          <cell r="C393">
            <v>713.25189061037474</v>
          </cell>
          <cell r="D393">
            <v>650</v>
          </cell>
        </row>
        <row r="394">
          <cell r="C394">
            <v>706.18335634741845</v>
          </cell>
          <cell r="D394">
            <v>650</v>
          </cell>
        </row>
        <row r="395">
          <cell r="C395">
            <v>702.64325375831629</v>
          </cell>
          <cell r="D395">
            <v>650</v>
          </cell>
        </row>
        <row r="396">
          <cell r="C396">
            <v>702.36719966995895</v>
          </cell>
          <cell r="D396">
            <v>650</v>
          </cell>
        </row>
        <row r="397">
          <cell r="C397">
            <v>702.12423829770307</v>
          </cell>
          <cell r="D397">
            <v>650</v>
          </cell>
        </row>
        <row r="398">
          <cell r="C398">
            <v>702.67573567866202</v>
          </cell>
          <cell r="D398">
            <v>650</v>
          </cell>
        </row>
        <row r="399">
          <cell r="C399">
            <v>735.2464789057201</v>
          </cell>
          <cell r="D399">
            <v>650</v>
          </cell>
        </row>
        <row r="400">
          <cell r="C400">
            <v>712.5642939063539</v>
          </cell>
          <cell r="D400">
            <v>650</v>
          </cell>
        </row>
        <row r="401">
          <cell r="C401">
            <v>685.87655485814253</v>
          </cell>
          <cell r="D401">
            <v>650</v>
          </cell>
        </row>
        <row r="402">
          <cell r="C402">
            <v>680.63909974383898</v>
          </cell>
          <cell r="D402">
            <v>650</v>
          </cell>
        </row>
        <row r="403">
          <cell r="C403">
            <v>679.75019176822502</v>
          </cell>
          <cell r="D403">
            <v>650</v>
          </cell>
        </row>
        <row r="404">
          <cell r="C404">
            <v>697.01631811352468</v>
          </cell>
          <cell r="D404">
            <v>650</v>
          </cell>
        </row>
        <row r="405">
          <cell r="C405">
            <v>707.23247294315695</v>
          </cell>
          <cell r="D405">
            <v>650</v>
          </cell>
        </row>
        <row r="406">
          <cell r="C406">
            <v>693.9305477330962</v>
          </cell>
          <cell r="D406">
            <v>650</v>
          </cell>
        </row>
        <row r="407">
          <cell r="C407">
            <v>706.5061362731401</v>
          </cell>
          <cell r="D407">
            <v>650</v>
          </cell>
        </row>
        <row r="408">
          <cell r="C408">
            <v>711.92739819143469</v>
          </cell>
          <cell r="D408">
            <v>650</v>
          </cell>
        </row>
        <row r="409">
          <cell r="C409">
            <v>698.80392693720501</v>
          </cell>
          <cell r="D409">
            <v>650</v>
          </cell>
        </row>
        <row r="410">
          <cell r="C410">
            <v>696.52999090649985</v>
          </cell>
          <cell r="D410">
            <v>650</v>
          </cell>
        </row>
        <row r="411">
          <cell r="C411">
            <v>706.14487926836921</v>
          </cell>
          <cell r="D411">
            <v>650</v>
          </cell>
        </row>
        <row r="412">
          <cell r="C412">
            <v>695.52518944158555</v>
          </cell>
          <cell r="D412">
            <v>650</v>
          </cell>
        </row>
        <row r="413">
          <cell r="C413">
            <v>698.22671739434554</v>
          </cell>
          <cell r="D413">
            <v>650</v>
          </cell>
        </row>
        <row r="414">
          <cell r="C414">
            <v>726.37798174724458</v>
          </cell>
          <cell r="D414">
            <v>650</v>
          </cell>
        </row>
        <row r="415">
          <cell r="C415">
            <v>754.37487584915834</v>
          </cell>
          <cell r="D415">
            <v>650</v>
          </cell>
        </row>
        <row r="416">
          <cell r="C416">
            <v>808.14819877364857</v>
          </cell>
          <cell r="D416">
            <v>650</v>
          </cell>
        </row>
        <row r="417">
          <cell r="C417">
            <v>804.36446897361805</v>
          </cell>
          <cell r="D417">
            <v>650</v>
          </cell>
        </row>
        <row r="418">
          <cell r="C418">
            <v>706.81247255551864</v>
          </cell>
          <cell r="D418">
            <v>650</v>
          </cell>
        </row>
        <row r="419">
          <cell r="C419">
            <v>712.50169827558489</v>
          </cell>
          <cell r="D419">
            <v>650</v>
          </cell>
        </row>
        <row r="420">
          <cell r="C420">
            <v>713.48357191020989</v>
          </cell>
          <cell r="D420">
            <v>650</v>
          </cell>
        </row>
        <row r="421">
          <cell r="C421">
            <v>674.94307674743823</v>
          </cell>
          <cell r="D421">
            <v>650</v>
          </cell>
        </row>
        <row r="422">
          <cell r="C422">
            <v>729.14822766007592</v>
          </cell>
          <cell r="D422">
            <v>650</v>
          </cell>
        </row>
        <row r="423">
          <cell r="C423">
            <v>685.03633742801003</v>
          </cell>
          <cell r="D423">
            <v>650</v>
          </cell>
        </row>
        <row r="424">
          <cell r="C424">
            <v>702.59587903150748</v>
          </cell>
          <cell r="D424">
            <v>650</v>
          </cell>
        </row>
        <row r="425">
          <cell r="C425">
            <v>719.39360337049789</v>
          </cell>
          <cell r="D425">
            <v>650</v>
          </cell>
        </row>
        <row r="426">
          <cell r="C426">
            <v>669.78488578237523</v>
          </cell>
          <cell r="D426">
            <v>650</v>
          </cell>
        </row>
        <row r="427">
          <cell r="C427">
            <v>724.73393601108012</v>
          </cell>
          <cell r="D427">
            <v>650</v>
          </cell>
        </row>
        <row r="428">
          <cell r="C428">
            <v>693.85216139350132</v>
          </cell>
          <cell r="D428">
            <v>650</v>
          </cell>
        </row>
        <row r="429">
          <cell r="C429">
            <v>686.71316364435836</v>
          </cell>
          <cell r="D429">
            <v>650</v>
          </cell>
        </row>
        <row r="430">
          <cell r="C430">
            <v>724.73324507356347</v>
          </cell>
          <cell r="D430">
            <v>650</v>
          </cell>
        </row>
        <row r="431">
          <cell r="C431">
            <v>675.56844351598147</v>
          </cell>
          <cell r="D431">
            <v>650</v>
          </cell>
        </row>
        <row r="432">
          <cell r="C432">
            <v>712.15669502460548</v>
          </cell>
          <cell r="D432">
            <v>650</v>
          </cell>
        </row>
        <row r="433">
          <cell r="C433">
            <v>707.3427645443212</v>
          </cell>
          <cell r="D433">
            <v>650</v>
          </cell>
        </row>
        <row r="434">
          <cell r="C434">
            <v>677.67951977219229</v>
          </cell>
          <cell r="D434">
            <v>650</v>
          </cell>
        </row>
        <row r="435">
          <cell r="C435">
            <v>728.06262047239829</v>
          </cell>
          <cell r="D435">
            <v>650</v>
          </cell>
        </row>
        <row r="436">
          <cell r="C436">
            <v>683.85052142344307</v>
          </cell>
          <cell r="D436">
            <v>650</v>
          </cell>
        </row>
        <row r="437">
          <cell r="C437">
            <v>701.95648316328857</v>
          </cell>
          <cell r="D437">
            <v>650</v>
          </cell>
        </row>
        <row r="438">
          <cell r="C438">
            <v>710.12925064957608</v>
          </cell>
          <cell r="D438">
            <v>650</v>
          </cell>
        </row>
        <row r="439">
          <cell r="C439">
            <v>677.03432138050391</v>
          </cell>
          <cell r="D439">
            <v>650</v>
          </cell>
        </row>
        <row r="440">
          <cell r="C440">
            <v>720.15257705907595</v>
          </cell>
          <cell r="D440">
            <v>650</v>
          </cell>
        </row>
        <row r="441">
          <cell r="C441">
            <v>688.3506943741163</v>
          </cell>
          <cell r="D441">
            <v>650</v>
          </cell>
        </row>
        <row r="442">
          <cell r="C442">
            <v>699.30083764069548</v>
          </cell>
          <cell r="D442">
            <v>650</v>
          </cell>
        </row>
        <row r="443">
          <cell r="C443">
            <v>719.56312335502707</v>
          </cell>
          <cell r="D443">
            <v>650</v>
          </cell>
        </row>
        <row r="444">
          <cell r="C444">
            <v>675.05427469920153</v>
          </cell>
          <cell r="D444">
            <v>650</v>
          </cell>
        </row>
        <row r="445">
          <cell r="C445">
            <v>720.8800363902244</v>
          </cell>
          <cell r="D445">
            <v>650</v>
          </cell>
        </row>
        <row r="446">
          <cell r="C446">
            <v>696.10100629438182</v>
          </cell>
          <cell r="D446">
            <v>650</v>
          </cell>
        </row>
        <row r="447">
          <cell r="C447">
            <v>686.05066514480859</v>
          </cell>
          <cell r="D447">
            <v>650</v>
          </cell>
        </row>
        <row r="448">
          <cell r="C448">
            <v>724.37034879588168</v>
          </cell>
          <cell r="D448">
            <v>650</v>
          </cell>
        </row>
        <row r="449">
          <cell r="C449">
            <v>678.58140448249219</v>
          </cell>
          <cell r="D449">
            <v>650</v>
          </cell>
        </row>
        <row r="450">
          <cell r="C450">
            <v>709.84595005339122</v>
          </cell>
          <cell r="D450">
            <v>650</v>
          </cell>
        </row>
        <row r="451">
          <cell r="C451">
            <v>711.64967994944243</v>
          </cell>
          <cell r="D451">
            <v>650</v>
          </cell>
        </row>
        <row r="452">
          <cell r="C452">
            <v>675.54816815712741</v>
          </cell>
          <cell r="D452">
            <v>650</v>
          </cell>
        </row>
        <row r="453">
          <cell r="C453">
            <v>723.92371533489279</v>
          </cell>
          <cell r="D453">
            <v>650</v>
          </cell>
        </row>
        <row r="454">
          <cell r="C454">
            <v>691.80833883559501</v>
          </cell>
          <cell r="D454">
            <v>650</v>
          </cell>
        </row>
        <row r="455">
          <cell r="C455">
            <v>690.79429884881461</v>
          </cell>
          <cell r="D455">
            <v>650</v>
          </cell>
        </row>
        <row r="456">
          <cell r="C456">
            <v>725.60810058926779</v>
          </cell>
          <cell r="D456">
            <v>650</v>
          </cell>
        </row>
        <row r="457">
          <cell r="C457">
            <v>679.77385793604412</v>
          </cell>
          <cell r="D457">
            <v>650</v>
          </cell>
        </row>
        <row r="458">
          <cell r="C458">
            <v>703.57399209798177</v>
          </cell>
          <cell r="D458">
            <v>650</v>
          </cell>
        </row>
        <row r="459">
          <cell r="C459">
            <v>702.02615565451777</v>
          </cell>
          <cell r="D459">
            <v>650</v>
          </cell>
        </row>
        <row r="460">
          <cell r="C460">
            <v>681.54762882719592</v>
          </cell>
          <cell r="D460">
            <v>650</v>
          </cell>
        </row>
        <row r="461">
          <cell r="C461">
            <v>728.35169326792004</v>
          </cell>
          <cell r="D461">
            <v>650</v>
          </cell>
        </row>
        <row r="462">
          <cell r="C462">
            <v>685.4849111467704</v>
          </cell>
          <cell r="D462">
            <v>650</v>
          </cell>
        </row>
        <row r="463">
          <cell r="C463">
            <v>693.16066326495968</v>
          </cell>
          <cell r="D463">
            <v>650</v>
          </cell>
        </row>
        <row r="464">
          <cell r="C464">
            <v>728.32691421104755</v>
          </cell>
          <cell r="D464">
            <v>650</v>
          </cell>
        </row>
        <row r="465">
          <cell r="C465">
            <v>677.61228233160284</v>
          </cell>
          <cell r="D465">
            <v>650</v>
          </cell>
        </row>
        <row r="466">
          <cell r="C466">
            <v>701.71329134916243</v>
          </cell>
          <cell r="D466">
            <v>650</v>
          </cell>
        </row>
        <row r="467">
          <cell r="C467">
            <v>717.80518839322906</v>
          </cell>
          <cell r="D467">
            <v>650</v>
          </cell>
        </row>
        <row r="468">
          <cell r="C468">
            <v>673.6583221766615</v>
          </cell>
          <cell r="D468">
            <v>650</v>
          </cell>
        </row>
        <row r="469">
          <cell r="C469">
            <v>714.78124776567324</v>
          </cell>
          <cell r="D469">
            <v>650</v>
          </cell>
        </row>
        <row r="470">
          <cell r="C470">
            <v>702.97936394020405</v>
          </cell>
          <cell r="D470">
            <v>650</v>
          </cell>
        </row>
        <row r="471">
          <cell r="C471">
            <v>682.15127103677492</v>
          </cell>
          <cell r="D471">
            <v>650</v>
          </cell>
        </row>
        <row r="472">
          <cell r="C472">
            <v>726.20948876704983</v>
          </cell>
          <cell r="D472">
            <v>650</v>
          </cell>
        </row>
        <row r="473">
          <cell r="C473">
            <v>689.83293249267842</v>
          </cell>
          <cell r="D473">
            <v>650</v>
          </cell>
        </row>
        <row r="474">
          <cell r="C474">
            <v>688.526539986138</v>
          </cell>
          <cell r="D474">
            <v>650</v>
          </cell>
        </row>
        <row r="475">
          <cell r="C475">
            <v>718.11460594775758</v>
          </cell>
          <cell r="D475">
            <v>650</v>
          </cell>
        </row>
        <row r="476">
          <cell r="C476">
            <v>685.87883232424065</v>
          </cell>
          <cell r="D476">
            <v>650</v>
          </cell>
        </row>
        <row r="477">
          <cell r="C477">
            <v>697.75767071623352</v>
          </cell>
          <cell r="D477">
            <v>650</v>
          </cell>
        </row>
        <row r="478">
          <cell r="C478">
            <v>711.65785038781257</v>
          </cell>
          <cell r="D478">
            <v>650</v>
          </cell>
        </row>
        <row r="479">
          <cell r="C479">
            <v>679.91416753851115</v>
          </cell>
          <cell r="D479">
            <v>650</v>
          </cell>
        </row>
        <row r="480">
          <cell r="C480">
            <v>718.59956628777991</v>
          </cell>
          <cell r="D480">
            <v>650</v>
          </cell>
        </row>
        <row r="481">
          <cell r="C481">
            <v>698.87305337834732</v>
          </cell>
          <cell r="D481">
            <v>650</v>
          </cell>
        </row>
        <row r="482">
          <cell r="C482">
            <v>682.7715296533911</v>
          </cell>
          <cell r="D482">
            <v>650</v>
          </cell>
        </row>
        <row r="483">
          <cell r="C483">
            <v>730.89951447726401</v>
          </cell>
          <cell r="D483">
            <v>650</v>
          </cell>
        </row>
        <row r="484">
          <cell r="C484">
            <v>682.26126683407529</v>
          </cell>
          <cell r="D484">
            <v>650</v>
          </cell>
        </row>
        <row r="485">
          <cell r="C485">
            <v>693.22451480916163</v>
          </cell>
          <cell r="D485">
            <v>650</v>
          </cell>
        </row>
        <row r="486">
          <cell r="C486">
            <v>725.35606977903853</v>
          </cell>
          <cell r="D486">
            <v>650</v>
          </cell>
        </row>
        <row r="487">
          <cell r="C487">
            <v>677.36092359940289</v>
          </cell>
          <cell r="D487">
            <v>650</v>
          </cell>
        </row>
        <row r="488">
          <cell r="C488">
            <v>708.85332027673633</v>
          </cell>
          <cell r="D488">
            <v>650</v>
          </cell>
        </row>
        <row r="489">
          <cell r="C489">
            <v>712.92115550822075</v>
          </cell>
          <cell r="D489">
            <v>650</v>
          </cell>
        </row>
        <row r="490">
          <cell r="C490">
            <v>680.69982884718172</v>
          </cell>
          <cell r="D490">
            <v>650</v>
          </cell>
        </row>
        <row r="491">
          <cell r="C491">
            <v>719.09216534713778</v>
          </cell>
          <cell r="D491">
            <v>650</v>
          </cell>
        </row>
        <row r="492">
          <cell r="C492">
            <v>696.32544889214148</v>
          </cell>
          <cell r="D492">
            <v>650</v>
          </cell>
        </row>
        <row r="493">
          <cell r="C493">
            <v>683.98671814601823</v>
          </cell>
          <cell r="D493">
            <v>650</v>
          </cell>
        </row>
        <row r="494">
          <cell r="C494">
            <v>718.46788212048534</v>
          </cell>
          <cell r="D494">
            <v>650</v>
          </cell>
        </row>
        <row r="495">
          <cell r="C495">
            <v>689.55486433682677</v>
          </cell>
          <cell r="D495">
            <v>650</v>
          </cell>
        </row>
        <row r="496">
          <cell r="C496">
            <v>695.64346503830029</v>
          </cell>
          <cell r="D496">
            <v>650</v>
          </cell>
        </row>
        <row r="497">
          <cell r="C497">
            <v>709.24009577019683</v>
          </cell>
          <cell r="D497">
            <v>650</v>
          </cell>
        </row>
        <row r="498">
          <cell r="C498">
            <v>674.7240038173835</v>
          </cell>
          <cell r="D498">
            <v>650</v>
          </cell>
        </row>
        <row r="499">
          <cell r="C499">
            <v>732.18931838636513</v>
          </cell>
          <cell r="D499">
            <v>650</v>
          </cell>
        </row>
        <row r="500">
          <cell r="C500">
            <v>707.44048048419165</v>
          </cell>
          <cell r="D500">
            <v>650</v>
          </cell>
        </row>
        <row r="501">
          <cell r="C501">
            <v>673.07030639219965</v>
          </cell>
          <cell r="D501">
            <v>650</v>
          </cell>
        </row>
        <row r="502">
          <cell r="C502">
            <v>712.29248976049178</v>
          </cell>
          <cell r="D502">
            <v>650</v>
          </cell>
        </row>
        <row r="503">
          <cell r="C503">
            <v>692.45523263938946</v>
          </cell>
          <cell r="D503">
            <v>650</v>
          </cell>
        </row>
        <row r="504">
          <cell r="C504">
            <v>686.08155676887736</v>
          </cell>
          <cell r="D504">
            <v>650</v>
          </cell>
        </row>
        <row r="505">
          <cell r="C505">
            <v>729.18644733156248</v>
          </cell>
          <cell r="D505">
            <v>650</v>
          </cell>
        </row>
        <row r="506">
          <cell r="C506">
            <v>678.37101852948558</v>
          </cell>
          <cell r="D506">
            <v>650</v>
          </cell>
        </row>
        <row r="507">
          <cell r="C507">
            <v>700.32175591407827</v>
          </cell>
          <cell r="D507">
            <v>650</v>
          </cell>
        </row>
        <row r="508">
          <cell r="C508">
            <v>719.33138852490163</v>
          </cell>
          <cell r="D508">
            <v>650</v>
          </cell>
        </row>
        <row r="509">
          <cell r="C509">
            <v>679.76179320638437</v>
          </cell>
          <cell r="D509">
            <v>650</v>
          </cell>
        </row>
        <row r="510">
          <cell r="C510">
            <v>714.53494019223683</v>
          </cell>
          <cell r="D510">
            <v>650</v>
          </cell>
        </row>
        <row r="511">
          <cell r="C511">
            <v>704.85517776074596</v>
          </cell>
          <cell r="D511">
            <v>650</v>
          </cell>
        </row>
        <row r="512">
          <cell r="C512">
            <v>677.06308853757582</v>
          </cell>
          <cell r="D512">
            <v>650</v>
          </cell>
        </row>
        <row r="513">
          <cell r="C513">
            <v>719.06267289104869</v>
          </cell>
          <cell r="D513">
            <v>650</v>
          </cell>
        </row>
        <row r="514">
          <cell r="C514">
            <v>694.59618496942448</v>
          </cell>
          <cell r="D514">
            <v>650</v>
          </cell>
        </row>
        <row r="515">
          <cell r="C515">
            <v>688.70300067156938</v>
          </cell>
          <cell r="D515">
            <v>650</v>
          </cell>
        </row>
        <row r="516">
          <cell r="C516">
            <v>720.48837184378169</v>
          </cell>
          <cell r="D516">
            <v>650</v>
          </cell>
        </row>
        <row r="517">
          <cell r="C517">
            <v>690.01560848718384</v>
          </cell>
          <cell r="D517">
            <v>650</v>
          </cell>
        </row>
        <row r="518">
          <cell r="C518">
            <v>699.18888443841547</v>
          </cell>
          <cell r="D518">
            <v>650</v>
          </cell>
        </row>
        <row r="519">
          <cell r="C519">
            <v>704.75911429654673</v>
          </cell>
          <cell r="D519">
            <v>650</v>
          </cell>
        </row>
        <row r="520">
          <cell r="C520">
            <v>681.41671877364581</v>
          </cell>
          <cell r="D520">
            <v>650</v>
          </cell>
        </row>
        <row r="521">
          <cell r="C521">
            <v>702.17559036668251</v>
          </cell>
          <cell r="D521">
            <v>650</v>
          </cell>
        </row>
        <row r="522">
          <cell r="C522">
            <v>590.51071364227732</v>
          </cell>
          <cell r="D522">
            <v>650</v>
          </cell>
        </row>
        <row r="523">
          <cell r="C523">
            <v>525.55294967187672</v>
          </cell>
          <cell r="D523">
            <v>650</v>
          </cell>
        </row>
        <row r="524">
          <cell r="C524">
            <v>604.9228742504132</v>
          </cell>
          <cell r="D524">
            <v>650</v>
          </cell>
        </row>
        <row r="525">
          <cell r="C525">
            <v>686.24658014055365</v>
          </cell>
          <cell r="D525">
            <v>650</v>
          </cell>
        </row>
        <row r="526">
          <cell r="C526">
            <v>714.34884808328047</v>
          </cell>
          <cell r="D526">
            <v>650</v>
          </cell>
        </row>
        <row r="527">
          <cell r="C527">
            <v>707.17155667935492</v>
          </cell>
          <cell r="D527">
            <v>650</v>
          </cell>
        </row>
        <row r="528">
          <cell r="C528">
            <v>707.38609872002792</v>
          </cell>
          <cell r="D528">
            <v>650</v>
          </cell>
        </row>
        <row r="529">
          <cell r="C529">
            <v>707.76104444548332</v>
          </cell>
          <cell r="D529">
            <v>650</v>
          </cell>
        </row>
        <row r="530">
          <cell r="C530">
            <v>703.74411556896314</v>
          </cell>
          <cell r="D530">
            <v>650</v>
          </cell>
        </row>
        <row r="531">
          <cell r="C531">
            <v>698.0480084978434</v>
          </cell>
          <cell r="D531">
            <v>650</v>
          </cell>
        </row>
        <row r="532">
          <cell r="C532">
            <v>697.01716324218739</v>
          </cell>
          <cell r="D532">
            <v>650</v>
          </cell>
        </row>
        <row r="533">
          <cell r="C533">
            <v>705.89475095051284</v>
          </cell>
          <cell r="D533">
            <v>650</v>
          </cell>
        </row>
        <row r="534">
          <cell r="C534">
            <v>696.56327022439427</v>
          </cell>
          <cell r="D534">
            <v>650</v>
          </cell>
        </row>
        <row r="535">
          <cell r="C535">
            <v>691.96576778378414</v>
          </cell>
          <cell r="D535">
            <v>650</v>
          </cell>
        </row>
        <row r="536">
          <cell r="C536">
            <v>692.35669157210361</v>
          </cell>
          <cell r="D536">
            <v>650</v>
          </cell>
        </row>
        <row r="537">
          <cell r="C537">
            <v>685.65265405884588</v>
          </cell>
          <cell r="D537">
            <v>650</v>
          </cell>
        </row>
        <row r="538">
          <cell r="C538">
            <v>696.93455466901457</v>
          </cell>
          <cell r="D538">
            <v>650</v>
          </cell>
        </row>
        <row r="539">
          <cell r="C539">
            <v>710.76335523845228</v>
          </cell>
          <cell r="D539">
            <v>650</v>
          </cell>
        </row>
        <row r="540">
          <cell r="C540">
            <v>703.56314190015325</v>
          </cell>
          <cell r="D540">
            <v>650</v>
          </cell>
        </row>
        <row r="541">
          <cell r="C541">
            <v>698.65581749612932</v>
          </cell>
          <cell r="D541">
            <v>650</v>
          </cell>
        </row>
        <row r="542">
          <cell r="C542">
            <v>702.61712785877489</v>
          </cell>
          <cell r="D542">
            <v>650</v>
          </cell>
        </row>
        <row r="543">
          <cell r="C543">
            <v>707.95140727719877</v>
          </cell>
          <cell r="D543">
            <v>650</v>
          </cell>
        </row>
        <row r="544">
          <cell r="C544">
            <v>707.34891334221561</v>
          </cell>
          <cell r="D544">
            <v>650</v>
          </cell>
        </row>
        <row r="545">
          <cell r="C545">
            <v>700.96347721341749</v>
          </cell>
          <cell r="D545">
            <v>650</v>
          </cell>
        </row>
        <row r="546">
          <cell r="C546">
            <v>699.83424333934647</v>
          </cell>
          <cell r="D546">
            <v>650</v>
          </cell>
        </row>
        <row r="547">
          <cell r="C547">
            <v>701.87733433070821</v>
          </cell>
          <cell r="D547">
            <v>650</v>
          </cell>
        </row>
        <row r="548">
          <cell r="C548">
            <v>701.99848113252449</v>
          </cell>
          <cell r="D548">
            <v>650</v>
          </cell>
        </row>
        <row r="549">
          <cell r="C549">
            <v>697.24222611443372</v>
          </cell>
          <cell r="D549">
            <v>650</v>
          </cell>
        </row>
        <row r="550">
          <cell r="C550">
            <v>695.63170147620792</v>
          </cell>
          <cell r="D550">
            <v>650</v>
          </cell>
        </row>
        <row r="551">
          <cell r="C551">
            <v>700.28966453433372</v>
          </cell>
          <cell r="D551">
            <v>650</v>
          </cell>
        </row>
        <row r="552">
          <cell r="C552">
            <v>690.06609221959275</v>
          </cell>
          <cell r="D552">
            <v>650</v>
          </cell>
        </row>
        <row r="553">
          <cell r="C553">
            <v>68.156616631516641</v>
          </cell>
          <cell r="D553">
            <v>650</v>
          </cell>
        </row>
        <row r="554">
          <cell r="C554">
            <v>201.12370511876503</v>
          </cell>
          <cell r="D554">
            <v>650</v>
          </cell>
        </row>
        <row r="555">
          <cell r="C555">
            <v>332.55518453171663</v>
          </cell>
          <cell r="D555">
            <v>650</v>
          </cell>
        </row>
        <row r="556">
          <cell r="C556">
            <v>441.78388876509172</v>
          </cell>
          <cell r="D556">
            <v>650</v>
          </cell>
        </row>
        <row r="557">
          <cell r="C557">
            <v>536.43829941892955</v>
          </cell>
          <cell r="D557">
            <v>650</v>
          </cell>
        </row>
        <row r="558">
          <cell r="C558">
            <v>615.59415744999558</v>
          </cell>
          <cell r="D558">
            <v>650</v>
          </cell>
        </row>
        <row r="559">
          <cell r="C559">
            <v>658.46558274052791</v>
          </cell>
          <cell r="D559">
            <v>650</v>
          </cell>
        </row>
        <row r="560">
          <cell r="C560">
            <v>677.84755285922756</v>
          </cell>
          <cell r="D560">
            <v>650</v>
          </cell>
        </row>
        <row r="561">
          <cell r="C561">
            <v>693.78886487863792</v>
          </cell>
          <cell r="D561">
            <v>650</v>
          </cell>
        </row>
        <row r="562">
          <cell r="C562">
            <v>707.36758973252699</v>
          </cell>
          <cell r="D562">
            <v>650</v>
          </cell>
        </row>
        <row r="563">
          <cell r="C563">
            <v>713.86564077962691</v>
          </cell>
          <cell r="D563">
            <v>650</v>
          </cell>
        </row>
        <row r="564">
          <cell r="C564">
            <v>710.13809781045711</v>
          </cell>
          <cell r="D564">
            <v>650</v>
          </cell>
        </row>
        <row r="565">
          <cell r="C565">
            <v>699.99865032619687</v>
          </cell>
          <cell r="D565">
            <v>650</v>
          </cell>
        </row>
        <row r="566">
          <cell r="C566">
            <v>702.23827401008305</v>
          </cell>
          <cell r="D566">
            <v>650</v>
          </cell>
        </row>
        <row r="567">
          <cell r="C567">
            <v>702.37403225021217</v>
          </cell>
          <cell r="D567">
            <v>650</v>
          </cell>
        </row>
        <row r="568">
          <cell r="C568">
            <v>703.34740204866273</v>
          </cell>
          <cell r="D568">
            <v>650</v>
          </cell>
        </row>
        <row r="569">
          <cell r="C569">
            <v>702.60448892266857</v>
          </cell>
          <cell r="D569">
            <v>650</v>
          </cell>
        </row>
        <row r="570">
          <cell r="C570">
            <v>704.07620755508856</v>
          </cell>
          <cell r="D570">
            <v>650</v>
          </cell>
        </row>
        <row r="571">
          <cell r="C571">
            <v>703.22783704823314</v>
          </cell>
          <cell r="D571">
            <v>650</v>
          </cell>
        </row>
        <row r="572">
          <cell r="C572">
            <v>700.47210777260159</v>
          </cell>
          <cell r="D572">
            <v>650</v>
          </cell>
        </row>
        <row r="573">
          <cell r="C573">
            <v>697.71334218674247</v>
          </cell>
          <cell r="D573">
            <v>650</v>
          </cell>
        </row>
        <row r="574">
          <cell r="C574">
            <v>697.3053575534783</v>
          </cell>
          <cell r="D574">
            <v>650</v>
          </cell>
        </row>
        <row r="575">
          <cell r="C575">
            <v>707.84372612307209</v>
          </cell>
          <cell r="D575">
            <v>650</v>
          </cell>
        </row>
        <row r="576">
          <cell r="C576">
            <v>701.60514330319927</v>
          </cell>
          <cell r="D576">
            <v>650</v>
          </cell>
        </row>
        <row r="577">
          <cell r="C577">
            <v>689.54486240107326</v>
          </cell>
          <cell r="D577">
            <v>650</v>
          </cell>
        </row>
        <row r="578">
          <cell r="C578">
            <v>690.52285274545966</v>
          </cell>
          <cell r="D578">
            <v>650</v>
          </cell>
        </row>
        <row r="579">
          <cell r="C579">
            <v>685.6699791988782</v>
          </cell>
          <cell r="D579">
            <v>650</v>
          </cell>
        </row>
        <row r="580">
          <cell r="C580">
            <v>696.33933677097002</v>
          </cell>
          <cell r="D580">
            <v>650</v>
          </cell>
        </row>
        <row r="581">
          <cell r="C581">
            <v>707.98491895707843</v>
          </cell>
          <cell r="D581">
            <v>650</v>
          </cell>
        </row>
        <row r="582">
          <cell r="C582">
            <v>713.47087849481181</v>
          </cell>
          <cell r="D582">
            <v>650</v>
          </cell>
        </row>
        <row r="583">
          <cell r="C583">
            <v>722.91782969480175</v>
          </cell>
          <cell r="D583">
            <v>650</v>
          </cell>
        </row>
        <row r="584">
          <cell r="C584">
            <v>699.66404043477212</v>
          </cell>
          <cell r="D584">
            <v>650</v>
          </cell>
        </row>
        <row r="585">
          <cell r="C585">
            <v>694.45107733426607</v>
          </cell>
          <cell r="D585">
            <v>650</v>
          </cell>
        </row>
        <row r="586">
          <cell r="C586">
            <v>730.06459757897574</v>
          </cell>
          <cell r="D586">
            <v>650</v>
          </cell>
        </row>
        <row r="587">
          <cell r="C587">
            <v>691.45135495253749</v>
          </cell>
          <cell r="D587">
            <v>650</v>
          </cell>
        </row>
        <row r="588">
          <cell r="C588">
            <v>688.617282851298</v>
          </cell>
          <cell r="D588">
            <v>650</v>
          </cell>
        </row>
        <row r="589">
          <cell r="C589">
            <v>682.04772089881078</v>
          </cell>
          <cell r="D589">
            <v>650</v>
          </cell>
        </row>
        <row r="590">
          <cell r="C590">
            <v>687.81762188752009</v>
          </cell>
          <cell r="D590">
            <v>650</v>
          </cell>
        </row>
        <row r="591">
          <cell r="C591">
            <v>711.32938315056469</v>
          </cell>
          <cell r="D591">
            <v>650</v>
          </cell>
        </row>
        <row r="592">
          <cell r="C592">
            <v>704.02347769684116</v>
          </cell>
          <cell r="D592">
            <v>650</v>
          </cell>
        </row>
        <row r="593">
          <cell r="C593">
            <v>730.59366780925518</v>
          </cell>
          <cell r="D593">
            <v>650</v>
          </cell>
        </row>
        <row r="594">
          <cell r="C594">
            <v>693.45288743392405</v>
          </cell>
          <cell r="D594">
            <v>650</v>
          </cell>
        </row>
        <row r="595">
          <cell r="C595">
            <v>685.16890352220196</v>
          </cell>
          <cell r="D595">
            <v>650</v>
          </cell>
        </row>
        <row r="596">
          <cell r="C596">
            <v>687.89670178076051</v>
          </cell>
          <cell r="D596">
            <v>650</v>
          </cell>
        </row>
        <row r="597">
          <cell r="C597">
            <v>683.92029771405294</v>
          </cell>
          <cell r="D597">
            <v>650</v>
          </cell>
        </row>
        <row r="598">
          <cell r="C598">
            <v>744.30585809064576</v>
          </cell>
          <cell r="D598">
            <v>650</v>
          </cell>
        </row>
        <row r="599">
          <cell r="C599">
            <v>835.34612047363203</v>
          </cell>
          <cell r="D599">
            <v>650</v>
          </cell>
        </row>
        <row r="600">
          <cell r="C600">
            <v>830.588362860551</v>
          </cell>
          <cell r="D600">
            <v>650</v>
          </cell>
        </row>
        <row r="601">
          <cell r="C601">
            <v>719.22264593202988</v>
          </cell>
          <cell r="D601">
            <v>650</v>
          </cell>
        </row>
        <row r="602">
          <cell r="C602">
            <v>683.3429375936928</v>
          </cell>
          <cell r="D602">
            <v>650</v>
          </cell>
        </row>
        <row r="603">
          <cell r="C603">
            <v>734.02069138911554</v>
          </cell>
          <cell r="D603">
            <v>650</v>
          </cell>
        </row>
        <row r="604">
          <cell r="C604">
            <v>680.48647967408613</v>
          </cell>
          <cell r="D604">
            <v>650</v>
          </cell>
        </row>
        <row r="605">
          <cell r="C605">
            <v>712.82979793857635</v>
          </cell>
          <cell r="D605">
            <v>650</v>
          </cell>
        </row>
        <row r="606">
          <cell r="C606">
            <v>712.22922913929642</v>
          </cell>
          <cell r="D606">
            <v>650</v>
          </cell>
        </row>
        <row r="607">
          <cell r="C607">
            <v>686.0046290405827</v>
          </cell>
          <cell r="D607">
            <v>650</v>
          </cell>
        </row>
        <row r="608">
          <cell r="C608">
            <v>709.22471012927178</v>
          </cell>
          <cell r="D608">
            <v>650</v>
          </cell>
        </row>
        <row r="609">
          <cell r="C609">
            <v>691.15131984440757</v>
          </cell>
          <cell r="D609">
            <v>650</v>
          </cell>
        </row>
        <row r="610">
          <cell r="C610">
            <v>701.54072254371488</v>
          </cell>
          <cell r="D610">
            <v>650</v>
          </cell>
        </row>
        <row r="611">
          <cell r="C611">
            <v>711.87547464260217</v>
          </cell>
          <cell r="D611">
            <v>650</v>
          </cell>
        </row>
        <row r="612">
          <cell r="C612">
            <v>678.95222028588682</v>
          </cell>
          <cell r="D612">
            <v>650</v>
          </cell>
        </row>
        <row r="613">
          <cell r="C613">
            <v>722.37107104078939</v>
          </cell>
          <cell r="D613">
            <v>650</v>
          </cell>
        </row>
        <row r="614">
          <cell r="C614">
            <v>689.9321948200087</v>
          </cell>
          <cell r="D614">
            <v>650</v>
          </cell>
        </row>
        <row r="615">
          <cell r="C615">
            <v>693.68496078698399</v>
          </cell>
          <cell r="D615">
            <v>650</v>
          </cell>
        </row>
        <row r="616">
          <cell r="C616">
            <v>724.04875043956952</v>
          </cell>
          <cell r="D616">
            <v>650</v>
          </cell>
        </row>
        <row r="617">
          <cell r="C617">
            <v>677.67499397126085</v>
          </cell>
          <cell r="D617">
            <v>650</v>
          </cell>
        </row>
        <row r="618">
          <cell r="C618">
            <v>715.04905133823456</v>
          </cell>
          <cell r="D618">
            <v>650</v>
          </cell>
        </row>
        <row r="619">
          <cell r="C619">
            <v>702.9678750568994</v>
          </cell>
          <cell r="D619">
            <v>650</v>
          </cell>
        </row>
        <row r="620">
          <cell r="C620">
            <v>680.76798395250182</v>
          </cell>
          <cell r="D620">
            <v>650</v>
          </cell>
        </row>
        <row r="621">
          <cell r="C621">
            <v>726.88586695170204</v>
          </cell>
          <cell r="D621">
            <v>650</v>
          </cell>
        </row>
        <row r="622">
          <cell r="C622">
            <v>692.11435662486281</v>
          </cell>
          <cell r="D622">
            <v>650</v>
          </cell>
        </row>
        <row r="623">
          <cell r="C623">
            <v>693.41976306151821</v>
          </cell>
          <cell r="D623">
            <v>650</v>
          </cell>
        </row>
        <row r="624">
          <cell r="C624">
            <v>716.97308208681363</v>
          </cell>
          <cell r="D624">
            <v>650</v>
          </cell>
        </row>
        <row r="625">
          <cell r="C625">
            <v>681.24037124018389</v>
          </cell>
          <cell r="D625">
            <v>650</v>
          </cell>
        </row>
        <row r="626">
          <cell r="C626">
            <v>705.91049439028757</v>
          </cell>
          <cell r="D626">
            <v>650</v>
          </cell>
        </row>
        <row r="627">
          <cell r="C627">
            <v>710.95283879880867</v>
          </cell>
          <cell r="D627">
            <v>650</v>
          </cell>
        </row>
        <row r="628">
          <cell r="C628">
            <v>683.67993929074078</v>
          </cell>
          <cell r="D628">
            <v>650</v>
          </cell>
        </row>
        <row r="629">
          <cell r="C629">
            <v>711.93615623748303</v>
          </cell>
          <cell r="D629">
            <v>650</v>
          </cell>
        </row>
        <row r="630">
          <cell r="C630">
            <v>697.6691414803098</v>
          </cell>
          <cell r="D630">
            <v>650</v>
          </cell>
        </row>
        <row r="631">
          <cell r="C631">
            <v>685.83759589560179</v>
          </cell>
          <cell r="D631">
            <v>650</v>
          </cell>
        </row>
        <row r="632">
          <cell r="C632">
            <v>720.86954155161277</v>
          </cell>
          <cell r="D632">
            <v>650</v>
          </cell>
        </row>
        <row r="633">
          <cell r="C633">
            <v>688.90971310949544</v>
          </cell>
          <cell r="D633">
            <v>650</v>
          </cell>
        </row>
        <row r="634">
          <cell r="C634">
            <v>693.28935930811406</v>
          </cell>
          <cell r="D634">
            <v>650</v>
          </cell>
        </row>
        <row r="635">
          <cell r="C635">
            <v>717.69828902650306</v>
          </cell>
          <cell r="D635">
            <v>650</v>
          </cell>
        </row>
        <row r="636">
          <cell r="C636">
            <v>684.55784233235318</v>
          </cell>
          <cell r="D636">
            <v>650</v>
          </cell>
        </row>
        <row r="637">
          <cell r="C637">
            <v>704.98879905023614</v>
          </cell>
          <cell r="D637">
            <v>650</v>
          </cell>
        </row>
        <row r="638">
          <cell r="C638">
            <v>706.31688328194048</v>
          </cell>
          <cell r="D638">
            <v>650</v>
          </cell>
        </row>
        <row r="639">
          <cell r="C639">
            <v>680.30245612947499</v>
          </cell>
          <cell r="D639">
            <v>650</v>
          </cell>
        </row>
        <row r="640">
          <cell r="C640">
            <v>716.61467621603163</v>
          </cell>
          <cell r="D640">
            <v>650</v>
          </cell>
        </row>
        <row r="641">
          <cell r="C641">
            <v>696.49553393971712</v>
          </cell>
          <cell r="D641">
            <v>650</v>
          </cell>
        </row>
        <row r="642">
          <cell r="C642">
            <v>686.43094110310051</v>
          </cell>
          <cell r="D642">
            <v>650</v>
          </cell>
        </row>
        <row r="643">
          <cell r="C643">
            <v>722.06545569230082</v>
          </cell>
          <cell r="D643">
            <v>650</v>
          </cell>
        </row>
        <row r="644">
          <cell r="C644">
            <v>685.36660337796775</v>
          </cell>
          <cell r="D644">
            <v>650</v>
          </cell>
        </row>
        <row r="645">
          <cell r="C645">
            <v>698.16908194641337</v>
          </cell>
          <cell r="D645">
            <v>650</v>
          </cell>
        </row>
        <row r="646">
          <cell r="C646">
            <v>716.22089745343885</v>
          </cell>
          <cell r="D646">
            <v>650</v>
          </cell>
        </row>
        <row r="647">
          <cell r="C647">
            <v>677.51799313927108</v>
          </cell>
          <cell r="D647">
            <v>650</v>
          </cell>
        </row>
        <row r="648">
          <cell r="C648">
            <v>713.46969058578009</v>
          </cell>
          <cell r="D648">
            <v>650</v>
          </cell>
        </row>
        <row r="649">
          <cell r="C649">
            <v>696.32436060109035</v>
          </cell>
          <cell r="D649">
            <v>650</v>
          </cell>
        </row>
        <row r="650">
          <cell r="C650">
            <v>684.67226749755366</v>
          </cell>
          <cell r="D650">
            <v>650</v>
          </cell>
        </row>
        <row r="651">
          <cell r="C651">
            <v>734.18007388371689</v>
          </cell>
          <cell r="D651">
            <v>650</v>
          </cell>
        </row>
        <row r="652">
          <cell r="C652">
            <v>676.88070700755111</v>
          </cell>
          <cell r="D652">
            <v>650</v>
          </cell>
        </row>
        <row r="653">
          <cell r="C653">
            <v>697.87243676864455</v>
          </cell>
          <cell r="D653">
            <v>650</v>
          </cell>
        </row>
        <row r="654">
          <cell r="C654">
            <v>723.25087650267176</v>
          </cell>
          <cell r="D654">
            <v>650</v>
          </cell>
        </row>
        <row r="655">
          <cell r="C655">
            <v>676.57187756971553</v>
          </cell>
          <cell r="D655">
            <v>650</v>
          </cell>
        </row>
        <row r="656">
          <cell r="C656">
            <v>710.71526879368685</v>
          </cell>
          <cell r="D656">
            <v>650</v>
          </cell>
        </row>
        <row r="657">
          <cell r="C657">
            <v>704.50082545774626</v>
          </cell>
          <cell r="D657">
            <v>650</v>
          </cell>
        </row>
        <row r="658">
          <cell r="C658">
            <v>684.11348678991146</v>
          </cell>
          <cell r="D658">
            <v>650</v>
          </cell>
        </row>
        <row r="659">
          <cell r="C659">
            <v>720.91733260207729</v>
          </cell>
          <cell r="D659">
            <v>650</v>
          </cell>
        </row>
        <row r="660">
          <cell r="C660">
            <v>689.7818647233471</v>
          </cell>
          <cell r="D660">
            <v>650</v>
          </cell>
        </row>
        <row r="661">
          <cell r="C661">
            <v>693.57819204902682</v>
          </cell>
          <cell r="D661">
            <v>650</v>
          </cell>
        </row>
        <row r="662">
          <cell r="C662">
            <v>714.98085298099363</v>
          </cell>
          <cell r="D662">
            <v>650</v>
          </cell>
        </row>
        <row r="663">
          <cell r="C663">
            <v>682.69534555093924</v>
          </cell>
          <cell r="D663">
            <v>650</v>
          </cell>
        </row>
        <row r="664">
          <cell r="C664">
            <v>709.91423854930554</v>
          </cell>
          <cell r="D664">
            <v>650</v>
          </cell>
        </row>
        <row r="665">
          <cell r="C665">
            <v>704.26339302295264</v>
          </cell>
          <cell r="D665">
            <v>650</v>
          </cell>
        </row>
        <row r="666">
          <cell r="C666">
            <v>684.29748727907895</v>
          </cell>
          <cell r="D666">
            <v>650</v>
          </cell>
        </row>
        <row r="667">
          <cell r="C667">
            <v>721.22489860037808</v>
          </cell>
          <cell r="D667">
            <v>650</v>
          </cell>
        </row>
        <row r="668">
          <cell r="C668">
            <v>691.62364196948283</v>
          </cell>
          <cell r="D668">
            <v>650</v>
          </cell>
        </row>
        <row r="669">
          <cell r="C669">
            <v>695.37770011102168</v>
          </cell>
          <cell r="D669">
            <v>650</v>
          </cell>
        </row>
        <row r="670">
          <cell r="C670">
            <v>730.73590773443163</v>
          </cell>
          <cell r="D670">
            <v>650</v>
          </cell>
        </row>
        <row r="671">
          <cell r="C671">
            <v>664.56795989051136</v>
          </cell>
          <cell r="D671">
            <v>650</v>
          </cell>
        </row>
        <row r="672">
          <cell r="C672">
            <v>673.3427439203316</v>
          </cell>
          <cell r="D672">
            <v>650</v>
          </cell>
        </row>
        <row r="673">
          <cell r="C673">
            <v>602.22712152830718</v>
          </cell>
          <cell r="D673">
            <v>650</v>
          </cell>
        </row>
        <row r="674">
          <cell r="C674">
            <v>543.85616639846432</v>
          </cell>
          <cell r="D674">
            <v>650</v>
          </cell>
        </row>
        <row r="675">
          <cell r="C675">
            <v>613.20467038417394</v>
          </cell>
          <cell r="D675">
            <v>650</v>
          </cell>
        </row>
        <row r="676">
          <cell r="C676">
            <v>680.10407672018823</v>
          </cell>
          <cell r="D676">
            <v>650</v>
          </cell>
        </row>
        <row r="677">
          <cell r="C677">
            <v>711.87048609533451</v>
          </cell>
          <cell r="D677">
            <v>650</v>
          </cell>
        </row>
        <row r="678">
          <cell r="C678">
            <v>716.07124534593697</v>
          </cell>
          <cell r="D678">
            <v>650</v>
          </cell>
        </row>
        <row r="679">
          <cell r="C679">
            <v>716.59763261382909</v>
          </cell>
          <cell r="D679">
            <v>650</v>
          </cell>
        </row>
        <row r="680">
          <cell r="C680">
            <v>720.30409045826377</v>
          </cell>
          <cell r="D680">
            <v>650</v>
          </cell>
        </row>
        <row r="681">
          <cell r="C681">
            <v>714.41641834693041</v>
          </cell>
          <cell r="D681">
            <v>650</v>
          </cell>
        </row>
        <row r="682">
          <cell r="C682">
            <v>712.05689607390343</v>
          </cell>
          <cell r="D682">
            <v>650</v>
          </cell>
        </row>
        <row r="683">
          <cell r="C683">
            <v>712.23270411601413</v>
          </cell>
          <cell r="D683">
            <v>650</v>
          </cell>
        </row>
        <row r="684">
          <cell r="C684">
            <v>688.94174722684613</v>
          </cell>
          <cell r="D684">
            <v>650</v>
          </cell>
        </row>
        <row r="685">
          <cell r="C685">
            <v>672.78025242215324</v>
          </cell>
          <cell r="D685">
            <v>650</v>
          </cell>
        </row>
        <row r="686">
          <cell r="C686">
            <v>671.43652908337731</v>
          </cell>
          <cell r="D686">
            <v>650</v>
          </cell>
        </row>
        <row r="687">
          <cell r="C687">
            <v>674.56466130826414</v>
          </cell>
          <cell r="D687">
            <v>650</v>
          </cell>
        </row>
        <row r="688">
          <cell r="C688">
            <v>699.14310948166383</v>
          </cell>
          <cell r="D688">
            <v>650</v>
          </cell>
        </row>
        <row r="689">
          <cell r="C689">
            <v>712.78087301824098</v>
          </cell>
          <cell r="D689">
            <v>650</v>
          </cell>
        </row>
        <row r="690">
          <cell r="C690">
            <v>703.83441597321337</v>
          </cell>
          <cell r="D690">
            <v>650</v>
          </cell>
        </row>
        <row r="691">
          <cell r="C691">
            <v>699.70185117128426</v>
          </cell>
          <cell r="D691">
            <v>650</v>
          </cell>
        </row>
        <row r="692">
          <cell r="C692">
            <v>704.79608816209361</v>
          </cell>
          <cell r="D692">
            <v>650</v>
          </cell>
        </row>
        <row r="693">
          <cell r="C693">
            <v>711.75849104338261</v>
          </cell>
          <cell r="D693">
            <v>650</v>
          </cell>
        </row>
        <row r="694">
          <cell r="C694">
            <v>707.41432790778526</v>
          </cell>
          <cell r="D694">
            <v>650</v>
          </cell>
        </row>
        <row r="695">
          <cell r="C695">
            <v>700.62921914180549</v>
          </cell>
          <cell r="D695">
            <v>650</v>
          </cell>
        </row>
        <row r="696">
          <cell r="C696">
            <v>699.42370435687531</v>
          </cell>
          <cell r="D696">
            <v>650</v>
          </cell>
        </row>
        <row r="697">
          <cell r="C697">
            <v>699.66433461892893</v>
          </cell>
          <cell r="D697">
            <v>650</v>
          </cell>
        </row>
        <row r="698">
          <cell r="C698">
            <v>700.08515286428417</v>
          </cell>
          <cell r="D698">
            <v>650</v>
          </cell>
        </row>
        <row r="699">
          <cell r="C699">
            <v>705.38364928883095</v>
          </cell>
          <cell r="D699">
            <v>650</v>
          </cell>
        </row>
        <row r="700">
          <cell r="C700">
            <v>700.41488222079522</v>
          </cell>
          <cell r="D700">
            <v>650</v>
          </cell>
        </row>
        <row r="701">
          <cell r="C701">
            <v>692.50905243159639</v>
          </cell>
          <cell r="D701">
            <v>650</v>
          </cell>
        </row>
        <row r="702">
          <cell r="C702">
            <v>697.69424006196402</v>
          </cell>
          <cell r="D702">
            <v>650</v>
          </cell>
        </row>
        <row r="703">
          <cell r="C703">
            <v>686.06819283269556</v>
          </cell>
          <cell r="D703">
            <v>650</v>
          </cell>
        </row>
        <row r="704">
          <cell r="C704">
            <v>679.94503271003953</v>
          </cell>
          <cell r="D704">
            <v>650</v>
          </cell>
        </row>
        <row r="705">
          <cell r="C705">
            <v>697.06419517929839</v>
          </cell>
          <cell r="D705">
            <v>650</v>
          </cell>
        </row>
        <row r="706">
          <cell r="C706">
            <v>715.83951759256524</v>
          </cell>
          <cell r="D706">
            <v>650</v>
          </cell>
        </row>
        <row r="707">
          <cell r="C707">
            <v>706.79087051050988</v>
          </cell>
          <cell r="D707">
            <v>650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096"/>
  <sheetViews>
    <sheetView showGridLines="0" tabSelected="1" workbookViewId="0">
      <pane xSplit="3" ySplit="11" topLeftCell="D12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baseColWidth="10" defaultRowHeight="14.25" x14ac:dyDescent="0.2"/>
  <cols>
    <col min="1" max="1" width="3" style="4" customWidth="1"/>
    <col min="2" max="2" width="7.42578125" style="34" bestFit="1" customWidth="1"/>
    <col min="3" max="3" width="23.140625" style="37" bestFit="1" customWidth="1"/>
    <col min="4" max="4" width="17.85546875" style="35" bestFit="1" customWidth="1"/>
    <col min="5" max="7" width="13.7109375" style="2" customWidth="1"/>
    <col min="8" max="8" width="2.7109375" style="10" customWidth="1"/>
    <col min="9" max="9" width="17.85546875" style="3" bestFit="1" customWidth="1"/>
    <col min="10" max="12" width="13.7109375" style="2" customWidth="1"/>
    <col min="13" max="16384" width="11.42578125" style="4"/>
  </cols>
  <sheetData>
    <row r="1" spans="3:13" x14ac:dyDescent="0.2">
      <c r="C1" s="1"/>
      <c r="D1" s="1"/>
      <c r="H1" s="1"/>
    </row>
    <row r="2" spans="3:13" x14ac:dyDescent="0.2">
      <c r="C2" s="1"/>
      <c r="D2" s="5">
        <f>MAX(D12:D755)</f>
        <v>41882.958333331531</v>
      </c>
      <c r="H2" s="1"/>
      <c r="I2" s="5">
        <f>MAX(I12:I755)</f>
        <v>41882.958333331531</v>
      </c>
    </row>
    <row r="3" spans="3:13" x14ac:dyDescent="0.2">
      <c r="C3" s="1"/>
      <c r="D3" s="1"/>
      <c r="H3" s="1"/>
    </row>
    <row r="4" spans="3:13" x14ac:dyDescent="0.2">
      <c r="C4" s="6"/>
      <c r="D4" s="7" t="s">
        <v>0</v>
      </c>
      <c r="E4" s="8"/>
      <c r="F4" s="8"/>
      <c r="G4" s="9"/>
      <c r="I4" s="7" t="s">
        <v>1</v>
      </c>
      <c r="J4" s="8"/>
      <c r="K4" s="8"/>
      <c r="L4" s="9"/>
    </row>
    <row r="5" spans="3:13" x14ac:dyDescent="0.2">
      <c r="C5" s="11" t="s">
        <v>2</v>
      </c>
      <c r="D5" s="12"/>
      <c r="E5" s="13">
        <f>COUNT(E12:E755)</f>
        <v>707</v>
      </c>
      <c r="F5" s="13"/>
      <c r="G5" s="14"/>
      <c r="I5" s="12"/>
      <c r="J5" s="13">
        <f>COUNT(J12:J755)</f>
        <v>738</v>
      </c>
      <c r="K5" s="13"/>
      <c r="L5" s="14"/>
    </row>
    <row r="6" spans="3:13" x14ac:dyDescent="0.2">
      <c r="C6" s="11" t="s">
        <v>3</v>
      </c>
      <c r="D6" s="12"/>
      <c r="E6" s="15">
        <f>E5*0.98</f>
        <v>692.86</v>
      </c>
      <c r="F6" s="15"/>
      <c r="G6" s="16"/>
      <c r="I6" s="12"/>
      <c r="J6" s="15">
        <f>J5*0.98</f>
        <v>723.24</v>
      </c>
      <c r="K6" s="15"/>
      <c r="L6" s="16"/>
    </row>
    <row r="7" spans="3:13" x14ac:dyDescent="0.2">
      <c r="C7" s="11" t="s">
        <v>4</v>
      </c>
      <c r="D7" s="12"/>
      <c r="E7" s="15">
        <f>ROUND(E5-E6,0)</f>
        <v>14</v>
      </c>
      <c r="F7" s="15"/>
      <c r="G7" s="16"/>
      <c r="I7" s="12"/>
      <c r="J7" s="15">
        <f>ROUND(J5-J6,0)</f>
        <v>15</v>
      </c>
      <c r="K7" s="15"/>
      <c r="L7" s="16"/>
    </row>
    <row r="8" spans="3:13" x14ac:dyDescent="0.2">
      <c r="C8" s="17" t="s">
        <v>5</v>
      </c>
      <c r="D8" s="12"/>
      <c r="E8" s="18">
        <f>AVERAGE(E12:E755)</f>
        <v>0.92817541073791709</v>
      </c>
      <c r="F8" s="18"/>
      <c r="G8" s="19"/>
      <c r="I8" s="12"/>
      <c r="J8" s="18">
        <f>AVERAGE(J12:J755)</f>
        <v>1.431480933427578</v>
      </c>
      <c r="K8" s="18"/>
      <c r="L8" s="19"/>
    </row>
    <row r="9" spans="3:13" x14ac:dyDescent="0.2">
      <c r="C9" s="17" t="s">
        <v>3</v>
      </c>
      <c r="D9" s="12"/>
      <c r="E9" s="18">
        <f>VLOOKUP(E7+1,C12:L755,3)</f>
        <v>2.0419676308333337</v>
      </c>
      <c r="F9" s="18"/>
      <c r="G9" s="19"/>
      <c r="I9" s="12"/>
      <c r="J9" s="18">
        <f>VLOOKUP(J7+1,C12:L755,8)</f>
        <v>3.5031370328598488</v>
      </c>
      <c r="K9" s="18"/>
      <c r="L9" s="19"/>
      <c r="M9" s="1"/>
    </row>
    <row r="10" spans="3:13" x14ac:dyDescent="0.2">
      <c r="C10" s="6"/>
      <c r="D10" s="20"/>
      <c r="E10" s="21"/>
      <c r="F10" s="21"/>
      <c r="G10" s="21"/>
      <c r="I10" s="20"/>
      <c r="J10" s="21"/>
      <c r="K10" s="21"/>
      <c r="L10" s="21"/>
      <c r="M10" s="1"/>
    </row>
    <row r="11" spans="3:13" x14ac:dyDescent="0.2">
      <c r="C11" s="22" t="s">
        <v>6</v>
      </c>
      <c r="D11" s="23" t="s">
        <v>7</v>
      </c>
      <c r="E11" s="24" t="s">
        <v>8</v>
      </c>
      <c r="F11" s="24" t="s">
        <v>9</v>
      </c>
      <c r="G11" s="24" t="s">
        <v>10</v>
      </c>
      <c r="I11" s="23" t="s">
        <v>7</v>
      </c>
      <c r="J11" s="24" t="s">
        <v>8</v>
      </c>
      <c r="K11" s="24" t="s">
        <v>9</v>
      </c>
      <c r="L11" s="24" t="s">
        <v>10</v>
      </c>
    </row>
    <row r="12" spans="3:13" x14ac:dyDescent="0.2">
      <c r="C12" s="25">
        <v>1</v>
      </c>
      <c r="D12" s="26">
        <v>41878.9166666651</v>
      </c>
      <c r="E12" s="2">
        <v>7.4557764616666669</v>
      </c>
      <c r="F12" s="2">
        <v>6.1246694222916673</v>
      </c>
      <c r="G12" s="2">
        <v>8.7322234252083337</v>
      </c>
      <c r="I12" s="27">
        <v>41867.791666665747</v>
      </c>
      <c r="J12" s="2">
        <v>5.9473820858333326</v>
      </c>
      <c r="K12" s="2">
        <v>7.4349981641666671</v>
      </c>
      <c r="L12" s="2">
        <v>6.2990343781249996</v>
      </c>
    </row>
    <row r="13" spans="3:13" x14ac:dyDescent="0.2">
      <c r="C13" s="28">
        <v>2</v>
      </c>
      <c r="D13" s="26">
        <v>41863.458333332666</v>
      </c>
      <c r="E13" s="2">
        <v>5.0158074027083339</v>
      </c>
      <c r="F13" s="2">
        <v>9.0220556652083346</v>
      </c>
      <c r="G13" s="2">
        <v>4.9109078516666678</v>
      </c>
      <c r="I13" s="27">
        <v>41875.999999998603</v>
      </c>
      <c r="J13" s="2">
        <v>5.7552868623557689</v>
      </c>
      <c r="K13" s="2">
        <v>7.9044973411057686</v>
      </c>
      <c r="L13" s="2">
        <v>6.024925714903846</v>
      </c>
    </row>
    <row r="14" spans="3:13" x14ac:dyDescent="0.2">
      <c r="C14" s="28">
        <v>3</v>
      </c>
      <c r="D14" s="26">
        <v>41864.166666665958</v>
      </c>
      <c r="E14" s="2">
        <v>4.8045175537500002</v>
      </c>
      <c r="F14" s="2">
        <v>8.8155025441666677</v>
      </c>
      <c r="G14" s="2">
        <v>4.522818005625</v>
      </c>
      <c r="I14" s="29">
        <v>41879.124999998421</v>
      </c>
      <c r="J14" s="30">
        <v>4.3541057364393936</v>
      </c>
      <c r="K14" s="30">
        <v>8.1808153553219682</v>
      </c>
      <c r="L14" s="30">
        <v>4.6352846572537878</v>
      </c>
    </row>
    <row r="15" spans="3:13" x14ac:dyDescent="0.2">
      <c r="C15" s="28">
        <v>4</v>
      </c>
      <c r="D15" s="26">
        <v>41862.833333332703</v>
      </c>
      <c r="E15" s="2">
        <v>4.029617732916666</v>
      </c>
      <c r="F15" s="2">
        <v>8.147046068749999</v>
      </c>
      <c r="G15" s="2">
        <v>4.0777462274999996</v>
      </c>
      <c r="I15" s="27">
        <v>41881.291666664962</v>
      </c>
      <c r="J15" s="2">
        <v>4.3424819120833336</v>
      </c>
      <c r="K15" s="2">
        <v>7.04736341</v>
      </c>
      <c r="L15" s="2">
        <v>4.7813182845833335</v>
      </c>
    </row>
    <row r="16" spans="3:13" x14ac:dyDescent="0.2">
      <c r="C16" s="28">
        <v>5</v>
      </c>
      <c r="D16" s="29">
        <v>41867.374999999105</v>
      </c>
      <c r="E16" s="30">
        <v>3.8689095039393941</v>
      </c>
      <c r="F16" s="30">
        <v>7.9245360192727281</v>
      </c>
      <c r="G16" s="30">
        <v>3.7288506854545456</v>
      </c>
      <c r="H16" s="4"/>
      <c r="I16" s="27">
        <v>41878.9166666651</v>
      </c>
      <c r="J16" s="2">
        <v>4.1772773960416671</v>
      </c>
      <c r="K16" s="2">
        <v>8.8481663560416663</v>
      </c>
      <c r="L16" s="2">
        <v>4.362490785416667</v>
      </c>
    </row>
    <row r="17" spans="3:12" x14ac:dyDescent="0.2">
      <c r="C17" s="28">
        <v>6</v>
      </c>
      <c r="D17" s="26">
        <v>41880.624999998334</v>
      </c>
      <c r="E17" s="2">
        <v>3.0933807227083334</v>
      </c>
      <c r="F17" s="2">
        <v>6.6882995852083331</v>
      </c>
      <c r="G17" s="2">
        <v>3.3425509941666665</v>
      </c>
      <c r="H17" s="4"/>
      <c r="I17" s="27">
        <v>41859.708333332885</v>
      </c>
      <c r="J17" s="2">
        <v>4.1213531281249995</v>
      </c>
      <c r="K17" s="2">
        <v>8.7518437606250004</v>
      </c>
      <c r="L17" s="2">
        <v>4.2564447781250001</v>
      </c>
    </row>
    <row r="18" spans="3:12" x14ac:dyDescent="0.2">
      <c r="C18" s="28">
        <v>7</v>
      </c>
      <c r="D18" s="26">
        <v>41881.66666666494</v>
      </c>
      <c r="E18" s="2">
        <v>3.0112250079166665</v>
      </c>
      <c r="F18" s="2">
        <v>6.7293875514583341</v>
      </c>
      <c r="G18" s="2">
        <v>3.6273901708333329</v>
      </c>
      <c r="H18" s="4"/>
      <c r="I18" s="27">
        <v>41881.124999998305</v>
      </c>
      <c r="J18" s="2">
        <v>4.0376338072916669</v>
      </c>
      <c r="K18" s="2">
        <v>7.2487507068750006</v>
      </c>
      <c r="L18" s="2">
        <v>4.2707402487500001</v>
      </c>
    </row>
    <row r="19" spans="3:12" x14ac:dyDescent="0.2">
      <c r="C19" s="28">
        <v>8</v>
      </c>
      <c r="D19" s="26">
        <v>41869.541666665646</v>
      </c>
      <c r="E19" s="2">
        <v>2.803815483863636</v>
      </c>
      <c r="F19" s="2">
        <v>7.0809664834090906</v>
      </c>
      <c r="G19" s="2">
        <v>3.1446028754545452</v>
      </c>
      <c r="H19" s="4"/>
      <c r="I19" s="27">
        <v>41876.541666665238</v>
      </c>
      <c r="J19" s="2">
        <v>3.9911305131250003</v>
      </c>
      <c r="K19" s="2">
        <v>7.3264763750000004</v>
      </c>
      <c r="L19" s="2">
        <v>4.3443593189583325</v>
      </c>
    </row>
    <row r="20" spans="3:12" x14ac:dyDescent="0.2">
      <c r="C20" s="28">
        <v>9</v>
      </c>
      <c r="D20" s="26">
        <v>41880.999999998312</v>
      </c>
      <c r="E20" s="2">
        <v>2.5439014218749998</v>
      </c>
      <c r="F20" s="2">
        <v>5.5525753000000009</v>
      </c>
      <c r="G20" s="2">
        <v>3.2087545193750002</v>
      </c>
      <c r="H20" s="4"/>
      <c r="I20" s="27">
        <v>41882.291666664903</v>
      </c>
      <c r="J20" s="2">
        <v>3.8746200515530305</v>
      </c>
      <c r="K20" s="2">
        <v>6.994010972537879</v>
      </c>
      <c r="L20" s="2">
        <v>4.2209888205113639</v>
      </c>
    </row>
    <row r="21" spans="3:12" x14ac:dyDescent="0.2">
      <c r="C21" s="28">
        <v>10</v>
      </c>
      <c r="D21" s="26">
        <v>41878.083333331815</v>
      </c>
      <c r="E21" s="2">
        <v>2.3467779262500001</v>
      </c>
      <c r="F21" s="2">
        <v>6.52955000625</v>
      </c>
      <c r="G21" s="2">
        <v>2.8060131858333333</v>
      </c>
      <c r="H21" s="4"/>
      <c r="I21" s="27">
        <v>41877.124999998538</v>
      </c>
      <c r="J21" s="2">
        <v>3.8743341545833334</v>
      </c>
      <c r="K21" s="2">
        <v>7.6971831024999995</v>
      </c>
      <c r="L21" s="2">
        <v>3.909705658125</v>
      </c>
    </row>
    <row r="22" spans="3:12" x14ac:dyDescent="0.2">
      <c r="C22" s="28">
        <v>11</v>
      </c>
      <c r="D22" s="26">
        <v>41860.833333332819</v>
      </c>
      <c r="E22" s="2">
        <v>2.3363499512500003</v>
      </c>
      <c r="F22" s="2">
        <v>8.3111600272916668</v>
      </c>
      <c r="G22" s="2">
        <v>0.84935422895833335</v>
      </c>
      <c r="H22" s="4"/>
      <c r="I22" s="27">
        <v>41882.333333331568</v>
      </c>
      <c r="J22" s="2">
        <v>3.834548762840909</v>
      </c>
      <c r="K22" s="2">
        <v>7.0433716422348471</v>
      </c>
      <c r="L22" s="2">
        <v>4.1796724876515157</v>
      </c>
    </row>
    <row r="23" spans="3:12" x14ac:dyDescent="0.2">
      <c r="C23" s="28">
        <v>12</v>
      </c>
      <c r="D23" s="26">
        <v>41861.749999999432</v>
      </c>
      <c r="E23" s="2">
        <v>2.2772011295833336</v>
      </c>
      <c r="F23" s="2">
        <v>8.2597403529166673</v>
      </c>
      <c r="G23" s="2">
        <v>2.4399242304166666</v>
      </c>
      <c r="H23" s="4"/>
      <c r="I23" s="27">
        <v>41855.208333333147</v>
      </c>
      <c r="J23" s="2">
        <v>3.6681389418750001</v>
      </c>
      <c r="K23" s="2">
        <v>8.739366352916667</v>
      </c>
      <c r="L23" s="2">
        <v>3.8233188412499999</v>
      </c>
    </row>
    <row r="24" spans="3:12" x14ac:dyDescent="0.2">
      <c r="C24" s="28">
        <v>13</v>
      </c>
      <c r="D24" s="26">
        <v>41860.708333332826</v>
      </c>
      <c r="E24" s="2">
        <v>2.2748470412500001</v>
      </c>
      <c r="F24" s="2">
        <v>8.2717807295833339</v>
      </c>
      <c r="G24" s="2">
        <v>0.89753359124999998</v>
      </c>
      <c r="H24" s="4"/>
      <c r="I24" s="27">
        <v>41876.749999998559</v>
      </c>
      <c r="J24" s="2">
        <v>3.6371030079166662</v>
      </c>
      <c r="K24" s="2">
        <v>7.251333573958334</v>
      </c>
      <c r="L24" s="2">
        <v>3.8108452208333334</v>
      </c>
    </row>
    <row r="25" spans="3:12" x14ac:dyDescent="0.2">
      <c r="C25" s="28">
        <v>14</v>
      </c>
      <c r="D25" s="26">
        <v>41855.541666666461</v>
      </c>
      <c r="E25" s="2">
        <v>2.1414821481818183</v>
      </c>
      <c r="F25" s="2">
        <v>8.2350599881818187</v>
      </c>
      <c r="G25" s="2">
        <v>2.1504305275000002</v>
      </c>
      <c r="H25" s="4"/>
      <c r="I25" s="27">
        <v>41881.791666664933</v>
      </c>
      <c r="J25" s="2">
        <v>3.5462509397916673</v>
      </c>
      <c r="K25" s="2">
        <v>7.530128637291666</v>
      </c>
      <c r="L25" s="2">
        <v>3.7735634197916665</v>
      </c>
    </row>
    <row r="26" spans="3:12" x14ac:dyDescent="0.2">
      <c r="C26" s="28">
        <v>15</v>
      </c>
      <c r="D26" s="26">
        <v>41878.124999998479</v>
      </c>
      <c r="E26" s="2">
        <v>2.0419676308333337</v>
      </c>
      <c r="F26" s="2">
        <v>6.5018135504166663</v>
      </c>
      <c r="G26" s="2">
        <v>2.4313991570833333</v>
      </c>
      <c r="H26" s="4"/>
      <c r="I26" s="27">
        <v>41879.083333331757</v>
      </c>
      <c r="J26" s="2">
        <v>3.515313248125</v>
      </c>
      <c r="K26" s="2">
        <v>8.4805987870833324</v>
      </c>
      <c r="L26" s="2">
        <v>3.7289133468749998</v>
      </c>
    </row>
    <row r="27" spans="3:12" x14ac:dyDescent="0.2">
      <c r="C27" s="28">
        <v>16</v>
      </c>
      <c r="D27" s="26">
        <v>41866.208333332506</v>
      </c>
      <c r="E27" s="2">
        <v>2.0366816341098484</v>
      </c>
      <c r="F27" s="2">
        <v>7.7431336418749996</v>
      </c>
      <c r="G27" s="2">
        <v>0.8769996994128787</v>
      </c>
      <c r="H27" s="4"/>
      <c r="I27" s="27">
        <v>41878.874999998436</v>
      </c>
      <c r="J27" s="2">
        <v>3.5031370328598488</v>
      </c>
      <c r="K27" s="2">
        <v>8.2886074523295434</v>
      </c>
      <c r="L27" s="2">
        <v>3.6935588350757573</v>
      </c>
    </row>
    <row r="28" spans="3:12" x14ac:dyDescent="0.2">
      <c r="C28" s="28">
        <v>17</v>
      </c>
      <c r="D28" s="26">
        <v>41855.499999999796</v>
      </c>
      <c r="E28" s="2">
        <v>2.0255334668181817</v>
      </c>
      <c r="F28" s="2">
        <v>8.0251618399999991</v>
      </c>
      <c r="G28" s="2">
        <v>2.0648238900000004</v>
      </c>
      <c r="H28" s="4"/>
      <c r="I28" s="27">
        <v>41875.624999998625</v>
      </c>
      <c r="J28" s="2">
        <v>3.4362134393750003</v>
      </c>
      <c r="K28" s="2">
        <v>7.5156246418750001</v>
      </c>
      <c r="L28" s="2">
        <v>3.5666328699999998</v>
      </c>
    </row>
    <row r="29" spans="3:12" x14ac:dyDescent="0.2">
      <c r="C29" s="28">
        <v>18</v>
      </c>
      <c r="D29" s="26">
        <v>41866.166666665842</v>
      </c>
      <c r="E29" s="2">
        <v>2.0058641237310608</v>
      </c>
      <c r="F29" s="2">
        <v>8.0905328882196983</v>
      </c>
      <c r="G29" s="2">
        <v>0.84803270102272732</v>
      </c>
      <c r="H29" s="4"/>
      <c r="I29" s="27">
        <v>41853.166666666599</v>
      </c>
      <c r="J29" s="2">
        <v>3.3928806008333332</v>
      </c>
      <c r="K29" s="2">
        <v>7.3970890437500012</v>
      </c>
      <c r="L29" s="2">
        <v>3.609610575</v>
      </c>
    </row>
    <row r="30" spans="3:12" x14ac:dyDescent="0.2">
      <c r="C30" s="28">
        <v>19</v>
      </c>
      <c r="D30" s="26">
        <v>41864.916666665915</v>
      </c>
      <c r="E30" s="2">
        <v>1.9940500129166665</v>
      </c>
      <c r="F30" s="2">
        <v>7.3198799587500005</v>
      </c>
      <c r="G30" s="2">
        <v>2.1002870452083333</v>
      </c>
      <c r="H30" s="4"/>
      <c r="I30" s="26">
        <v>41876.416666665245</v>
      </c>
      <c r="J30" s="2">
        <v>3.3736240561582163</v>
      </c>
      <c r="K30" s="2">
        <v>7.3154755634673663</v>
      </c>
      <c r="L30" s="2">
        <v>3.5686157686567599</v>
      </c>
    </row>
    <row r="31" spans="3:12" x14ac:dyDescent="0.2">
      <c r="C31" s="28">
        <v>20</v>
      </c>
      <c r="D31" s="26">
        <v>41852.166666666657</v>
      </c>
      <c r="E31" s="2">
        <v>1.9817373220833334</v>
      </c>
      <c r="F31" s="2">
        <v>8.9304220781249999</v>
      </c>
      <c r="G31" s="2">
        <v>2.0469796272916669</v>
      </c>
      <c r="H31" s="4"/>
      <c r="I31" s="27">
        <v>41876.833333331888</v>
      </c>
      <c r="J31" s="2">
        <v>3.3155674683333336</v>
      </c>
      <c r="K31" s="2">
        <v>7.5175320008333344</v>
      </c>
      <c r="L31" s="2">
        <v>3.4271264481249997</v>
      </c>
    </row>
    <row r="32" spans="3:12" x14ac:dyDescent="0.2">
      <c r="C32" s="28">
        <v>21</v>
      </c>
      <c r="D32" s="26">
        <v>41882.333333331568</v>
      </c>
      <c r="E32" s="2">
        <v>1.8898828241666665</v>
      </c>
      <c r="F32" s="2">
        <v>7.3432452777083324</v>
      </c>
      <c r="G32" s="2">
        <v>2.2687772252083338</v>
      </c>
      <c r="H32" s="4"/>
      <c r="I32" s="27">
        <v>41876.45833333191</v>
      </c>
      <c r="J32" s="2">
        <v>3.3091234560576925</v>
      </c>
      <c r="K32" s="2">
        <v>7.320937539182693</v>
      </c>
      <c r="L32" s="2">
        <v>3.4880344310576921</v>
      </c>
    </row>
    <row r="33" spans="3:15" x14ac:dyDescent="0.2">
      <c r="C33" s="28">
        <v>22</v>
      </c>
      <c r="D33" s="26">
        <v>41875.499999998632</v>
      </c>
      <c r="E33" s="2">
        <v>1.8663103026704548</v>
      </c>
      <c r="F33" s="2">
        <v>7.2846332264772728</v>
      </c>
      <c r="G33" s="2">
        <v>1.5148716838257574</v>
      </c>
      <c r="H33" s="4"/>
      <c r="I33" s="27">
        <v>41879.20833333175</v>
      </c>
      <c r="J33" s="2">
        <v>3.29893356</v>
      </c>
      <c r="K33" s="2">
        <v>8.8573853766666684</v>
      </c>
      <c r="L33" s="2">
        <v>3.4104472747916668</v>
      </c>
    </row>
    <row r="34" spans="3:15" x14ac:dyDescent="0.2">
      <c r="C34" s="28">
        <v>23</v>
      </c>
      <c r="D34" s="26">
        <v>41860.916666666148</v>
      </c>
      <c r="E34" s="2">
        <v>1.8039694818750001</v>
      </c>
      <c r="F34" s="2">
        <v>8.3472810881249995</v>
      </c>
      <c r="G34" s="2">
        <v>0.87714238916666665</v>
      </c>
      <c r="H34" s="4"/>
      <c r="I34" s="27">
        <v>41877.499999998516</v>
      </c>
      <c r="J34" s="2">
        <v>3.2827494474839742</v>
      </c>
      <c r="K34" s="2">
        <v>7.4681419409455128</v>
      </c>
      <c r="L34" s="2">
        <v>3.3424182847435899</v>
      </c>
    </row>
    <row r="35" spans="3:15" x14ac:dyDescent="0.2">
      <c r="C35" s="28">
        <v>24</v>
      </c>
      <c r="D35" s="26">
        <v>41864.874999999251</v>
      </c>
      <c r="E35" s="2">
        <v>1.8003487883333333</v>
      </c>
      <c r="F35" s="2">
        <v>7.2119144102083332</v>
      </c>
      <c r="G35" s="2">
        <v>1.9119916733333333</v>
      </c>
      <c r="H35" s="4"/>
      <c r="I35" s="27">
        <v>41866.916666665798</v>
      </c>
      <c r="J35" s="2">
        <v>3.2807423670833336</v>
      </c>
      <c r="K35" s="2">
        <v>7.7610405489583334</v>
      </c>
      <c r="L35" s="2">
        <v>3.3683598785416664</v>
      </c>
    </row>
    <row r="36" spans="3:15" x14ac:dyDescent="0.2">
      <c r="C36" s="28">
        <v>25</v>
      </c>
      <c r="D36" s="26">
        <v>41863.416666666002</v>
      </c>
      <c r="E36" s="2">
        <v>1.6733045037499998</v>
      </c>
      <c r="F36" s="2">
        <v>8.9536682564583341</v>
      </c>
      <c r="G36" s="2">
        <v>1.6351727514583332</v>
      </c>
      <c r="H36" s="4"/>
      <c r="I36" s="27">
        <v>41875.583333331961</v>
      </c>
      <c r="J36" s="2">
        <v>3.2762272432196973</v>
      </c>
      <c r="K36" s="2">
        <v>7.6190926074053031</v>
      </c>
      <c r="L36" s="2">
        <v>3.4264656389962123</v>
      </c>
    </row>
    <row r="37" spans="3:15" x14ac:dyDescent="0.2">
      <c r="C37" s="28">
        <v>26</v>
      </c>
      <c r="D37" s="26">
        <v>41860.791666666155</v>
      </c>
      <c r="E37" s="2">
        <v>1.6663059870833332</v>
      </c>
      <c r="F37" s="2">
        <v>8.342671512708332</v>
      </c>
      <c r="G37" s="2">
        <v>0.82497513187499993</v>
      </c>
      <c r="H37" s="4"/>
      <c r="I37" s="27">
        <v>41879.333333331742</v>
      </c>
      <c r="J37" s="2">
        <v>3.2654736189962117</v>
      </c>
      <c r="K37" s="2">
        <v>8.1836583808901509</v>
      </c>
      <c r="L37" s="2">
        <v>3.4737805677272737</v>
      </c>
    </row>
    <row r="38" spans="3:15" x14ac:dyDescent="0.2">
      <c r="C38" s="28">
        <v>27</v>
      </c>
      <c r="D38" s="26">
        <v>41860.874999999483</v>
      </c>
      <c r="E38" s="2">
        <v>1.6022794229166664</v>
      </c>
      <c r="F38" s="2">
        <v>8.2056980039583323</v>
      </c>
      <c r="G38" s="2">
        <v>0.87264725749999994</v>
      </c>
      <c r="H38" s="4"/>
      <c r="I38" s="26">
        <v>41881.583333331611</v>
      </c>
      <c r="J38" s="2">
        <v>3.2524535658333331</v>
      </c>
      <c r="K38" s="2">
        <v>7.344437489583334</v>
      </c>
      <c r="L38" s="2">
        <v>3.4931541849999999</v>
      </c>
      <c r="N38" s="31"/>
      <c r="O38" s="1"/>
    </row>
    <row r="39" spans="3:15" x14ac:dyDescent="0.2">
      <c r="C39" s="28">
        <v>28</v>
      </c>
      <c r="D39" s="29">
        <v>41861.083333332805</v>
      </c>
      <c r="E39" s="30">
        <v>1.5637115860416666</v>
      </c>
      <c r="F39" s="30">
        <v>8.3589636975000001</v>
      </c>
      <c r="G39" s="30">
        <v>0.93754500458333345</v>
      </c>
      <c r="H39" s="4"/>
      <c r="I39" s="27">
        <v>41859.499999999563</v>
      </c>
      <c r="J39" s="2">
        <v>3.215346678125</v>
      </c>
      <c r="K39" s="2">
        <v>8.9106727839583346</v>
      </c>
      <c r="L39" s="2">
        <v>3.3276492972916669</v>
      </c>
      <c r="N39" s="31"/>
      <c r="O39" s="1"/>
    </row>
    <row r="40" spans="3:15" x14ac:dyDescent="0.2">
      <c r="C40" s="28">
        <v>29</v>
      </c>
      <c r="D40" s="26">
        <v>41863.166666666017</v>
      </c>
      <c r="E40" s="2">
        <v>1.555063900625</v>
      </c>
      <c r="F40" s="2">
        <v>8.2012474037500009</v>
      </c>
      <c r="G40" s="2">
        <v>1.5227403672916666</v>
      </c>
      <c r="H40" s="4"/>
      <c r="I40" s="27">
        <v>41882.249999998239</v>
      </c>
      <c r="J40" s="2">
        <v>3.1787287079166666</v>
      </c>
      <c r="K40" s="2">
        <v>7.0571784181250008</v>
      </c>
      <c r="L40" s="2">
        <v>3.4329625108333333</v>
      </c>
      <c r="N40" s="31"/>
      <c r="O40" s="1"/>
    </row>
    <row r="41" spans="3:15" x14ac:dyDescent="0.2">
      <c r="C41" s="28">
        <v>30</v>
      </c>
      <c r="D41" s="26">
        <v>41864.833333332586</v>
      </c>
      <c r="E41" s="2">
        <v>1.5548844210416668</v>
      </c>
      <c r="F41" s="2">
        <v>7.1782173608333331</v>
      </c>
      <c r="G41" s="2">
        <v>1.6490609225000001</v>
      </c>
      <c r="H41" s="4"/>
      <c r="I41" s="27">
        <v>41877.916666665158</v>
      </c>
      <c r="J41" s="2">
        <v>3.1735474820454543</v>
      </c>
      <c r="K41" s="2">
        <v>7.5054880922727278</v>
      </c>
      <c r="L41" s="2">
        <v>3.3223889329545457</v>
      </c>
    </row>
    <row r="42" spans="3:15" x14ac:dyDescent="0.2">
      <c r="C42" s="28">
        <v>31</v>
      </c>
      <c r="D42" s="26">
        <v>41877.458333331851</v>
      </c>
      <c r="E42" s="2">
        <v>1.5093640487500002</v>
      </c>
      <c r="F42" s="2">
        <v>6.6764976283333333</v>
      </c>
      <c r="G42" s="2">
        <v>1.6079374772916668</v>
      </c>
      <c r="H42" s="4"/>
      <c r="I42" s="27">
        <v>41879.166666665085</v>
      </c>
      <c r="J42" s="2">
        <v>3.1605029210416666</v>
      </c>
      <c r="K42" s="2">
        <v>8.6130026574999992</v>
      </c>
      <c r="L42" s="2">
        <v>3.3114913016666669</v>
      </c>
    </row>
    <row r="43" spans="3:15" x14ac:dyDescent="0.2">
      <c r="C43" s="28">
        <v>32</v>
      </c>
      <c r="D43" s="26">
        <v>41865.666666665871</v>
      </c>
      <c r="E43" s="2">
        <v>1.4873809191666665</v>
      </c>
      <c r="F43" s="2">
        <v>7.8747282622916668</v>
      </c>
      <c r="G43" s="2">
        <v>1.4705364429166665</v>
      </c>
      <c r="H43" s="4"/>
      <c r="I43" s="27">
        <v>41854.208333333205</v>
      </c>
      <c r="J43" s="2">
        <v>3.1589845089962121</v>
      </c>
      <c r="K43" s="2">
        <v>7.3000981773674232</v>
      </c>
      <c r="L43" s="2">
        <v>3.5680946755303027</v>
      </c>
    </row>
    <row r="44" spans="3:15" x14ac:dyDescent="0.2">
      <c r="C44" s="28">
        <v>33</v>
      </c>
      <c r="D44" s="26">
        <v>41860.583333332834</v>
      </c>
      <c r="E44" s="2">
        <v>1.478855590719697</v>
      </c>
      <c r="F44" s="2">
        <v>7.6200318491098482</v>
      </c>
      <c r="G44" s="2">
        <v>0.75039114496212123</v>
      </c>
      <c r="H44" s="4"/>
      <c r="I44" s="27">
        <v>41875.08333333199</v>
      </c>
      <c r="J44" s="2">
        <v>3.1427713756250002</v>
      </c>
      <c r="K44" s="2">
        <v>8.2558063766666674</v>
      </c>
      <c r="L44" s="2">
        <v>3.3492651975000003</v>
      </c>
    </row>
    <row r="45" spans="3:15" x14ac:dyDescent="0.2">
      <c r="C45" s="28">
        <v>34</v>
      </c>
      <c r="D45" s="26">
        <v>41861.04166666614</v>
      </c>
      <c r="E45" s="2">
        <v>1.4627056995833334</v>
      </c>
      <c r="F45" s="2">
        <v>8.3739445802083328</v>
      </c>
      <c r="G45" s="2">
        <v>0.87870914999999994</v>
      </c>
      <c r="H45" s="4"/>
      <c r="I45" s="27">
        <v>41877.666666665173</v>
      </c>
      <c r="J45" s="2">
        <v>3.1109221818750004</v>
      </c>
      <c r="K45" s="2">
        <v>6.8696592645833325</v>
      </c>
      <c r="L45" s="2">
        <v>3.4219855685416665</v>
      </c>
    </row>
    <row r="46" spans="3:15" x14ac:dyDescent="0.2">
      <c r="C46" s="28">
        <v>35</v>
      </c>
      <c r="D46" s="26">
        <v>41875.541666665296</v>
      </c>
      <c r="E46" s="2">
        <v>1.4451353583333333</v>
      </c>
      <c r="F46" s="2">
        <v>7.5207506016666663</v>
      </c>
      <c r="G46" s="2">
        <v>0.94427990145833329</v>
      </c>
      <c r="H46" s="4"/>
      <c r="I46" s="27">
        <v>41873.41666666542</v>
      </c>
      <c r="J46" s="2">
        <v>3.0974458089583337</v>
      </c>
      <c r="K46" s="2">
        <v>8.4818704120833335</v>
      </c>
      <c r="L46" s="2">
        <v>3.2787151027083334</v>
      </c>
    </row>
    <row r="47" spans="3:15" x14ac:dyDescent="0.2">
      <c r="C47" s="28">
        <v>36</v>
      </c>
      <c r="D47" s="26">
        <v>41860.958333332812</v>
      </c>
      <c r="E47" s="2">
        <v>1.4376700052083331</v>
      </c>
      <c r="F47" s="2">
        <v>8.4795656893750007</v>
      </c>
      <c r="G47" s="2">
        <v>0.80477521770833327</v>
      </c>
      <c r="H47" s="4"/>
      <c r="I47" s="27">
        <v>41858.958333332928</v>
      </c>
      <c r="J47" s="2">
        <v>3.0781648381249997</v>
      </c>
      <c r="K47" s="2">
        <v>7.3143565460416671</v>
      </c>
      <c r="L47" s="2">
        <v>3.2413262343750002</v>
      </c>
    </row>
    <row r="48" spans="3:15" x14ac:dyDescent="0.2">
      <c r="C48" s="28">
        <v>37</v>
      </c>
      <c r="D48" s="26">
        <v>41862.791666666039</v>
      </c>
      <c r="E48" s="2">
        <v>1.4326652314583332</v>
      </c>
      <c r="F48" s="2">
        <v>7.7942210033333321</v>
      </c>
      <c r="G48" s="2">
        <v>1.425538674375</v>
      </c>
      <c r="H48" s="4"/>
      <c r="I48" s="27">
        <v>41878.499999998457</v>
      </c>
      <c r="J48" s="2">
        <v>3.0681463404734846</v>
      </c>
      <c r="K48" s="2">
        <v>8.0833981647348487</v>
      </c>
      <c r="L48" s="2">
        <v>3.2986643263636362</v>
      </c>
    </row>
    <row r="49" spans="3:12" x14ac:dyDescent="0.2">
      <c r="C49" s="28">
        <v>38</v>
      </c>
      <c r="D49" s="26">
        <v>41860.999999999476</v>
      </c>
      <c r="E49" s="2">
        <v>1.4309655293749999</v>
      </c>
      <c r="F49" s="2">
        <v>8.4610878925000002</v>
      </c>
      <c r="G49" s="2">
        <v>0.84946185979166655</v>
      </c>
      <c r="H49" s="4"/>
      <c r="I49" s="29">
        <v>41866.958333332463</v>
      </c>
      <c r="J49" s="30">
        <v>3.0329051349684342</v>
      </c>
      <c r="K49" s="30">
        <v>7.2443398439583335</v>
      </c>
      <c r="L49" s="30">
        <v>3.177476436707702</v>
      </c>
    </row>
    <row r="50" spans="3:12" x14ac:dyDescent="0.2">
      <c r="C50" s="28">
        <v>39</v>
      </c>
      <c r="D50" s="26">
        <v>41864.958333332579</v>
      </c>
      <c r="E50" s="2">
        <v>1.3812228427083335</v>
      </c>
      <c r="F50" s="2">
        <v>7.7525765985416664</v>
      </c>
      <c r="G50" s="2">
        <v>1.3925178862500001</v>
      </c>
      <c r="H50" s="4"/>
      <c r="I50" s="27">
        <v>41866.999999999127</v>
      </c>
      <c r="J50" s="2">
        <v>3.0329051349684342</v>
      </c>
      <c r="K50" s="2">
        <v>7.2443398439583335</v>
      </c>
      <c r="L50" s="2">
        <v>3.177476436707702</v>
      </c>
    </row>
    <row r="51" spans="3:12" x14ac:dyDescent="0.2">
      <c r="C51" s="28">
        <v>40</v>
      </c>
      <c r="D51" s="26">
        <v>41866.041666665849</v>
      </c>
      <c r="E51" s="2">
        <v>1.3685633654166665</v>
      </c>
      <c r="F51" s="2">
        <v>8.6842510302083333</v>
      </c>
      <c r="G51" s="2">
        <v>0.87160488916666667</v>
      </c>
      <c r="H51" s="4"/>
      <c r="I51" s="27">
        <v>41867.041666665791</v>
      </c>
      <c r="J51" s="2">
        <v>3.0329051349684342</v>
      </c>
      <c r="K51" s="2">
        <v>7.2443398439583335</v>
      </c>
      <c r="L51" s="2">
        <v>3.177476436707702</v>
      </c>
    </row>
    <row r="52" spans="3:12" x14ac:dyDescent="0.2">
      <c r="C52" s="28">
        <v>41</v>
      </c>
      <c r="D52" s="26">
        <v>41876.374999998581</v>
      </c>
      <c r="E52" s="2">
        <v>1.3685275428333334</v>
      </c>
      <c r="F52" s="2">
        <v>7.0388383538333343</v>
      </c>
      <c r="G52" s="2">
        <v>1.1822971996111111</v>
      </c>
      <c r="H52" s="4"/>
      <c r="I52" s="27">
        <v>41867.083333332455</v>
      </c>
      <c r="J52" s="2">
        <v>3.0329051349684342</v>
      </c>
      <c r="K52" s="2">
        <v>7.2443398439583335</v>
      </c>
      <c r="L52" s="2">
        <v>3.177476436707702</v>
      </c>
    </row>
    <row r="53" spans="3:12" x14ac:dyDescent="0.2">
      <c r="C53" s="28">
        <v>42</v>
      </c>
      <c r="D53" s="26">
        <v>41879.583333331728</v>
      </c>
      <c r="E53" s="2">
        <v>1.3558707956250002</v>
      </c>
      <c r="F53" s="2">
        <v>6.4538112175000002</v>
      </c>
      <c r="G53" s="2">
        <v>1.5662189004166669</v>
      </c>
      <c r="H53" s="4"/>
      <c r="I53" s="27">
        <v>41867.12499999912</v>
      </c>
      <c r="J53" s="2">
        <v>3.0329051349684342</v>
      </c>
      <c r="K53" s="2">
        <v>7.2443398439583335</v>
      </c>
      <c r="L53" s="2">
        <v>3.177476436707702</v>
      </c>
    </row>
    <row r="54" spans="3:12" x14ac:dyDescent="0.2">
      <c r="C54" s="28">
        <v>43</v>
      </c>
      <c r="D54" s="26">
        <v>41863.291666666009</v>
      </c>
      <c r="E54" s="2">
        <v>1.3434529633333336</v>
      </c>
      <c r="F54" s="2">
        <v>8.1009113872916672</v>
      </c>
      <c r="G54" s="2">
        <v>1.3395210318749999</v>
      </c>
      <c r="H54" s="4"/>
      <c r="I54" s="27">
        <v>41867.166666665784</v>
      </c>
      <c r="J54" s="2">
        <v>3.0329051349684342</v>
      </c>
      <c r="K54" s="2">
        <v>7.2443398439583335</v>
      </c>
      <c r="L54" s="2">
        <v>3.177476436707702</v>
      </c>
    </row>
    <row r="55" spans="3:12" x14ac:dyDescent="0.2">
      <c r="C55" s="28">
        <v>44</v>
      </c>
      <c r="D55" s="26">
        <v>41855.249999999811</v>
      </c>
      <c r="E55" s="2">
        <v>1.3388037252272726</v>
      </c>
      <c r="F55" s="2">
        <v>7.8192950049999999</v>
      </c>
      <c r="G55" s="2">
        <v>1.3689767477272725</v>
      </c>
      <c r="H55" s="4"/>
      <c r="I55" s="27">
        <v>41867.208333332448</v>
      </c>
      <c r="J55" s="2">
        <v>3.0329051349684342</v>
      </c>
      <c r="K55" s="2">
        <v>7.2443398439583335</v>
      </c>
      <c r="L55" s="2">
        <v>3.177476436707702</v>
      </c>
    </row>
    <row r="56" spans="3:12" x14ac:dyDescent="0.2">
      <c r="C56" s="28">
        <v>45</v>
      </c>
      <c r="D56" s="26">
        <v>41861.166666666133</v>
      </c>
      <c r="E56" s="2">
        <v>1.3249936116666665</v>
      </c>
      <c r="F56" s="2">
        <v>8.4170989785416666</v>
      </c>
      <c r="G56" s="2">
        <v>0.8227048493750001</v>
      </c>
      <c r="H56" s="4"/>
      <c r="I56" s="27">
        <v>41867.249999999112</v>
      </c>
      <c r="J56" s="2">
        <v>3.0329051349684342</v>
      </c>
      <c r="K56" s="2">
        <v>7.2443398439583335</v>
      </c>
      <c r="L56" s="2">
        <v>3.177476436707702</v>
      </c>
    </row>
    <row r="57" spans="3:12" x14ac:dyDescent="0.2">
      <c r="C57" s="28">
        <v>46</v>
      </c>
      <c r="D57" s="26">
        <v>41853.833333333227</v>
      </c>
      <c r="E57" s="2">
        <v>1.3206338715909087</v>
      </c>
      <c r="F57" s="2">
        <v>7.9988920252272724</v>
      </c>
      <c r="G57" s="2">
        <v>1.3247417745454546</v>
      </c>
      <c r="H57" s="4"/>
      <c r="I57" s="26">
        <v>41867.291666665777</v>
      </c>
      <c r="J57" s="2">
        <v>3.0329051349684342</v>
      </c>
      <c r="K57" s="2">
        <v>7.2443398439583335</v>
      </c>
      <c r="L57" s="2">
        <v>3.177476436707702</v>
      </c>
    </row>
    <row r="58" spans="3:12" x14ac:dyDescent="0.2">
      <c r="C58" s="28">
        <v>47</v>
      </c>
      <c r="D58" s="26">
        <v>41877.416666665187</v>
      </c>
      <c r="E58" s="2">
        <v>1.315283075</v>
      </c>
      <c r="F58" s="2">
        <v>6.9035947422916664</v>
      </c>
      <c r="G58" s="2">
        <v>1.3768055114583333</v>
      </c>
      <c r="H58" s="4"/>
      <c r="I58" s="27">
        <v>41867.333333332441</v>
      </c>
      <c r="J58" s="2">
        <v>3.0329051349684342</v>
      </c>
      <c r="K58" s="2">
        <v>7.2443398439583335</v>
      </c>
      <c r="L58" s="2">
        <v>3.177476436707702</v>
      </c>
    </row>
    <row r="59" spans="3:12" x14ac:dyDescent="0.2">
      <c r="C59" s="28">
        <v>48</v>
      </c>
      <c r="D59" s="26">
        <v>41856.291666666417</v>
      </c>
      <c r="E59" s="2">
        <v>1.3137531968181819</v>
      </c>
      <c r="F59" s="2">
        <v>6.9641395047727279</v>
      </c>
      <c r="G59" s="2">
        <v>1.4592233281818183</v>
      </c>
      <c r="H59" s="4"/>
      <c r="I59" s="27">
        <v>41877.624999998508</v>
      </c>
      <c r="J59" s="2">
        <v>3.0307349079583337</v>
      </c>
      <c r="K59" s="2">
        <v>6.8234372389583324</v>
      </c>
      <c r="L59" s="2">
        <v>3.3488005455416667</v>
      </c>
    </row>
    <row r="60" spans="3:12" x14ac:dyDescent="0.2">
      <c r="C60" s="28">
        <v>49</v>
      </c>
      <c r="D60" s="26">
        <v>41877.041666665209</v>
      </c>
      <c r="E60" s="2">
        <v>1.3056226841666667</v>
      </c>
      <c r="F60" s="2">
        <v>6.8715269956250005</v>
      </c>
      <c r="G60" s="2">
        <v>1.3535299633333335</v>
      </c>
      <c r="H60" s="4"/>
      <c r="I60" s="27">
        <v>41866.83333333247</v>
      </c>
      <c r="J60" s="2">
        <v>3.0142401187500001</v>
      </c>
      <c r="K60" s="2">
        <v>7.6636848350000006</v>
      </c>
      <c r="L60" s="2">
        <v>3.1277730866666666</v>
      </c>
    </row>
    <row r="61" spans="3:12" x14ac:dyDescent="0.2">
      <c r="C61" s="28">
        <v>50</v>
      </c>
      <c r="D61" s="26">
        <v>41865.041666665908</v>
      </c>
      <c r="E61" s="2">
        <v>1.3050484110416667</v>
      </c>
      <c r="F61" s="2">
        <v>7.7425231435416668</v>
      </c>
      <c r="G61" s="2">
        <v>1.3230995958333331</v>
      </c>
      <c r="H61" s="4"/>
      <c r="I61" s="27">
        <v>41876.041666665267</v>
      </c>
      <c r="J61" s="2">
        <v>3.0094486696780303</v>
      </c>
      <c r="K61" s="2">
        <v>7.8113440780303032</v>
      </c>
      <c r="L61" s="2">
        <v>3.1316394440151516</v>
      </c>
    </row>
    <row r="62" spans="3:12" x14ac:dyDescent="0.2">
      <c r="C62" s="28">
        <v>51</v>
      </c>
      <c r="D62" s="26">
        <v>41876.999999998545</v>
      </c>
      <c r="E62" s="2">
        <v>1.2982919189583335</v>
      </c>
      <c r="F62" s="2">
        <v>6.938444097083333</v>
      </c>
      <c r="G62" s="2">
        <v>1.3345761285416666</v>
      </c>
      <c r="H62" s="4"/>
      <c r="I62" s="27">
        <v>41881.66666666494</v>
      </c>
      <c r="J62" s="2">
        <v>2.9858882066666665</v>
      </c>
      <c r="K62" s="2">
        <v>7.2989783487500004</v>
      </c>
      <c r="L62" s="2">
        <v>3.2053211647916666</v>
      </c>
    </row>
    <row r="63" spans="3:12" x14ac:dyDescent="0.2">
      <c r="C63" s="28">
        <v>52</v>
      </c>
      <c r="D63" s="26">
        <v>41877.083333331873</v>
      </c>
      <c r="E63" s="2">
        <v>1.2952143999999999</v>
      </c>
      <c r="F63" s="2">
        <v>6.8391015827083335</v>
      </c>
      <c r="G63" s="2">
        <v>1.355510330625</v>
      </c>
      <c r="H63" s="4"/>
      <c r="I63" s="27">
        <v>41879.458333331735</v>
      </c>
      <c r="J63" s="2">
        <v>2.9744755522916666</v>
      </c>
      <c r="K63" s="2">
        <v>8.2991196310416662</v>
      </c>
      <c r="L63" s="2">
        <v>3.1952624399999996</v>
      </c>
    </row>
    <row r="64" spans="3:12" x14ac:dyDescent="0.2">
      <c r="C64" s="28">
        <v>53</v>
      </c>
      <c r="D64" s="26">
        <v>41875.583333331961</v>
      </c>
      <c r="E64" s="2">
        <v>1.2810468047916665</v>
      </c>
      <c r="F64" s="2">
        <v>7.2545920116666665</v>
      </c>
      <c r="G64" s="2">
        <v>0.91388433125000013</v>
      </c>
      <c r="H64" s="4"/>
      <c r="I64" s="27">
        <v>41876.999999998545</v>
      </c>
      <c r="J64" s="2">
        <v>2.9588147400000002</v>
      </c>
      <c r="K64" s="2">
        <v>7.4584033193749999</v>
      </c>
      <c r="L64" s="2">
        <v>3.1439491631250003</v>
      </c>
    </row>
    <row r="65" spans="3:12" x14ac:dyDescent="0.2">
      <c r="C65" s="28">
        <v>54</v>
      </c>
      <c r="D65" s="26">
        <v>41864.999999999243</v>
      </c>
      <c r="E65" s="2">
        <v>1.2745076985416666</v>
      </c>
      <c r="F65" s="2">
        <v>7.7173696160416663</v>
      </c>
      <c r="G65" s="2">
        <v>1.2971830239583335</v>
      </c>
      <c r="H65" s="4"/>
      <c r="I65" s="27">
        <v>41860.124999999527</v>
      </c>
      <c r="J65" s="2">
        <v>2.9556121910416668</v>
      </c>
      <c r="K65" s="2">
        <v>8.5692124366666675</v>
      </c>
      <c r="L65" s="2">
        <v>3.09400911</v>
      </c>
    </row>
    <row r="66" spans="3:12" x14ac:dyDescent="0.2">
      <c r="C66" s="28">
        <v>55</v>
      </c>
      <c r="D66" s="26">
        <v>41875.624999998625</v>
      </c>
      <c r="E66" s="2">
        <v>1.2740098677083334</v>
      </c>
      <c r="F66" s="2">
        <v>7.0624236370833335</v>
      </c>
      <c r="G66" s="2">
        <v>1.0105633081249998</v>
      </c>
      <c r="H66" s="4"/>
      <c r="I66" s="27">
        <v>41859.541666666228</v>
      </c>
      <c r="J66" s="2">
        <v>2.9342479314583332</v>
      </c>
      <c r="K66" s="2">
        <v>8.7990911710416668</v>
      </c>
      <c r="L66" s="2">
        <v>3.0100652458333337</v>
      </c>
    </row>
    <row r="67" spans="3:12" x14ac:dyDescent="0.2">
      <c r="C67" s="28">
        <v>56</v>
      </c>
      <c r="D67" s="26">
        <v>41871.458333332201</v>
      </c>
      <c r="E67" s="2">
        <v>1.2739780531818181</v>
      </c>
      <c r="F67" s="2">
        <v>7.3828956434090909</v>
      </c>
      <c r="G67" s="2">
        <v>1.3436549736363637</v>
      </c>
      <c r="H67" s="4"/>
      <c r="I67" s="27">
        <v>41880.041666665034</v>
      </c>
      <c r="J67" s="2">
        <v>2.9342479314583332</v>
      </c>
      <c r="K67" s="2">
        <v>7.2199015912500002</v>
      </c>
      <c r="L67" s="2">
        <v>3.0740716756250004</v>
      </c>
    </row>
    <row r="68" spans="3:12" x14ac:dyDescent="0.2">
      <c r="C68" s="28">
        <v>57</v>
      </c>
      <c r="D68" s="26">
        <v>41877.374999998523</v>
      </c>
      <c r="E68" s="2">
        <v>1.2683493793888889</v>
      </c>
      <c r="F68" s="2">
        <v>6.8903490647777774</v>
      </c>
      <c r="G68" s="2">
        <v>1.3089071146111113</v>
      </c>
      <c r="H68" s="4"/>
      <c r="I68" s="27">
        <v>41880.083333331699</v>
      </c>
      <c r="J68" s="2">
        <v>2.9342479314583332</v>
      </c>
      <c r="K68" s="2">
        <v>7.2199015912500002</v>
      </c>
      <c r="L68" s="2">
        <v>3.0740716756250004</v>
      </c>
    </row>
    <row r="69" spans="3:12" x14ac:dyDescent="0.2">
      <c r="C69" s="28">
        <v>58</v>
      </c>
      <c r="D69" s="26">
        <v>41865.083333332572</v>
      </c>
      <c r="E69" s="2">
        <v>1.2640914997916666</v>
      </c>
      <c r="F69" s="2">
        <v>7.4982595539583334</v>
      </c>
      <c r="G69" s="2">
        <v>1.301231488125</v>
      </c>
      <c r="H69" s="4"/>
      <c r="I69" s="27">
        <v>41880.124999998363</v>
      </c>
      <c r="J69" s="2">
        <v>2.9342479314583332</v>
      </c>
      <c r="K69" s="2">
        <v>7.2199015912500002</v>
      </c>
      <c r="L69" s="2">
        <v>3.0740716756250004</v>
      </c>
    </row>
    <row r="70" spans="3:12" x14ac:dyDescent="0.2">
      <c r="C70" s="28">
        <v>59</v>
      </c>
      <c r="D70" s="26">
        <v>41861.208333332797</v>
      </c>
      <c r="E70" s="2">
        <v>1.2615078420833332</v>
      </c>
      <c r="F70" s="2">
        <v>8.3859054237499997</v>
      </c>
      <c r="G70" s="2">
        <v>0.82852292979166664</v>
      </c>
      <c r="H70" s="4"/>
      <c r="I70" s="27">
        <v>41880.166666665027</v>
      </c>
      <c r="J70" s="2">
        <v>2.9342479314583332</v>
      </c>
      <c r="K70" s="2">
        <v>7.2199015912500002</v>
      </c>
      <c r="L70" s="2">
        <v>3.0740716756250004</v>
      </c>
    </row>
    <row r="71" spans="3:12" x14ac:dyDescent="0.2">
      <c r="C71" s="28">
        <v>60</v>
      </c>
      <c r="D71" s="26">
        <v>41880.29166666502</v>
      </c>
      <c r="E71" s="2">
        <v>1.2608300675000002</v>
      </c>
      <c r="F71" s="2">
        <v>6.5029262097916662</v>
      </c>
      <c r="G71" s="2">
        <v>1.261010025833333</v>
      </c>
      <c r="H71" s="4"/>
      <c r="I71" s="27">
        <v>41880.208333331691</v>
      </c>
      <c r="J71" s="2">
        <v>2.9342479314583332</v>
      </c>
      <c r="K71" s="2">
        <v>7.2199015912500002</v>
      </c>
      <c r="L71" s="2">
        <v>3.0740716756250004</v>
      </c>
    </row>
    <row r="72" spans="3:12" x14ac:dyDescent="0.2">
      <c r="C72" s="28">
        <v>61</v>
      </c>
      <c r="D72" s="26">
        <v>41862.99999999936</v>
      </c>
      <c r="E72" s="2">
        <v>1.2506638137499999</v>
      </c>
      <c r="F72" s="2">
        <v>8.2019229422916666</v>
      </c>
      <c r="G72" s="2">
        <v>1.2332058252083333</v>
      </c>
      <c r="H72" s="4"/>
      <c r="I72" s="27">
        <v>41880.249999998356</v>
      </c>
      <c r="J72" s="2">
        <v>2.9342479314583332</v>
      </c>
      <c r="K72" s="2">
        <v>7.2199015912500002</v>
      </c>
      <c r="L72" s="2">
        <v>3.0740716756250004</v>
      </c>
    </row>
    <row r="73" spans="3:12" x14ac:dyDescent="0.2">
      <c r="C73" s="28">
        <v>62</v>
      </c>
      <c r="D73" s="26">
        <v>41878.791666665107</v>
      </c>
      <c r="E73" s="2">
        <v>1.2395084854166667</v>
      </c>
      <c r="F73" s="2">
        <v>6.2100245447916667</v>
      </c>
      <c r="G73" s="2">
        <v>1.4149394108333335</v>
      </c>
      <c r="H73" s="4"/>
      <c r="I73" s="27">
        <v>41880.29166666502</v>
      </c>
      <c r="J73" s="2">
        <v>2.9342479314583332</v>
      </c>
      <c r="K73" s="2">
        <v>7.2199015912500002</v>
      </c>
      <c r="L73" s="2">
        <v>3.0740716756250004</v>
      </c>
    </row>
    <row r="74" spans="3:12" x14ac:dyDescent="0.2">
      <c r="C74" s="28">
        <v>63</v>
      </c>
      <c r="D74" s="26">
        <v>41861.541666666111</v>
      </c>
      <c r="E74" s="2">
        <v>1.2241803493750001</v>
      </c>
      <c r="F74" s="2">
        <v>8.3268959522916663</v>
      </c>
      <c r="G74" s="2">
        <v>0.92545076770833334</v>
      </c>
      <c r="H74" s="4"/>
      <c r="I74" s="27">
        <v>41880.333333331684</v>
      </c>
      <c r="J74" s="2">
        <v>2.9342479314583332</v>
      </c>
      <c r="K74" s="2">
        <v>7.2199015912500002</v>
      </c>
      <c r="L74" s="2">
        <v>3.0740716756250004</v>
      </c>
    </row>
    <row r="75" spans="3:12" x14ac:dyDescent="0.2">
      <c r="C75" s="28">
        <v>64</v>
      </c>
      <c r="D75" s="26">
        <v>41853.791666666562</v>
      </c>
      <c r="E75" s="2">
        <v>1.2231882659090909</v>
      </c>
      <c r="F75" s="2">
        <v>7.9148806552272735</v>
      </c>
      <c r="G75" s="2">
        <v>1.2348227747727274</v>
      </c>
      <c r="H75" s="4"/>
      <c r="I75" s="27">
        <v>41880.374999998348</v>
      </c>
      <c r="J75" s="2">
        <v>2.9342479314583332</v>
      </c>
      <c r="K75" s="2">
        <v>7.2199015912500002</v>
      </c>
      <c r="L75" s="2">
        <v>3.0740716756250004</v>
      </c>
    </row>
    <row r="76" spans="3:12" x14ac:dyDescent="0.2">
      <c r="C76" s="28">
        <v>65</v>
      </c>
      <c r="D76" s="26">
        <v>41865.999999999185</v>
      </c>
      <c r="E76" s="2">
        <v>1.2179431558333336</v>
      </c>
      <c r="F76" s="2">
        <v>8.6558390064583328</v>
      </c>
      <c r="G76" s="2">
        <v>0.86631233583333322</v>
      </c>
      <c r="H76" s="4"/>
      <c r="I76" s="27">
        <v>41865.958333332521</v>
      </c>
      <c r="J76" s="2">
        <v>2.9277577079166668</v>
      </c>
      <c r="K76" s="2">
        <v>7.8347527385416669</v>
      </c>
      <c r="L76" s="2">
        <v>2.9789153037499996</v>
      </c>
    </row>
    <row r="77" spans="3:12" x14ac:dyDescent="0.2">
      <c r="C77" s="28">
        <v>66</v>
      </c>
      <c r="D77" s="26">
        <v>41860.666666666162</v>
      </c>
      <c r="E77" s="2">
        <v>1.2173524928977271</v>
      </c>
      <c r="F77" s="2">
        <v>7.5452070282007586</v>
      </c>
      <c r="G77" s="2">
        <v>0.79335484157196967</v>
      </c>
      <c r="H77" s="4"/>
      <c r="I77" s="27">
        <v>41882.708333331546</v>
      </c>
      <c r="J77" s="2">
        <v>2.9120234294507572</v>
      </c>
      <c r="K77" s="2">
        <v>7.255527660662878</v>
      </c>
      <c r="L77" s="2">
        <v>3.1687174589583336</v>
      </c>
    </row>
    <row r="78" spans="3:12" x14ac:dyDescent="0.2">
      <c r="C78" s="28">
        <v>67</v>
      </c>
      <c r="D78" s="26">
        <v>41863.249999999345</v>
      </c>
      <c r="E78" s="2">
        <v>1.2108354670833334</v>
      </c>
      <c r="F78" s="2">
        <v>8.7396047908333347</v>
      </c>
      <c r="G78" s="2">
        <v>1.1134831960416667</v>
      </c>
      <c r="H78" s="4"/>
      <c r="I78" s="29">
        <v>41854.499999999854</v>
      </c>
      <c r="J78" s="30">
        <v>2.9039329660416673</v>
      </c>
      <c r="K78" s="30">
        <v>7.6426242385416669</v>
      </c>
      <c r="L78" s="30">
        <v>3.0587380164583333</v>
      </c>
    </row>
    <row r="79" spans="3:12" x14ac:dyDescent="0.2">
      <c r="C79" s="28">
        <v>68</v>
      </c>
      <c r="D79" s="26">
        <v>41861.374999999454</v>
      </c>
      <c r="E79" s="2">
        <v>1.2103705684999999</v>
      </c>
      <c r="F79" s="2">
        <v>7.9984084086666662</v>
      </c>
      <c r="G79" s="2">
        <v>0.96821863361111127</v>
      </c>
      <c r="H79" s="4"/>
      <c r="I79" s="27">
        <v>41882.041666664918</v>
      </c>
      <c r="J79" s="2">
        <v>2.8247837035416667</v>
      </c>
      <c r="K79" s="2">
        <v>7.5217043952083333</v>
      </c>
      <c r="L79" s="2">
        <v>2.9998906095833333</v>
      </c>
    </row>
    <row r="80" spans="3:12" x14ac:dyDescent="0.2">
      <c r="C80" s="28">
        <v>69</v>
      </c>
      <c r="D80" s="26">
        <v>41871.416666665536</v>
      </c>
      <c r="E80" s="2">
        <v>1.2061478554545455</v>
      </c>
      <c r="F80" s="2">
        <v>7.4168817461363634</v>
      </c>
      <c r="G80" s="2">
        <v>1.2689696252272729</v>
      </c>
      <c r="H80" s="4"/>
      <c r="I80" s="27">
        <v>41875.249999998647</v>
      </c>
      <c r="J80" s="2">
        <v>2.8001068018750002</v>
      </c>
      <c r="K80" s="2">
        <v>8.3273330827083321</v>
      </c>
      <c r="L80" s="2">
        <v>2.9712417377083331</v>
      </c>
    </row>
    <row r="81" spans="3:12" x14ac:dyDescent="0.2">
      <c r="C81" s="28">
        <v>70</v>
      </c>
      <c r="D81" s="26">
        <v>41876.958333331881</v>
      </c>
      <c r="E81" s="2">
        <v>1.2046435275</v>
      </c>
      <c r="F81" s="2">
        <v>6.904945790416666</v>
      </c>
      <c r="G81" s="2">
        <v>1.2409113602083333</v>
      </c>
      <c r="H81" s="4"/>
      <c r="I81" s="27">
        <v>41881.833333331597</v>
      </c>
      <c r="J81" s="2">
        <v>2.7881933281250002</v>
      </c>
      <c r="K81" s="2">
        <v>7.3870355977083335</v>
      </c>
      <c r="L81" s="2">
        <v>2.9796177199999998</v>
      </c>
    </row>
    <row r="82" spans="3:12" x14ac:dyDescent="0.2">
      <c r="C82" s="28">
        <v>71</v>
      </c>
      <c r="D82" s="26">
        <v>41861.499999999447</v>
      </c>
      <c r="E82" s="2">
        <v>1.2034061983333333</v>
      </c>
      <c r="F82" s="2">
        <v>8.3851901979166659</v>
      </c>
      <c r="G82" s="2">
        <v>0.88895925729166669</v>
      </c>
      <c r="H82" s="4"/>
      <c r="I82" s="29">
        <v>41876.708333331895</v>
      </c>
      <c r="J82" s="30">
        <v>2.7855389460416666</v>
      </c>
      <c r="K82" s="30">
        <v>7.1990794735416674</v>
      </c>
      <c r="L82" s="30">
        <v>2.9206805831250002</v>
      </c>
    </row>
    <row r="83" spans="3:12" x14ac:dyDescent="0.2">
      <c r="C83" s="28">
        <v>72</v>
      </c>
      <c r="D83" s="26">
        <v>41865.124999999236</v>
      </c>
      <c r="E83" s="2">
        <v>1.2026887708333331</v>
      </c>
      <c r="F83" s="2">
        <v>7.5734022847916664</v>
      </c>
      <c r="G83" s="2">
        <v>1.2269774952083334</v>
      </c>
      <c r="H83" s="4"/>
      <c r="I83" s="26">
        <v>41867.374999999105</v>
      </c>
      <c r="J83" s="2">
        <v>2.7850679028535352</v>
      </c>
      <c r="K83" s="2">
        <v>7.0760198135606061</v>
      </c>
      <c r="L83" s="2">
        <v>2.9865929948737375</v>
      </c>
    </row>
    <row r="84" spans="3:12" x14ac:dyDescent="0.2">
      <c r="C84" s="28">
        <v>73</v>
      </c>
      <c r="D84" s="26">
        <v>41867.499999999098</v>
      </c>
      <c r="E84" s="2">
        <v>1.2000675084090908</v>
      </c>
      <c r="F84" s="2">
        <v>7.2725711845454546</v>
      </c>
      <c r="G84" s="2">
        <v>1.2750192781818184</v>
      </c>
      <c r="H84" s="4"/>
      <c r="I84" s="27">
        <v>41876.874999998552</v>
      </c>
      <c r="J84" s="2">
        <v>2.7367150264583335</v>
      </c>
      <c r="K84" s="2">
        <v>7.5827404356250003</v>
      </c>
      <c r="L84" s="2">
        <v>3.0740716756250004</v>
      </c>
    </row>
    <row r="85" spans="3:12" x14ac:dyDescent="0.2">
      <c r="C85" s="28">
        <v>74</v>
      </c>
      <c r="D85" s="26">
        <v>41878.749999998443</v>
      </c>
      <c r="E85" s="2">
        <v>1.197940729375</v>
      </c>
      <c r="F85" s="2">
        <v>6.2486887572916672</v>
      </c>
      <c r="G85" s="2">
        <v>1.3640741212499998</v>
      </c>
      <c r="H85" s="4"/>
      <c r="I85" s="27">
        <v>41882.45833333156</v>
      </c>
      <c r="J85" s="2">
        <v>2.7264498585227273</v>
      </c>
      <c r="K85" s="2">
        <v>7.7107189991098481</v>
      </c>
      <c r="L85" s="2">
        <v>2.9968432939393939</v>
      </c>
    </row>
    <row r="86" spans="3:12" x14ac:dyDescent="0.2">
      <c r="C86" s="28">
        <v>75</v>
      </c>
      <c r="D86" s="26">
        <v>41865.1666666659</v>
      </c>
      <c r="E86" s="2">
        <v>1.1951104400000001</v>
      </c>
      <c r="F86" s="2">
        <v>7.5768593350000009</v>
      </c>
      <c r="G86" s="2">
        <v>1.2141313479166667</v>
      </c>
      <c r="H86" s="4"/>
      <c r="I86" s="27">
        <v>41876.624999998567</v>
      </c>
      <c r="J86" s="2">
        <v>2.7086045647916666</v>
      </c>
      <c r="K86" s="2">
        <v>7.1234200489583346</v>
      </c>
      <c r="L86" s="2">
        <v>2.9082823372916664</v>
      </c>
    </row>
    <row r="87" spans="3:12" x14ac:dyDescent="0.2">
      <c r="C87" s="28">
        <v>76</v>
      </c>
      <c r="D87" s="26">
        <v>41865.208333332565</v>
      </c>
      <c r="E87" s="2">
        <v>1.1942841337499999</v>
      </c>
      <c r="F87" s="2">
        <v>7.6580024758333334</v>
      </c>
      <c r="G87" s="2">
        <v>1.1976324241666667</v>
      </c>
      <c r="H87" s="4"/>
      <c r="I87" s="27">
        <v>41859.333333332906</v>
      </c>
      <c r="J87" s="2">
        <v>2.6991038137500003</v>
      </c>
      <c r="K87" s="2">
        <v>7.661062270625</v>
      </c>
      <c r="L87" s="2">
        <v>2.7861464797916669</v>
      </c>
    </row>
    <row r="88" spans="3:12" x14ac:dyDescent="0.2">
      <c r="C88" s="28">
        <v>77</v>
      </c>
      <c r="D88" s="26">
        <v>41861.249999999462</v>
      </c>
      <c r="E88" s="2">
        <v>1.1842310379166667</v>
      </c>
      <c r="F88" s="2">
        <v>8.3570961260416663</v>
      </c>
      <c r="G88" s="2">
        <v>0.81007152770833335</v>
      </c>
      <c r="H88" s="4"/>
      <c r="I88" s="27">
        <v>41879.583333331728</v>
      </c>
      <c r="J88" s="2">
        <v>2.6915740830833328</v>
      </c>
      <c r="K88" s="2">
        <v>7.7293621472083336</v>
      </c>
      <c r="L88" s="2">
        <v>2.8741807170833336</v>
      </c>
    </row>
    <row r="89" spans="3:12" x14ac:dyDescent="0.2">
      <c r="C89" s="28">
        <v>78</v>
      </c>
      <c r="D89" s="26">
        <v>41861.124999999469</v>
      </c>
      <c r="E89" s="2">
        <v>1.1760928679545455</v>
      </c>
      <c r="F89" s="2">
        <v>8.2131215677083329</v>
      </c>
      <c r="G89" s="2">
        <v>0.84681090513257573</v>
      </c>
      <c r="H89" s="4"/>
      <c r="I89" s="27">
        <v>41864.541666665937</v>
      </c>
      <c r="J89" s="2">
        <v>2.6441230254166666</v>
      </c>
      <c r="K89" s="2">
        <v>8.6087109547916665</v>
      </c>
      <c r="L89" s="2">
        <v>2.791200214791667</v>
      </c>
    </row>
    <row r="90" spans="3:12" x14ac:dyDescent="0.2">
      <c r="C90" s="28">
        <v>79</v>
      </c>
      <c r="D90" s="26">
        <v>41860.749999999491</v>
      </c>
      <c r="E90" s="2">
        <v>1.1730999717613637</v>
      </c>
      <c r="F90" s="2">
        <v>7.9045635157575767</v>
      </c>
      <c r="G90" s="2">
        <v>0.82242291130681822</v>
      </c>
      <c r="H90" s="4"/>
      <c r="I90" s="27">
        <v>41880.624999998334</v>
      </c>
      <c r="J90" s="2">
        <v>2.6206696818749999</v>
      </c>
      <c r="K90" s="2">
        <v>7.5680377572916662</v>
      </c>
      <c r="L90" s="2">
        <v>2.7949513262500001</v>
      </c>
    </row>
    <row r="91" spans="3:12" x14ac:dyDescent="0.2">
      <c r="C91" s="28">
        <v>80</v>
      </c>
      <c r="D91" s="26">
        <v>41861.458333332783</v>
      </c>
      <c r="E91" s="2">
        <v>1.1700170924999997</v>
      </c>
      <c r="F91" s="2">
        <v>8.3719180133333335</v>
      </c>
      <c r="G91" s="2">
        <v>0.88891831020833334</v>
      </c>
      <c r="H91" s="4"/>
      <c r="I91" s="27">
        <v>41862.458333332725</v>
      </c>
      <c r="J91" s="2">
        <v>2.5881919018750001</v>
      </c>
      <c r="K91" s="2">
        <v>7.3472985027083331</v>
      </c>
      <c r="L91" s="2">
        <v>2.7011857358333335</v>
      </c>
    </row>
    <row r="92" spans="3:12" x14ac:dyDescent="0.2">
      <c r="C92" s="28">
        <v>81</v>
      </c>
      <c r="D92" s="26">
        <v>41876.916666665216</v>
      </c>
      <c r="E92" s="2">
        <v>1.1668793652083334</v>
      </c>
      <c r="F92" s="2">
        <v>6.9515176325000008</v>
      </c>
      <c r="G92" s="2">
        <v>1.1869101256249999</v>
      </c>
      <c r="H92" s="4"/>
      <c r="I92" s="27">
        <v>41877.083333331873</v>
      </c>
      <c r="J92" s="2">
        <v>2.5309600754166666</v>
      </c>
      <c r="K92" s="2">
        <v>7.4888815581250006</v>
      </c>
      <c r="L92" s="2">
        <v>2.6193199731250001</v>
      </c>
    </row>
    <row r="93" spans="3:12" x14ac:dyDescent="0.2">
      <c r="C93" s="28">
        <v>82</v>
      </c>
      <c r="D93" s="26">
        <v>41878.958333331764</v>
      </c>
      <c r="E93" s="2">
        <v>1.1617080341666668</v>
      </c>
      <c r="F93" s="2">
        <v>6.3655156393749994</v>
      </c>
      <c r="G93" s="2">
        <v>1.3166261485416666</v>
      </c>
      <c r="H93" s="4"/>
      <c r="I93" s="27">
        <v>41879.374999998407</v>
      </c>
      <c r="J93" s="2">
        <v>2.5005983887427154</v>
      </c>
      <c r="K93" s="2">
        <v>8.0515185783653838</v>
      </c>
      <c r="L93" s="2">
        <v>2.6751392650364223</v>
      </c>
    </row>
    <row r="94" spans="3:12" x14ac:dyDescent="0.2">
      <c r="C94" s="28">
        <v>83</v>
      </c>
      <c r="D94" s="26">
        <v>41877.333333331859</v>
      </c>
      <c r="E94" s="2">
        <v>1.1550358233333333</v>
      </c>
      <c r="F94" s="2">
        <v>6.7275994927083334</v>
      </c>
      <c r="G94" s="2">
        <v>1.2236091177083332</v>
      </c>
      <c r="H94" s="4"/>
      <c r="I94" s="27">
        <v>41882.166666664911</v>
      </c>
      <c r="J94" s="2">
        <v>2.4827689022916668</v>
      </c>
      <c r="K94" s="2">
        <v>7.1548123062500002</v>
      </c>
      <c r="L94" s="2">
        <v>2.6634645385416666</v>
      </c>
    </row>
    <row r="95" spans="3:12" x14ac:dyDescent="0.2">
      <c r="C95" s="28">
        <v>84</v>
      </c>
      <c r="D95" s="26">
        <v>41863.208333332681</v>
      </c>
      <c r="E95" s="2">
        <v>1.1480899233333335</v>
      </c>
      <c r="F95" s="2">
        <v>8.5197396677083326</v>
      </c>
      <c r="G95" s="2">
        <v>1.0835772695833334</v>
      </c>
      <c r="H95" s="4"/>
      <c r="I95" s="27">
        <v>41859.749999999549</v>
      </c>
      <c r="J95" s="2">
        <v>2.4785589443749996</v>
      </c>
      <c r="K95" s="2">
        <v>8.9709140554166673</v>
      </c>
      <c r="L95" s="2">
        <v>2.5281486291666666</v>
      </c>
    </row>
    <row r="96" spans="3:12" x14ac:dyDescent="0.2">
      <c r="C96" s="28">
        <v>85</v>
      </c>
      <c r="D96" s="26">
        <v>41876.416666665245</v>
      </c>
      <c r="E96" s="2">
        <v>1.1425308731249999</v>
      </c>
      <c r="F96" s="2">
        <v>6.7805292100000001</v>
      </c>
      <c r="G96" s="2">
        <v>1.1067214760416668</v>
      </c>
      <c r="H96" s="4"/>
      <c r="I96" s="27">
        <v>41873.958333332055</v>
      </c>
      <c r="J96" s="2">
        <v>2.4662639297916669</v>
      </c>
      <c r="K96" s="2">
        <v>8.6790058708333344</v>
      </c>
      <c r="L96" s="2">
        <v>2.585952151041667</v>
      </c>
    </row>
    <row r="97" spans="3:12" x14ac:dyDescent="0.2">
      <c r="C97" s="28">
        <v>86</v>
      </c>
      <c r="D97" s="26">
        <v>41875.666666665289</v>
      </c>
      <c r="E97" s="2">
        <v>1.1409007597916665</v>
      </c>
      <c r="F97" s="2">
        <v>7.8094402845833333</v>
      </c>
      <c r="G97" s="2">
        <v>0.8567923295833334</v>
      </c>
      <c r="H97" s="4"/>
      <c r="I97" s="27">
        <v>41876.791666665224</v>
      </c>
      <c r="J97" s="2">
        <v>2.4563503110416667</v>
      </c>
      <c r="K97" s="2">
        <v>7.4267726447916669</v>
      </c>
      <c r="L97" s="2">
        <v>2.5186332491666663</v>
      </c>
    </row>
    <row r="98" spans="3:12" x14ac:dyDescent="0.2">
      <c r="C98" s="28">
        <v>87</v>
      </c>
      <c r="D98" s="26">
        <v>41877.24999999853</v>
      </c>
      <c r="E98" s="2">
        <v>1.139056428125</v>
      </c>
      <c r="F98" s="2">
        <v>6.6736365658333332</v>
      </c>
      <c r="G98" s="2">
        <v>1.2072809018749999</v>
      </c>
      <c r="H98" s="4"/>
      <c r="I98" s="27">
        <v>41879.624999998392</v>
      </c>
      <c r="J98" s="2">
        <v>2.4258820562820511</v>
      </c>
      <c r="K98" s="2">
        <v>8.3841567713449887</v>
      </c>
      <c r="L98" s="2">
        <v>2.5753744194848482</v>
      </c>
    </row>
    <row r="99" spans="3:12" x14ac:dyDescent="0.2">
      <c r="C99" s="28">
        <v>88</v>
      </c>
      <c r="D99" s="26">
        <v>41882.416666664896</v>
      </c>
      <c r="E99" s="2">
        <v>1.1305484657539684</v>
      </c>
      <c r="F99" s="2">
        <v>7.954681101587302</v>
      </c>
      <c r="G99" s="2">
        <v>0.90900398761904766</v>
      </c>
      <c r="H99" s="4"/>
      <c r="I99" s="27">
        <v>41867.749999999083</v>
      </c>
      <c r="J99" s="2">
        <v>2.4234091047916668</v>
      </c>
      <c r="K99" s="2">
        <v>7.2384190262499999</v>
      </c>
      <c r="L99" s="2">
        <v>2.5912207091666666</v>
      </c>
    </row>
    <row r="100" spans="3:12" x14ac:dyDescent="0.2">
      <c r="C100" s="28">
        <v>89</v>
      </c>
      <c r="D100" s="26">
        <v>41878.666666665114</v>
      </c>
      <c r="E100" s="2">
        <v>1.1283983093750001</v>
      </c>
      <c r="F100" s="2">
        <v>6.4458638227083336</v>
      </c>
      <c r="G100" s="2">
        <v>1.2707379220833332</v>
      </c>
      <c r="H100" s="4"/>
      <c r="I100" s="27">
        <v>41875.333333331975</v>
      </c>
      <c r="J100" s="2">
        <v>2.4196702343749998</v>
      </c>
      <c r="K100" s="2">
        <v>8.5254222254166656</v>
      </c>
      <c r="L100" s="2">
        <v>2.508918069166667</v>
      </c>
    </row>
    <row r="101" spans="3:12" x14ac:dyDescent="0.2">
      <c r="C101" s="28">
        <v>90</v>
      </c>
      <c r="D101" s="26">
        <v>41861.416666666119</v>
      </c>
      <c r="E101" s="2">
        <v>1.12487341875</v>
      </c>
      <c r="F101" s="2">
        <v>8.4144764347916681</v>
      </c>
      <c r="G101" s="2">
        <v>0.83775598895833336</v>
      </c>
      <c r="H101" s="4"/>
      <c r="I101" s="27">
        <v>41858.8749999996</v>
      </c>
      <c r="J101" s="2">
        <v>2.3919834739583332</v>
      </c>
      <c r="K101" s="2">
        <v>7.1181748108333345</v>
      </c>
      <c r="L101" s="2">
        <v>2.5540178939583331</v>
      </c>
    </row>
    <row r="102" spans="3:12" x14ac:dyDescent="0.2">
      <c r="C102" s="28">
        <v>91</v>
      </c>
      <c r="D102" s="26">
        <v>41852.249999999985</v>
      </c>
      <c r="E102" s="2">
        <v>1.1211637191666668</v>
      </c>
      <c r="F102" s="2">
        <v>9.184103309166666</v>
      </c>
      <c r="G102" s="2">
        <v>1.1216231754166666</v>
      </c>
      <c r="H102" s="4"/>
      <c r="I102" s="27">
        <v>41859.624999999556</v>
      </c>
      <c r="J102" s="2">
        <v>2.3907148943371208</v>
      </c>
      <c r="K102" s="2">
        <v>8.2084289169128795</v>
      </c>
      <c r="L102" s="2">
        <v>2.4648483063446971</v>
      </c>
    </row>
    <row r="103" spans="3:12" x14ac:dyDescent="0.2">
      <c r="C103" s="28">
        <v>92</v>
      </c>
      <c r="D103" s="26">
        <v>41863.124999999352</v>
      </c>
      <c r="E103" s="2">
        <v>1.12062852625</v>
      </c>
      <c r="F103" s="2">
        <v>8.2246524597916668</v>
      </c>
      <c r="G103" s="2">
        <v>1.0815519141666665</v>
      </c>
      <c r="H103" s="4"/>
      <c r="I103" s="27">
        <v>41875.208333331982</v>
      </c>
      <c r="J103" s="2">
        <v>2.3827274697916669</v>
      </c>
      <c r="K103" s="2">
        <v>8.2170230547916656</v>
      </c>
      <c r="L103" s="2">
        <v>2.534600685</v>
      </c>
    </row>
    <row r="104" spans="3:12" x14ac:dyDescent="0.2">
      <c r="C104" s="28">
        <v>93</v>
      </c>
      <c r="D104" s="26">
        <v>41876.874999998552</v>
      </c>
      <c r="E104" s="2">
        <v>1.1202363452083335</v>
      </c>
      <c r="F104" s="2">
        <v>7.1313277677083322</v>
      </c>
      <c r="G104" s="2">
        <v>1.1286587806250001</v>
      </c>
      <c r="H104" s="4"/>
      <c r="I104" s="27">
        <v>41860.166666666191</v>
      </c>
      <c r="J104" s="2">
        <v>2.3618619121969697</v>
      </c>
      <c r="K104" s="2">
        <v>8.4468512074242419</v>
      </c>
      <c r="L104" s="2">
        <v>2.4541398174431821</v>
      </c>
    </row>
    <row r="105" spans="3:12" x14ac:dyDescent="0.2">
      <c r="C105" s="28">
        <v>94</v>
      </c>
      <c r="D105" s="26">
        <v>41877.291666665194</v>
      </c>
      <c r="E105" s="2">
        <v>1.1177986920833334</v>
      </c>
      <c r="F105" s="2">
        <v>6.7312553320833342</v>
      </c>
      <c r="G105" s="2">
        <v>1.17948230125</v>
      </c>
      <c r="H105" s="4"/>
      <c r="I105" s="27">
        <v>41876.124999998596</v>
      </c>
      <c r="J105" s="2">
        <v>2.3537471022916665</v>
      </c>
      <c r="K105" s="2">
        <v>7.8963054018749999</v>
      </c>
      <c r="L105" s="2">
        <v>2.4348478316666666</v>
      </c>
    </row>
    <row r="106" spans="3:12" x14ac:dyDescent="0.2">
      <c r="C106" s="28">
        <v>95</v>
      </c>
      <c r="D106" s="26">
        <v>41878.833333331771</v>
      </c>
      <c r="E106" s="2">
        <v>1.1120391349999998</v>
      </c>
      <c r="F106" s="2">
        <v>6.3356333372916671</v>
      </c>
      <c r="G106" s="2">
        <v>1.2587375020833331</v>
      </c>
      <c r="H106" s="4"/>
      <c r="I106" s="27">
        <v>41879.041666665093</v>
      </c>
      <c r="J106" s="2">
        <v>2.3499194452083332</v>
      </c>
      <c r="K106" s="2">
        <v>8.5777161116666676</v>
      </c>
      <c r="L106" s="2">
        <v>2.4764604002083335</v>
      </c>
    </row>
    <row r="107" spans="3:12" x14ac:dyDescent="0.2">
      <c r="C107" s="28">
        <v>96</v>
      </c>
      <c r="D107" s="26">
        <v>41861.791666666097</v>
      </c>
      <c r="E107" s="2">
        <v>1.111726955625</v>
      </c>
      <c r="F107" s="2">
        <v>8.2023601122916663</v>
      </c>
      <c r="G107" s="2">
        <v>1.1747968737500001</v>
      </c>
      <c r="H107" s="4"/>
      <c r="I107" s="27">
        <v>41877.166666665202</v>
      </c>
      <c r="J107" s="2">
        <v>2.348511122083333</v>
      </c>
      <c r="K107" s="2">
        <v>7.3275889550000004</v>
      </c>
      <c r="L107" s="2">
        <v>2.4802164635416664</v>
      </c>
    </row>
    <row r="108" spans="3:12" x14ac:dyDescent="0.2">
      <c r="C108" s="28">
        <v>97</v>
      </c>
      <c r="D108" s="26">
        <v>41869.374999998989</v>
      </c>
      <c r="E108" s="2">
        <v>1.1026001581212121</v>
      </c>
      <c r="F108" s="2">
        <v>6.6883298124545449</v>
      </c>
      <c r="G108" s="2">
        <v>1.2217894783636363</v>
      </c>
      <c r="H108" s="4"/>
      <c r="I108" s="27">
        <v>41875.791666665282</v>
      </c>
      <c r="J108" s="2">
        <v>2.3423696384775643</v>
      </c>
      <c r="K108" s="2">
        <v>7.9719891686217945</v>
      </c>
      <c r="L108" s="2">
        <v>2.4678682334134616</v>
      </c>
    </row>
    <row r="109" spans="3:12" x14ac:dyDescent="0.2">
      <c r="C109" s="28">
        <v>98</v>
      </c>
      <c r="D109" s="26">
        <v>41879.416666665071</v>
      </c>
      <c r="E109" s="2">
        <v>1.0982562055555556</v>
      </c>
      <c r="F109" s="2">
        <v>5.547343214444445</v>
      </c>
      <c r="G109" s="2">
        <v>1.3113346019444447</v>
      </c>
      <c r="H109" s="4"/>
      <c r="I109" s="27">
        <v>41854.333333333198</v>
      </c>
      <c r="J109" s="2">
        <v>2.335677536875</v>
      </c>
      <c r="K109" s="2">
        <v>7.6915006631249998</v>
      </c>
      <c r="L109" s="2">
        <v>2.4928387393749998</v>
      </c>
    </row>
    <row r="110" spans="3:12" x14ac:dyDescent="0.2">
      <c r="C110" s="28">
        <v>99</v>
      </c>
      <c r="D110" s="26">
        <v>41877.124999998538</v>
      </c>
      <c r="E110" s="2">
        <v>1.0982033941666667</v>
      </c>
      <c r="F110" s="2">
        <v>7.0303161435416657</v>
      </c>
      <c r="G110" s="2">
        <v>1.1223319939583334</v>
      </c>
      <c r="H110" s="4"/>
      <c r="I110" s="27">
        <v>41882.374999998232</v>
      </c>
      <c r="J110" s="2">
        <v>2.3123718941477271</v>
      </c>
      <c r="K110" s="2">
        <v>6.9340496319128775</v>
      </c>
      <c r="L110" s="2">
        <v>2.5246113591666668</v>
      </c>
    </row>
    <row r="111" spans="3:12" x14ac:dyDescent="0.2">
      <c r="C111" s="28">
        <v>100</v>
      </c>
      <c r="D111" s="26">
        <v>41865.958333332521</v>
      </c>
      <c r="E111" s="2">
        <v>1.0946250633333332</v>
      </c>
      <c r="F111" s="2">
        <v>8.4564387397916665</v>
      </c>
      <c r="G111" s="2">
        <v>0.86432692645833331</v>
      </c>
      <c r="H111" s="4"/>
      <c r="I111" s="26">
        <v>41859.16666666625</v>
      </c>
      <c r="J111" s="2">
        <v>2.3028376329166669</v>
      </c>
      <c r="K111" s="2">
        <v>7.1296985939583335</v>
      </c>
      <c r="L111" s="2">
        <v>2.4624195306250005</v>
      </c>
    </row>
    <row r="112" spans="3:12" x14ac:dyDescent="0.2">
      <c r="C112" s="28">
        <v>101</v>
      </c>
      <c r="D112" s="26">
        <v>41852.791666666621</v>
      </c>
      <c r="E112" s="2">
        <v>1.0940896002083333</v>
      </c>
      <c r="F112" s="2">
        <v>8.6641044316666669</v>
      </c>
      <c r="G112" s="2">
        <v>1.1428862662500001</v>
      </c>
      <c r="H112" s="4"/>
      <c r="I112" s="27">
        <v>41869.833333332295</v>
      </c>
      <c r="J112" s="2">
        <v>2.3007180133333334</v>
      </c>
      <c r="K112" s="2">
        <v>8.2707872289583335</v>
      </c>
      <c r="L112" s="2">
        <v>2.2613519066666665</v>
      </c>
    </row>
    <row r="113" spans="3:12" x14ac:dyDescent="0.2">
      <c r="C113" s="28">
        <v>102</v>
      </c>
      <c r="D113" s="26">
        <v>41875.791666665282</v>
      </c>
      <c r="E113" s="2">
        <v>1.0895003675000001</v>
      </c>
      <c r="F113" s="2">
        <v>6.9917315337500003</v>
      </c>
      <c r="G113" s="2">
        <v>0.90165150250000003</v>
      </c>
      <c r="H113" s="4"/>
      <c r="I113" s="27">
        <v>41877.874999998494</v>
      </c>
      <c r="J113" s="2">
        <v>2.299576525</v>
      </c>
      <c r="K113" s="2">
        <v>7.2121854368181815</v>
      </c>
      <c r="L113" s="2">
        <v>2.4497375281818181</v>
      </c>
    </row>
    <row r="114" spans="3:12" x14ac:dyDescent="0.2">
      <c r="C114" s="28">
        <v>103</v>
      </c>
      <c r="D114" s="26">
        <v>41877.208333331866</v>
      </c>
      <c r="E114" s="2">
        <v>1.0852598110416667</v>
      </c>
      <c r="F114" s="2">
        <v>6.7390039858333335</v>
      </c>
      <c r="G114" s="2">
        <v>1.1411925268749998</v>
      </c>
      <c r="H114" s="4"/>
      <c r="I114" s="29">
        <v>41860.291666666184</v>
      </c>
      <c r="J114" s="30">
        <v>2.2965220966666662</v>
      </c>
      <c r="K114" s="30">
        <v>8.9714704049999998</v>
      </c>
      <c r="L114" s="30">
        <v>2.3717134560416668</v>
      </c>
    </row>
    <row r="115" spans="3:12" x14ac:dyDescent="0.2">
      <c r="C115" s="28">
        <v>104</v>
      </c>
      <c r="D115" s="26">
        <v>41853.166666666599</v>
      </c>
      <c r="E115" s="2">
        <v>1.0826029739583334</v>
      </c>
      <c r="F115" s="2">
        <v>8.8531731858333345</v>
      </c>
      <c r="G115" s="2">
        <v>1.1140509027083332</v>
      </c>
      <c r="H115" s="4"/>
      <c r="I115" s="32">
        <v>41876.958333331881</v>
      </c>
      <c r="J115" s="2">
        <v>2.2561408654166666</v>
      </c>
      <c r="K115" s="2">
        <v>7.489994198541666</v>
      </c>
      <c r="L115" s="2">
        <v>2.3704006427083328</v>
      </c>
    </row>
    <row r="116" spans="3:12" x14ac:dyDescent="0.2">
      <c r="C116" s="28">
        <v>105</v>
      </c>
      <c r="D116" s="26">
        <v>41861.291666666126</v>
      </c>
      <c r="E116" s="2">
        <v>1.0812783147916667</v>
      </c>
      <c r="F116" s="2">
        <v>8.553516298333335</v>
      </c>
      <c r="G116" s="2">
        <v>0.74967810374999999</v>
      </c>
      <c r="H116" s="4"/>
      <c r="I116" s="27">
        <v>41861.083333332805</v>
      </c>
      <c r="J116" s="2">
        <v>2.2484332943750003</v>
      </c>
      <c r="K116" s="2">
        <v>8.1618680447916656</v>
      </c>
      <c r="L116" s="2">
        <v>2.42967218125</v>
      </c>
    </row>
    <row r="117" spans="3:12" x14ac:dyDescent="0.2">
      <c r="C117" s="28">
        <v>106</v>
      </c>
      <c r="D117" s="26">
        <v>41881.208333331633</v>
      </c>
      <c r="E117" s="2">
        <v>1.078014893125</v>
      </c>
      <c r="F117" s="2">
        <v>11.321121375624999</v>
      </c>
      <c r="G117" s="2">
        <v>0.82967827062499988</v>
      </c>
      <c r="H117" s="4"/>
      <c r="I117" s="27">
        <v>41859.583333332892</v>
      </c>
      <c r="J117" s="2">
        <v>2.2481670052083338</v>
      </c>
      <c r="K117" s="2">
        <v>8.9560125964583328</v>
      </c>
      <c r="L117" s="2">
        <v>2.2970813041666664</v>
      </c>
    </row>
    <row r="118" spans="3:12" x14ac:dyDescent="0.2">
      <c r="C118" s="28">
        <v>107</v>
      </c>
      <c r="D118" s="26">
        <v>41878.708333331779</v>
      </c>
      <c r="E118" s="2">
        <v>1.0759653595833332</v>
      </c>
      <c r="F118" s="2">
        <v>6.4352540579166657</v>
      </c>
      <c r="G118" s="2">
        <v>1.2098817443749998</v>
      </c>
      <c r="H118" s="4"/>
      <c r="I118" s="27">
        <v>41878.958333331764</v>
      </c>
      <c r="J118" s="2">
        <v>2.2297161589583334</v>
      </c>
      <c r="K118" s="2">
        <v>8.7657914864583315</v>
      </c>
      <c r="L118" s="2">
        <v>2.3226293947916665</v>
      </c>
    </row>
    <row r="119" spans="3:12" x14ac:dyDescent="0.2">
      <c r="C119" s="28">
        <v>108</v>
      </c>
      <c r="D119" s="26">
        <v>41877.166666665202</v>
      </c>
      <c r="E119" s="2">
        <v>1.0748925258333333</v>
      </c>
      <c r="F119" s="2">
        <v>6.8367570835416664</v>
      </c>
      <c r="G119" s="2">
        <v>1.124240084375</v>
      </c>
      <c r="H119" s="4"/>
      <c r="I119" s="27">
        <v>41873.374999998756</v>
      </c>
      <c r="J119" s="2">
        <v>2.2248613797916668</v>
      </c>
      <c r="K119" s="2">
        <v>8.5058318071874996</v>
      </c>
      <c r="L119" s="2">
        <v>2.3546712453124998</v>
      </c>
    </row>
    <row r="120" spans="3:12" x14ac:dyDescent="0.2">
      <c r="C120" s="28">
        <v>109</v>
      </c>
      <c r="D120" s="26">
        <v>41860.291666666184</v>
      </c>
      <c r="E120" s="2">
        <v>1.0740573619696969</v>
      </c>
      <c r="F120" s="2">
        <v>7.5051882238636356</v>
      </c>
      <c r="G120" s="2">
        <v>0.85683194376893934</v>
      </c>
      <c r="H120" s="4"/>
      <c r="I120" s="27">
        <v>41877.041666665209</v>
      </c>
      <c r="J120" s="2">
        <v>2.2218957368750001</v>
      </c>
      <c r="K120" s="2">
        <v>7.5255588291666671</v>
      </c>
      <c r="L120" s="2">
        <v>2.3851814670833331</v>
      </c>
    </row>
    <row r="121" spans="3:12" x14ac:dyDescent="0.2">
      <c r="C121" s="28">
        <v>110</v>
      </c>
      <c r="D121" s="26">
        <v>41876.833333331888</v>
      </c>
      <c r="E121" s="2">
        <v>1.0687524991666666</v>
      </c>
      <c r="F121" s="2">
        <v>7.2435054279166673</v>
      </c>
      <c r="G121" s="2">
        <v>1.0760832127083333</v>
      </c>
      <c r="H121" s="4"/>
      <c r="I121" s="27">
        <v>41868.958333332346</v>
      </c>
      <c r="J121" s="2">
        <v>2.2073354849999998</v>
      </c>
      <c r="K121" s="2">
        <v>8.2947486743750005</v>
      </c>
      <c r="L121" s="2">
        <v>2.1681847758333332</v>
      </c>
    </row>
    <row r="122" spans="3:12" x14ac:dyDescent="0.2">
      <c r="C122" s="28">
        <v>111</v>
      </c>
      <c r="D122" s="26">
        <v>41869.458333332317</v>
      </c>
      <c r="E122" s="2">
        <v>1.0682826665909091</v>
      </c>
      <c r="F122" s="2">
        <v>6.7866666972727279</v>
      </c>
      <c r="G122" s="2">
        <v>1.1850394568181819</v>
      </c>
      <c r="H122" s="4"/>
      <c r="I122" s="27">
        <v>41881.37499999829</v>
      </c>
      <c r="J122" s="2">
        <v>2.1794611343333332</v>
      </c>
      <c r="K122" s="2">
        <v>7.5632931763888891</v>
      </c>
      <c r="L122" s="2">
        <v>2.2767941557777776</v>
      </c>
    </row>
    <row r="123" spans="3:12" x14ac:dyDescent="0.2">
      <c r="C123" s="28">
        <v>112</v>
      </c>
      <c r="D123" s="26">
        <v>41862.749999999374</v>
      </c>
      <c r="E123" s="2">
        <v>1.0681319904166666</v>
      </c>
      <c r="F123" s="2">
        <v>8.2167845870833336</v>
      </c>
      <c r="G123" s="2">
        <v>1.0255877714583335</v>
      </c>
      <c r="H123" s="4"/>
      <c r="I123" s="27">
        <v>41866.666666665813</v>
      </c>
      <c r="J123" s="2">
        <v>2.1741045002083332</v>
      </c>
      <c r="K123" s="2">
        <v>7.7447880508333329</v>
      </c>
      <c r="L123" s="2">
        <v>2.2403635345833335</v>
      </c>
    </row>
    <row r="124" spans="3:12" x14ac:dyDescent="0.2">
      <c r="C124" s="28">
        <v>113</v>
      </c>
      <c r="D124" s="26">
        <v>41868.374999999047</v>
      </c>
      <c r="E124" s="2">
        <v>1.0668967696060605</v>
      </c>
      <c r="F124" s="2">
        <v>6.1296242686363636</v>
      </c>
      <c r="G124" s="2">
        <v>1.2287160714848486</v>
      </c>
      <c r="H124" s="4"/>
      <c r="I124" s="27">
        <v>41867.458333332434</v>
      </c>
      <c r="J124" s="2">
        <v>2.1730818420833335</v>
      </c>
      <c r="K124" s="2">
        <v>7.1175389589583329</v>
      </c>
      <c r="L124" s="2">
        <v>2.3236323493750004</v>
      </c>
    </row>
    <row r="125" spans="3:12" x14ac:dyDescent="0.2">
      <c r="C125" s="28">
        <v>114</v>
      </c>
      <c r="D125" s="26">
        <v>41872.249999998821</v>
      </c>
      <c r="E125" s="2">
        <v>1.0655055504545454</v>
      </c>
      <c r="F125" s="2">
        <v>6.7258040468181814</v>
      </c>
      <c r="G125" s="2">
        <v>1.1766360838636363</v>
      </c>
      <c r="H125" s="4"/>
      <c r="I125" s="27">
        <v>41873.208333332099</v>
      </c>
      <c r="J125" s="2">
        <v>2.1517590046212121</v>
      </c>
      <c r="K125" s="2">
        <v>7.2549460188825758</v>
      </c>
      <c r="L125" s="2">
        <v>2.3342826032196973</v>
      </c>
    </row>
    <row r="126" spans="3:12" x14ac:dyDescent="0.2">
      <c r="C126" s="28">
        <v>115</v>
      </c>
      <c r="D126" s="26">
        <v>41876.749999998559</v>
      </c>
      <c r="E126" s="2">
        <v>1.0639218754166668</v>
      </c>
      <c r="F126" s="2">
        <v>7.1724952952083347</v>
      </c>
      <c r="G126" s="2">
        <v>1.0619161520833336</v>
      </c>
      <c r="H126" s="4"/>
      <c r="I126" s="27">
        <v>41875.166666665318</v>
      </c>
      <c r="J126" s="2">
        <v>2.1450110891666667</v>
      </c>
      <c r="K126" s="2">
        <v>8.1355621212500004</v>
      </c>
      <c r="L126" s="2">
        <v>2.2922167079166664</v>
      </c>
    </row>
    <row r="127" spans="3:12" x14ac:dyDescent="0.2">
      <c r="C127" s="28">
        <v>116</v>
      </c>
      <c r="D127" s="26">
        <v>41877.999999998487</v>
      </c>
      <c r="E127" s="2">
        <v>1.0605731214583334</v>
      </c>
      <c r="F127" s="2">
        <v>6.6710933841666664</v>
      </c>
      <c r="G127" s="2">
        <v>1.2404326854166667</v>
      </c>
      <c r="H127" s="4"/>
      <c r="I127" s="27">
        <v>41879.291666665078</v>
      </c>
      <c r="J127" s="2">
        <v>2.133036325625</v>
      </c>
      <c r="K127" s="2">
        <v>8.4805988079166674</v>
      </c>
      <c r="L127" s="2">
        <v>2.2593379570833334</v>
      </c>
    </row>
    <row r="128" spans="3:12" x14ac:dyDescent="0.2">
      <c r="C128" s="28">
        <v>117</v>
      </c>
      <c r="D128" s="26">
        <v>41881.124999998305</v>
      </c>
      <c r="E128" s="2">
        <v>1.0553580458333331</v>
      </c>
      <c r="F128" s="2">
        <v>7.0088978908333335</v>
      </c>
      <c r="G128" s="2">
        <v>1.1072659891666667</v>
      </c>
      <c r="H128" s="4"/>
      <c r="I128" s="27">
        <v>41873.458333332084</v>
      </c>
      <c r="J128" s="2">
        <v>2.1228239895454544</v>
      </c>
      <c r="K128" s="2">
        <v>7.9376500388636355</v>
      </c>
      <c r="L128" s="2">
        <v>2.2443147101704546</v>
      </c>
    </row>
    <row r="129" spans="3:12" x14ac:dyDescent="0.2">
      <c r="C129" s="28">
        <v>118</v>
      </c>
      <c r="D129" s="26">
        <v>41871.291666665544</v>
      </c>
      <c r="E129" s="2">
        <v>1.0491034440909091</v>
      </c>
      <c r="F129" s="2">
        <v>7.3655558824999998</v>
      </c>
      <c r="G129" s="2">
        <v>1.1057210359090908</v>
      </c>
      <c r="H129" s="4"/>
      <c r="I129" s="27">
        <v>41876.374999998581</v>
      </c>
      <c r="J129" s="2">
        <v>2.1158096063333334</v>
      </c>
      <c r="K129" s="2">
        <v>7.4057861300000001</v>
      </c>
      <c r="L129" s="2">
        <v>2.2235582340555555</v>
      </c>
    </row>
    <row r="130" spans="3:12" x14ac:dyDescent="0.2">
      <c r="C130" s="28">
        <v>119</v>
      </c>
      <c r="D130" s="26">
        <v>41876.791666665224</v>
      </c>
      <c r="E130" s="2">
        <v>1.0474596281249999</v>
      </c>
      <c r="F130" s="2">
        <v>7.2110402881249991</v>
      </c>
      <c r="G130" s="2">
        <v>1.0536740685416668</v>
      </c>
      <c r="H130" s="4"/>
      <c r="I130" s="27">
        <v>41878.583333331786</v>
      </c>
      <c r="J130" s="2">
        <v>2.091425230871212</v>
      </c>
      <c r="K130" s="2">
        <v>8.1860967804545446</v>
      </c>
      <c r="L130" s="2">
        <v>2.2352353626136363</v>
      </c>
    </row>
    <row r="131" spans="3:12" x14ac:dyDescent="0.2">
      <c r="C131" s="28">
        <v>120</v>
      </c>
      <c r="D131" s="26">
        <v>41852.749999999956</v>
      </c>
      <c r="E131" s="2">
        <v>1.0443979310416667</v>
      </c>
      <c r="F131" s="2">
        <v>8.5804580247916675</v>
      </c>
      <c r="G131" s="2">
        <v>1.0985364510416666</v>
      </c>
      <c r="H131" s="4"/>
      <c r="I131" s="27">
        <v>41875.374999998639</v>
      </c>
      <c r="J131" s="2">
        <v>2.0853650375080126</v>
      </c>
      <c r="K131" s="2">
        <v>8.2987652687580127</v>
      </c>
      <c r="L131" s="2">
        <v>2.188050727099359</v>
      </c>
    </row>
    <row r="132" spans="3:12" x14ac:dyDescent="0.2">
      <c r="C132" s="28">
        <v>121</v>
      </c>
      <c r="D132" s="26">
        <v>41871.083333332223</v>
      </c>
      <c r="E132" s="2">
        <v>1.0425061934090909</v>
      </c>
      <c r="F132" s="2">
        <v>7.144733536590909</v>
      </c>
      <c r="G132" s="2">
        <v>1.1164325504545454</v>
      </c>
      <c r="H132" s="4"/>
      <c r="I132" s="27">
        <v>41875.416666665304</v>
      </c>
      <c r="J132" s="2">
        <v>2.0853650375080126</v>
      </c>
      <c r="K132" s="2">
        <v>8.2987652687580127</v>
      </c>
      <c r="L132" s="2">
        <v>2.188050727099359</v>
      </c>
    </row>
    <row r="133" spans="3:12" x14ac:dyDescent="0.2">
      <c r="C133" s="28">
        <v>122</v>
      </c>
      <c r="D133" s="26">
        <v>41868.416666665711</v>
      </c>
      <c r="E133" s="2">
        <v>1.0414718065909092</v>
      </c>
      <c r="F133" s="2">
        <v>6.1163535004545455</v>
      </c>
      <c r="G133" s="2">
        <v>1.1999556663636364</v>
      </c>
      <c r="H133" s="4"/>
      <c r="I133" s="27">
        <v>41853.249999999927</v>
      </c>
      <c r="J133" s="2">
        <v>2.080296257083333</v>
      </c>
      <c r="K133" s="2">
        <v>7.6072185137500004</v>
      </c>
      <c r="L133" s="2">
        <v>2.1904662866666667</v>
      </c>
    </row>
    <row r="134" spans="3:12" x14ac:dyDescent="0.2">
      <c r="C134" s="28">
        <v>123</v>
      </c>
      <c r="D134" s="26">
        <v>41870.95833333223</v>
      </c>
      <c r="E134" s="2">
        <v>1.0384321784090909</v>
      </c>
      <c r="F134" s="2">
        <v>7.1910307949999996</v>
      </c>
      <c r="G134" s="2">
        <v>1.1097280615909089</v>
      </c>
      <c r="H134" s="4"/>
      <c r="I134" s="26">
        <v>41867.624999999091</v>
      </c>
      <c r="J134" s="2">
        <v>2.0785328895833333</v>
      </c>
      <c r="K134" s="2">
        <v>7.0668344695833341</v>
      </c>
      <c r="L134" s="2">
        <v>2.2408253266666667</v>
      </c>
    </row>
    <row r="135" spans="3:12" x14ac:dyDescent="0.2">
      <c r="C135" s="28">
        <v>124</v>
      </c>
      <c r="D135" s="26">
        <v>41853.124999999935</v>
      </c>
      <c r="E135" s="2">
        <v>1.0352961860416667</v>
      </c>
      <c r="F135" s="2">
        <v>8.8972018456250002</v>
      </c>
      <c r="G135" s="2">
        <v>1.0606143752083335</v>
      </c>
      <c r="H135" s="4"/>
      <c r="I135" s="27">
        <v>41879.249999998414</v>
      </c>
      <c r="J135" s="2">
        <v>2.0708128189423078</v>
      </c>
      <c r="K135" s="2">
        <v>8.6858283436057686</v>
      </c>
      <c r="L135" s="2">
        <v>2.1547698245032048</v>
      </c>
    </row>
    <row r="136" spans="3:12" x14ac:dyDescent="0.2">
      <c r="C136" s="28">
        <v>125</v>
      </c>
      <c r="D136" s="26">
        <v>41875.916666665275</v>
      </c>
      <c r="E136" s="2">
        <v>1.0338384495833335</v>
      </c>
      <c r="F136" s="2">
        <v>6.9555311399999997</v>
      </c>
      <c r="G136" s="2">
        <v>0.91918171729166653</v>
      </c>
      <c r="H136" s="4"/>
      <c r="I136" s="27">
        <v>41875.833333331946</v>
      </c>
      <c r="J136" s="2">
        <v>2.0536018363257575</v>
      </c>
      <c r="K136" s="2">
        <v>7.9607697125568189</v>
      </c>
      <c r="L136" s="2">
        <v>2.1507287168181817</v>
      </c>
    </row>
    <row r="137" spans="3:12" x14ac:dyDescent="0.2">
      <c r="C137" s="28">
        <v>126</v>
      </c>
      <c r="D137" s="26">
        <v>41872.708333332128</v>
      </c>
      <c r="E137" s="2">
        <v>1.0336523470454546</v>
      </c>
      <c r="F137" s="2">
        <v>6.6331661620454545</v>
      </c>
      <c r="G137" s="2">
        <v>1.1489138118181819</v>
      </c>
      <c r="H137" s="4"/>
      <c r="I137" s="27">
        <v>41874.041666665384</v>
      </c>
      <c r="J137" s="2">
        <v>2.0425206772916664</v>
      </c>
      <c r="K137" s="2">
        <v>8.5917035735416647</v>
      </c>
      <c r="L137" s="2">
        <v>2.1582258685416669</v>
      </c>
    </row>
    <row r="138" spans="3:12" x14ac:dyDescent="0.2">
      <c r="C138" s="28">
        <v>127</v>
      </c>
      <c r="D138" s="26">
        <v>41853.08333333327</v>
      </c>
      <c r="E138" s="2">
        <v>1.0317788377083332</v>
      </c>
      <c r="F138" s="2">
        <v>8.8687103387500006</v>
      </c>
      <c r="G138" s="2">
        <v>1.0604076708333332</v>
      </c>
      <c r="H138" s="4"/>
      <c r="I138" s="27">
        <v>41876.916666665216</v>
      </c>
      <c r="J138" s="2">
        <v>2.0202155758333333</v>
      </c>
      <c r="K138" s="2">
        <v>7.452641407083334</v>
      </c>
      <c r="L138" s="2">
        <v>2.1845646054166665</v>
      </c>
    </row>
    <row r="139" spans="3:12" x14ac:dyDescent="0.2">
      <c r="C139" s="28">
        <v>128</v>
      </c>
      <c r="D139" s="26">
        <v>41875.833333331946</v>
      </c>
      <c r="E139" s="2">
        <v>1.0306747835416665</v>
      </c>
      <c r="F139" s="2">
        <v>7.105617979791667</v>
      </c>
      <c r="G139" s="2">
        <v>0.85200579312499991</v>
      </c>
      <c r="H139" s="4"/>
      <c r="I139" s="27">
        <v>41858.166666666308</v>
      </c>
      <c r="J139" s="2">
        <v>2.0114033739583332</v>
      </c>
      <c r="K139" s="2">
        <v>7.2946072318750002</v>
      </c>
      <c r="L139" s="2">
        <v>2.1528007241666667</v>
      </c>
    </row>
    <row r="140" spans="3:12" x14ac:dyDescent="0.2">
      <c r="C140" s="28">
        <v>129</v>
      </c>
      <c r="D140" s="26">
        <v>41852.041666666664</v>
      </c>
      <c r="E140" s="2">
        <v>1.0295388658333333</v>
      </c>
      <c r="F140" s="2">
        <v>8.8989899947916662</v>
      </c>
      <c r="G140" s="2">
        <v>1.0531132477083334</v>
      </c>
      <c r="H140" s="4"/>
      <c r="I140" s="27">
        <v>41871.166666665551</v>
      </c>
      <c r="J140" s="2">
        <v>2.0114033739583332</v>
      </c>
      <c r="K140" s="2">
        <v>7.2438630662500003</v>
      </c>
      <c r="L140" s="2">
        <v>2.1310441029166669</v>
      </c>
    </row>
    <row r="141" spans="3:12" x14ac:dyDescent="0.2">
      <c r="C141" s="28">
        <v>130</v>
      </c>
      <c r="D141" s="26">
        <v>41863.374999999338</v>
      </c>
      <c r="E141" s="2">
        <v>1.0287654526111112</v>
      </c>
      <c r="F141" s="2">
        <v>8.6704092764444436</v>
      </c>
      <c r="G141" s="2">
        <v>1.0077406470555557</v>
      </c>
      <c r="H141" s="4"/>
      <c r="I141" s="27">
        <v>41871.208333332215</v>
      </c>
      <c r="J141" s="2">
        <v>2.0114033739583332</v>
      </c>
      <c r="K141" s="2">
        <v>7.2438630662500003</v>
      </c>
      <c r="L141" s="2">
        <v>2.1310441029166669</v>
      </c>
    </row>
    <row r="142" spans="3:12" x14ac:dyDescent="0.2">
      <c r="C142" s="28">
        <v>131</v>
      </c>
      <c r="D142" s="26">
        <v>41862.666666666046</v>
      </c>
      <c r="E142" s="2">
        <v>1.0284664572916664</v>
      </c>
      <c r="F142" s="2">
        <v>8.1597222585416667</v>
      </c>
      <c r="G142" s="2">
        <v>0.99988709270833331</v>
      </c>
      <c r="H142" s="4"/>
      <c r="I142" s="27">
        <v>41871.24999999888</v>
      </c>
      <c r="J142" s="2">
        <v>2.0114033739583332</v>
      </c>
      <c r="K142" s="2">
        <v>7.2438630662500003</v>
      </c>
      <c r="L142" s="2">
        <v>2.1310441029166669</v>
      </c>
    </row>
    <row r="143" spans="3:12" x14ac:dyDescent="0.2">
      <c r="C143" s="28">
        <v>132</v>
      </c>
      <c r="D143" s="26">
        <v>41878.62499999845</v>
      </c>
      <c r="E143" s="2">
        <v>1.0271631770833334</v>
      </c>
      <c r="F143" s="2">
        <v>6.8259088995833341</v>
      </c>
      <c r="G143" s="2">
        <v>1.1236583102083333</v>
      </c>
      <c r="H143" s="4"/>
      <c r="I143" s="27">
        <v>41871.291666665544</v>
      </c>
      <c r="J143" s="2">
        <v>2.0114033739583332</v>
      </c>
      <c r="K143" s="2">
        <v>7.2438630662500003</v>
      </c>
      <c r="L143" s="2">
        <v>2.1310441029166669</v>
      </c>
    </row>
    <row r="144" spans="3:12" x14ac:dyDescent="0.2">
      <c r="C144" s="28">
        <v>133</v>
      </c>
      <c r="D144" s="26">
        <v>41865.708333332535</v>
      </c>
      <c r="E144" s="2">
        <v>1.023268951875</v>
      </c>
      <c r="F144" s="2">
        <v>8.0832681756250011</v>
      </c>
      <c r="G144" s="2">
        <v>0.92320456354166658</v>
      </c>
      <c r="H144" s="4"/>
      <c r="I144" s="27">
        <v>41871.333333332208</v>
      </c>
      <c r="J144" s="2">
        <v>2.0114033739583332</v>
      </c>
      <c r="K144" s="2">
        <v>7.2438630662500003</v>
      </c>
      <c r="L144" s="2">
        <v>2.1310441029166669</v>
      </c>
    </row>
    <row r="145" spans="3:12" x14ac:dyDescent="0.2">
      <c r="C145" s="28">
        <v>134</v>
      </c>
      <c r="D145" s="26">
        <v>41866.083333332514</v>
      </c>
      <c r="E145" s="2">
        <v>1.0198139013636365</v>
      </c>
      <c r="F145" s="2">
        <v>7.926968005681819</v>
      </c>
      <c r="G145" s="2">
        <v>0.88624326541666665</v>
      </c>
      <c r="H145" s="4"/>
      <c r="I145" s="27">
        <v>41871.374999998872</v>
      </c>
      <c r="J145" s="2">
        <v>2.0114033739583332</v>
      </c>
      <c r="K145" s="2">
        <v>7.2438630662500003</v>
      </c>
      <c r="L145" s="2">
        <v>2.1310441029166669</v>
      </c>
    </row>
    <row r="146" spans="3:12" x14ac:dyDescent="0.2">
      <c r="C146" s="28">
        <v>135</v>
      </c>
      <c r="D146" s="26">
        <v>41865.833333332528</v>
      </c>
      <c r="E146" s="2">
        <v>1.0189650077083332</v>
      </c>
      <c r="F146" s="2">
        <v>8.6108964283333336</v>
      </c>
      <c r="G146" s="2">
        <v>0.770541580625</v>
      </c>
      <c r="H146" s="4"/>
      <c r="I146" s="27">
        <v>41871.416666665536</v>
      </c>
      <c r="J146" s="2">
        <v>2.0114033739583332</v>
      </c>
      <c r="K146" s="2">
        <v>7.2438630662500003</v>
      </c>
      <c r="L146" s="2">
        <v>2.1310441029166669</v>
      </c>
    </row>
    <row r="147" spans="3:12" x14ac:dyDescent="0.2">
      <c r="C147" s="28">
        <v>136</v>
      </c>
      <c r="D147" s="26">
        <v>41871.24999999888</v>
      </c>
      <c r="E147" s="2">
        <v>1.017661235681818</v>
      </c>
      <c r="F147" s="2">
        <v>7.3205158161363633</v>
      </c>
      <c r="G147" s="2">
        <v>1.0767009702272725</v>
      </c>
      <c r="H147" s="4"/>
      <c r="I147" s="27">
        <v>41871.458333332201</v>
      </c>
      <c r="J147" s="2">
        <v>2.0114033739583332</v>
      </c>
      <c r="K147" s="2">
        <v>7.2438630662500003</v>
      </c>
      <c r="L147" s="2">
        <v>2.1310441029166669</v>
      </c>
    </row>
    <row r="148" spans="3:12" x14ac:dyDescent="0.2">
      <c r="C148" s="28">
        <v>137</v>
      </c>
      <c r="D148" s="26">
        <v>41875.958333331939</v>
      </c>
      <c r="E148" s="2">
        <v>1.0175119960416668</v>
      </c>
      <c r="F148" s="2">
        <v>6.9308543993749989</v>
      </c>
      <c r="G148" s="2">
        <v>0.93569083479166659</v>
      </c>
      <c r="H148" s="4"/>
      <c r="I148" s="27">
        <v>41871.499999998865</v>
      </c>
      <c r="J148" s="2">
        <v>2.0114033739583332</v>
      </c>
      <c r="K148" s="2">
        <v>7.2438630662500003</v>
      </c>
      <c r="L148" s="2">
        <v>2.1310441029166669</v>
      </c>
    </row>
    <row r="149" spans="3:12" x14ac:dyDescent="0.2">
      <c r="C149" s="28">
        <v>138</v>
      </c>
      <c r="D149" s="26">
        <v>41877.499999998516</v>
      </c>
      <c r="E149" s="2">
        <v>1.0169777472916668</v>
      </c>
      <c r="F149" s="2">
        <v>6.9533852833333327</v>
      </c>
      <c r="G149" s="2">
        <v>1.1405687327083334</v>
      </c>
      <c r="H149" s="4"/>
      <c r="I149" s="27">
        <v>41871.541666665529</v>
      </c>
      <c r="J149" s="2">
        <v>2.0114033739583332</v>
      </c>
      <c r="K149" s="2">
        <v>7.2438630662500003</v>
      </c>
      <c r="L149" s="2">
        <v>2.1310441029166669</v>
      </c>
    </row>
    <row r="150" spans="3:12" x14ac:dyDescent="0.2">
      <c r="C150" s="28">
        <v>139</v>
      </c>
      <c r="D150" s="26">
        <v>41867.458333332434</v>
      </c>
      <c r="E150" s="2">
        <v>1.0167597227272727</v>
      </c>
      <c r="F150" s="2">
        <v>7.3949902170454536</v>
      </c>
      <c r="G150" s="2">
        <v>1.0706517565909091</v>
      </c>
      <c r="H150" s="4"/>
      <c r="I150" s="27">
        <v>41871.583333332193</v>
      </c>
      <c r="J150" s="2">
        <v>2.0114033739583332</v>
      </c>
      <c r="K150" s="2">
        <v>7.2438630662500003</v>
      </c>
      <c r="L150" s="2">
        <v>2.1310441029166669</v>
      </c>
    </row>
    <row r="151" spans="3:12" x14ac:dyDescent="0.2">
      <c r="C151" s="28">
        <v>140</v>
      </c>
      <c r="D151" s="26">
        <v>41872.291666665486</v>
      </c>
      <c r="E151" s="2">
        <v>1.0162093236363636</v>
      </c>
      <c r="F151" s="2">
        <v>6.609410654090909</v>
      </c>
      <c r="G151" s="2">
        <v>1.1317249611363636</v>
      </c>
      <c r="H151" s="4"/>
      <c r="I151" s="27">
        <v>41871.624999998858</v>
      </c>
      <c r="J151" s="2">
        <v>2.0114033739583332</v>
      </c>
      <c r="K151" s="2">
        <v>7.2438630662500003</v>
      </c>
      <c r="L151" s="2">
        <v>2.1310441029166669</v>
      </c>
    </row>
    <row r="152" spans="3:12" x14ac:dyDescent="0.2">
      <c r="C152" s="28">
        <v>141</v>
      </c>
      <c r="D152" s="26">
        <v>41869.499999998981</v>
      </c>
      <c r="E152" s="2">
        <v>1.0161934556818182</v>
      </c>
      <c r="F152" s="2">
        <v>6.824554237500001</v>
      </c>
      <c r="G152" s="2">
        <v>1.1188856136363636</v>
      </c>
      <c r="H152" s="4"/>
      <c r="I152" s="29">
        <v>41871.666666665522</v>
      </c>
      <c r="J152" s="30">
        <v>2.0114033739583332</v>
      </c>
      <c r="K152" s="30">
        <v>7.2438630662500003</v>
      </c>
      <c r="L152" s="30">
        <v>2.1310441029166669</v>
      </c>
    </row>
    <row r="153" spans="3:12" x14ac:dyDescent="0.2">
      <c r="C153" s="28">
        <v>142</v>
      </c>
      <c r="D153" s="26">
        <v>41881.416666664954</v>
      </c>
      <c r="E153" s="2">
        <v>1.0155230074999999</v>
      </c>
      <c r="F153" s="2">
        <v>7.1768794852777793</v>
      </c>
      <c r="G153" s="2">
        <v>1.1248579877777778</v>
      </c>
      <c r="H153" s="4"/>
      <c r="I153" s="27">
        <v>41872.124999998829</v>
      </c>
      <c r="J153" s="2">
        <v>1.9996584531249999</v>
      </c>
      <c r="K153" s="2">
        <v>7.2721558014583332</v>
      </c>
      <c r="L153" s="2">
        <v>2.0935354256250003</v>
      </c>
    </row>
    <row r="154" spans="3:12" x14ac:dyDescent="0.2">
      <c r="C154" s="28">
        <v>143</v>
      </c>
      <c r="D154" s="26">
        <v>41861.33333333279</v>
      </c>
      <c r="E154" s="2">
        <v>1.0154311045833335</v>
      </c>
      <c r="F154" s="2">
        <v>8.4975665316666671</v>
      </c>
      <c r="G154" s="2">
        <v>0.73065282562500011</v>
      </c>
      <c r="H154" s="4"/>
      <c r="I154" s="27">
        <v>41877.24999999853</v>
      </c>
      <c r="J154" s="2">
        <v>1.9878999312500001</v>
      </c>
      <c r="K154" s="2">
        <v>7.6444520645833336</v>
      </c>
      <c r="L154" s="2">
        <v>2.0335585222916666</v>
      </c>
    </row>
    <row r="155" spans="3:12" x14ac:dyDescent="0.2">
      <c r="C155" s="28">
        <v>144</v>
      </c>
      <c r="D155" s="26">
        <v>41878.874999998436</v>
      </c>
      <c r="E155" s="2">
        <v>1.0150508270833334</v>
      </c>
      <c r="F155" s="2">
        <v>6.2802795862500007</v>
      </c>
      <c r="G155" s="2">
        <v>1.1534134831249998</v>
      </c>
      <c r="H155" s="4"/>
      <c r="I155" s="32">
        <v>41880.666666664998</v>
      </c>
      <c r="J155" s="2">
        <v>1.9675398489583333</v>
      </c>
      <c r="K155" s="2">
        <v>7.3490072389583334</v>
      </c>
      <c r="L155" s="2">
        <v>2.1358576670833331</v>
      </c>
    </row>
    <row r="156" spans="3:12" x14ac:dyDescent="0.2">
      <c r="C156" s="28">
        <v>145</v>
      </c>
      <c r="D156" s="26">
        <v>41853.041666666606</v>
      </c>
      <c r="E156" s="2">
        <v>1.0134595670833333</v>
      </c>
      <c r="F156" s="2">
        <v>8.9228719772916669</v>
      </c>
      <c r="G156" s="2">
        <v>1.0366468579166668</v>
      </c>
      <c r="H156" s="4"/>
      <c r="I156" s="26">
        <v>41870.874999998901</v>
      </c>
      <c r="J156" s="2">
        <v>1.9629374137500002</v>
      </c>
      <c r="K156" s="2">
        <v>7.8283153281250009</v>
      </c>
      <c r="L156" s="2">
        <v>1.9991793604166666</v>
      </c>
    </row>
    <row r="157" spans="3:12" x14ac:dyDescent="0.2">
      <c r="C157" s="28">
        <v>146</v>
      </c>
      <c r="D157" s="26">
        <v>41863.79166666598</v>
      </c>
      <c r="E157" s="2">
        <v>1.0133760864583334</v>
      </c>
      <c r="F157" s="2">
        <v>8.3051201502083334</v>
      </c>
      <c r="G157" s="2">
        <v>0.98661561312500001</v>
      </c>
      <c r="H157" s="4"/>
      <c r="I157" s="27">
        <v>41882.083333331582</v>
      </c>
      <c r="J157" s="2">
        <v>1.9621465062499999</v>
      </c>
      <c r="K157" s="2">
        <v>7.5223004224999999</v>
      </c>
      <c r="L157" s="2">
        <v>2.0694890524999998</v>
      </c>
    </row>
    <row r="158" spans="3:12" x14ac:dyDescent="0.2">
      <c r="C158" s="28">
        <v>147</v>
      </c>
      <c r="D158" s="26">
        <v>41852.083333333328</v>
      </c>
      <c r="E158" s="2">
        <v>1.0130361806249999</v>
      </c>
      <c r="F158" s="2">
        <v>8.9469128947916658</v>
      </c>
      <c r="G158" s="2">
        <v>1.032282495</v>
      </c>
      <c r="H158" s="4"/>
      <c r="I158" s="27">
        <v>41880.458333331677</v>
      </c>
      <c r="J158" s="2">
        <v>1.9539482095833334</v>
      </c>
      <c r="K158" s="2">
        <v>7.8050691991666676</v>
      </c>
      <c r="L158" s="2">
        <v>2.0910123143749999</v>
      </c>
    </row>
    <row r="159" spans="3:12" x14ac:dyDescent="0.2">
      <c r="C159" s="28">
        <v>148</v>
      </c>
      <c r="D159" s="26">
        <v>41869.87499999896</v>
      </c>
      <c r="E159" s="2">
        <v>1.0102171343181818</v>
      </c>
      <c r="F159" s="2">
        <v>7.2966735359090906</v>
      </c>
      <c r="G159" s="2">
        <v>1.0723892581818182</v>
      </c>
      <c r="H159" s="4"/>
      <c r="I159" s="27">
        <v>41868.833333332354</v>
      </c>
      <c r="J159" s="2">
        <v>1.9538872118749999</v>
      </c>
      <c r="K159" s="2">
        <v>9.0831711983333321</v>
      </c>
      <c r="L159" s="2">
        <v>1.7780364741666668</v>
      </c>
    </row>
    <row r="160" spans="3:12" x14ac:dyDescent="0.2">
      <c r="C160" s="28">
        <v>149</v>
      </c>
      <c r="D160" s="26">
        <v>41876.041666665267</v>
      </c>
      <c r="E160" s="2">
        <v>1.0070254381249999</v>
      </c>
      <c r="F160" s="2">
        <v>7.0374688810416668</v>
      </c>
      <c r="G160" s="2">
        <v>0.89050062958333331</v>
      </c>
      <c r="H160" s="4"/>
      <c r="I160" s="27">
        <v>41875.124999998654</v>
      </c>
      <c r="J160" s="2">
        <v>1.9479519208333331</v>
      </c>
      <c r="K160" s="2">
        <v>8.3524468537499992</v>
      </c>
      <c r="L160" s="2">
        <v>2.0534635710416667</v>
      </c>
    </row>
    <row r="161" spans="3:12" x14ac:dyDescent="0.2">
      <c r="C161" s="28">
        <v>150</v>
      </c>
      <c r="D161" s="26">
        <v>41864.124999999294</v>
      </c>
      <c r="E161" s="2">
        <v>1.0027649925000002</v>
      </c>
      <c r="F161" s="2">
        <v>8.060578385625</v>
      </c>
      <c r="G161" s="2">
        <v>0.99671775916666672</v>
      </c>
      <c r="H161" s="4"/>
      <c r="I161" s="27">
        <v>41881.624999998276</v>
      </c>
      <c r="J161" s="2">
        <v>1.9464808412500001</v>
      </c>
      <c r="K161" s="2">
        <v>7.5065248606249995</v>
      </c>
      <c r="L161" s="2">
        <v>2.0569303733333335</v>
      </c>
    </row>
    <row r="162" spans="3:12" x14ac:dyDescent="0.2">
      <c r="C162" s="28">
        <v>151</v>
      </c>
      <c r="D162" s="26">
        <v>41860.541666666169</v>
      </c>
      <c r="E162" s="2">
        <v>1.002668071969697</v>
      </c>
      <c r="F162" s="2">
        <v>7.7438814463257586</v>
      </c>
      <c r="G162" s="2">
        <v>0.76310616566287881</v>
      </c>
      <c r="H162" s="4"/>
      <c r="I162" s="27">
        <v>41854.416666666526</v>
      </c>
      <c r="J162" s="2">
        <v>1.9366582047916669</v>
      </c>
      <c r="K162" s="2">
        <v>7.8705956337499998</v>
      </c>
      <c r="L162" s="2">
        <v>2.0443830968749999</v>
      </c>
    </row>
    <row r="163" spans="3:12" x14ac:dyDescent="0.2">
      <c r="C163" s="28">
        <v>152</v>
      </c>
      <c r="D163" s="26">
        <v>41865.7499999992</v>
      </c>
      <c r="E163" s="2">
        <v>1.0006856066666667</v>
      </c>
      <c r="F163" s="2">
        <v>8.3559437195833333</v>
      </c>
      <c r="G163" s="2">
        <v>0.84846803958333339</v>
      </c>
      <c r="H163" s="4"/>
      <c r="I163" s="27">
        <v>41873.999999998719</v>
      </c>
      <c r="J163" s="2">
        <v>1.9264550952083332</v>
      </c>
      <c r="K163" s="2">
        <v>8.6416530216666683</v>
      </c>
      <c r="L163" s="2">
        <v>2.0250634022916665</v>
      </c>
    </row>
    <row r="164" spans="3:12" x14ac:dyDescent="0.2">
      <c r="C164" s="28">
        <v>153</v>
      </c>
      <c r="D164" s="29">
        <v>41862.70833333271</v>
      </c>
      <c r="E164" s="30">
        <v>1.0001389918750001</v>
      </c>
      <c r="F164" s="30">
        <v>8.184041310833333</v>
      </c>
      <c r="G164" s="30">
        <v>0.96438858875000011</v>
      </c>
      <c r="H164" s="4"/>
      <c r="I164" s="27">
        <v>41854.624999999847</v>
      </c>
      <c r="J164" s="2">
        <v>1.9257511654166666</v>
      </c>
      <c r="K164" s="2">
        <v>7.3890621364583344</v>
      </c>
      <c r="L164" s="2">
        <v>2.0240408193749997</v>
      </c>
    </row>
    <row r="165" spans="3:12" x14ac:dyDescent="0.2">
      <c r="C165" s="28">
        <v>154</v>
      </c>
      <c r="D165" s="26">
        <v>41861.916666666089</v>
      </c>
      <c r="E165" s="2">
        <v>0.99883568645833321</v>
      </c>
      <c r="F165" s="2">
        <v>8.2446006043750018</v>
      </c>
      <c r="G165" s="2">
        <v>1.05006498625</v>
      </c>
      <c r="H165" s="4"/>
      <c r="I165" s="27">
        <v>41863.999999999302</v>
      </c>
      <c r="J165" s="2">
        <v>1.9226676125</v>
      </c>
      <c r="K165" s="2">
        <v>7.4547475074999987</v>
      </c>
      <c r="L165" s="2">
        <v>1.9995516185416666</v>
      </c>
    </row>
    <row r="166" spans="3:12" x14ac:dyDescent="0.2">
      <c r="C166" s="28">
        <v>155</v>
      </c>
      <c r="D166" s="26">
        <v>41875.87499999861</v>
      </c>
      <c r="E166" s="2">
        <v>0.99842132750000001</v>
      </c>
      <c r="F166" s="2">
        <v>7.0569796852083329</v>
      </c>
      <c r="G166" s="2">
        <v>0.86126889833333331</v>
      </c>
      <c r="H166" s="4"/>
      <c r="I166" s="27">
        <v>41874.999999998661</v>
      </c>
      <c r="J166" s="2">
        <v>1.9216648710416666</v>
      </c>
      <c r="K166" s="2">
        <v>8.3349625762499997</v>
      </c>
      <c r="L166" s="2">
        <v>2.0380842852083334</v>
      </c>
    </row>
    <row r="167" spans="3:12" x14ac:dyDescent="0.2">
      <c r="C167" s="28">
        <v>156</v>
      </c>
      <c r="D167" s="26">
        <v>41854.249999999869</v>
      </c>
      <c r="E167" s="2">
        <v>0.99796071295454558</v>
      </c>
      <c r="F167" s="2">
        <v>8.1364399193181836</v>
      </c>
      <c r="G167" s="2">
        <v>1.0026442027272728</v>
      </c>
      <c r="H167" s="4"/>
      <c r="I167" s="27">
        <v>41876.583333331902</v>
      </c>
      <c r="J167" s="2">
        <v>1.9120866129166667</v>
      </c>
      <c r="K167" s="2">
        <v>7.271162341250001</v>
      </c>
      <c r="L167" s="2">
        <v>2.0095852120833331</v>
      </c>
    </row>
    <row r="168" spans="3:12" x14ac:dyDescent="0.2">
      <c r="C168" s="28">
        <v>157</v>
      </c>
      <c r="D168" s="26">
        <v>41874.79166666534</v>
      </c>
      <c r="E168" s="2">
        <v>0.99755868295454542</v>
      </c>
      <c r="F168" s="2">
        <v>11.922237916590909</v>
      </c>
      <c r="G168" s="2">
        <v>0.70333767750000009</v>
      </c>
      <c r="H168" s="4"/>
      <c r="I168" s="27">
        <v>41881.999999998254</v>
      </c>
      <c r="J168" s="2">
        <v>1.9088224320833334</v>
      </c>
      <c r="K168" s="2">
        <v>7.2789508110416667</v>
      </c>
      <c r="L168" s="2">
        <v>2.067925131875</v>
      </c>
    </row>
    <row r="169" spans="3:12" x14ac:dyDescent="0.2">
      <c r="C169" s="28">
        <v>158</v>
      </c>
      <c r="D169" s="26">
        <v>41852.124999999993</v>
      </c>
      <c r="E169" s="2">
        <v>0.99747806250000015</v>
      </c>
      <c r="F169" s="2">
        <v>9.0315131452083328</v>
      </c>
      <c r="G169" s="2">
        <v>1.0100574383333332</v>
      </c>
      <c r="H169" s="4"/>
      <c r="I169" s="29">
        <v>41867.416666665769</v>
      </c>
      <c r="J169" s="30">
        <v>1.9085640060416666</v>
      </c>
      <c r="K169" s="30">
        <v>7.2021391683333338</v>
      </c>
      <c r="L169" s="30">
        <v>2.0394304252083333</v>
      </c>
    </row>
    <row r="170" spans="3:12" x14ac:dyDescent="0.2">
      <c r="C170" s="28">
        <v>159</v>
      </c>
      <c r="D170" s="26">
        <v>41865.541666665878</v>
      </c>
      <c r="E170" s="2">
        <v>0.99486896499999988</v>
      </c>
      <c r="F170" s="2">
        <v>7.8496542083333329</v>
      </c>
      <c r="G170" s="2">
        <v>0.92607217083333326</v>
      </c>
      <c r="H170" s="4"/>
      <c r="I170" s="27">
        <v>41861.374999999454</v>
      </c>
      <c r="J170" s="2">
        <v>1.9013315335101009</v>
      </c>
      <c r="K170" s="2">
        <v>8.1058256574999987</v>
      </c>
      <c r="L170" s="2">
        <v>2.002414376590909</v>
      </c>
    </row>
    <row r="171" spans="3:12" x14ac:dyDescent="0.2">
      <c r="C171" s="28">
        <v>160</v>
      </c>
      <c r="D171" s="26">
        <v>41875.749999998618</v>
      </c>
      <c r="E171" s="2">
        <v>0.99435945812499993</v>
      </c>
      <c r="F171" s="2">
        <v>7.0164479604166665</v>
      </c>
      <c r="G171" s="2">
        <v>0.86254469645833332</v>
      </c>
      <c r="H171" s="4"/>
      <c r="I171" s="27">
        <v>41876.666666665231</v>
      </c>
      <c r="J171" s="2">
        <v>1.8930499000833334</v>
      </c>
      <c r="K171" s="2">
        <v>7.1131281865833325</v>
      </c>
      <c r="L171" s="2">
        <v>2.0434222579166668</v>
      </c>
    </row>
    <row r="172" spans="3:12" x14ac:dyDescent="0.2">
      <c r="C172" s="28">
        <v>161</v>
      </c>
      <c r="D172" s="26">
        <v>41863.083333332688</v>
      </c>
      <c r="E172" s="2">
        <v>0.99404551770833338</v>
      </c>
      <c r="F172" s="2">
        <v>8.3355585635416674</v>
      </c>
      <c r="G172" s="2">
        <v>0.95287897729166648</v>
      </c>
      <c r="H172" s="4"/>
      <c r="I172" s="27">
        <v>41872.499999998807</v>
      </c>
      <c r="J172" s="2">
        <v>1.8850406047916666</v>
      </c>
      <c r="K172" s="2">
        <v>7.8999611931249998</v>
      </c>
      <c r="L172" s="2">
        <v>1.91564953</v>
      </c>
    </row>
    <row r="173" spans="3:12" x14ac:dyDescent="0.2">
      <c r="C173" s="28">
        <v>162</v>
      </c>
      <c r="D173" s="26">
        <v>41852.208333333321</v>
      </c>
      <c r="E173" s="2">
        <v>0.99285429624999999</v>
      </c>
      <c r="F173" s="2">
        <v>9.1887525612499985</v>
      </c>
      <c r="G173" s="2">
        <v>0.99259923479166656</v>
      </c>
      <c r="H173" s="4"/>
      <c r="I173" s="27">
        <v>41865.124999999236</v>
      </c>
      <c r="J173" s="2">
        <v>1.8836250962499999</v>
      </c>
      <c r="K173" s="2">
        <v>9.1266037131250002</v>
      </c>
      <c r="L173" s="2">
        <v>1.890326650625</v>
      </c>
    </row>
    <row r="174" spans="3:12" x14ac:dyDescent="0.2">
      <c r="C174" s="28">
        <v>163</v>
      </c>
      <c r="D174" s="26">
        <v>41877.54166666518</v>
      </c>
      <c r="E174" s="2">
        <v>0.9921616508333333</v>
      </c>
      <c r="F174" s="2">
        <v>6.9962218504166662</v>
      </c>
      <c r="G174" s="2">
        <v>1.1418999010416666</v>
      </c>
      <c r="H174" s="4"/>
      <c r="I174" s="27">
        <v>41860.916666666148</v>
      </c>
      <c r="J174" s="2">
        <v>1.8834878572916665</v>
      </c>
      <c r="K174" s="2">
        <v>8.7322535316666663</v>
      </c>
      <c r="L174" s="2">
        <v>1.971457089791667</v>
      </c>
    </row>
    <row r="175" spans="3:12" x14ac:dyDescent="0.2">
      <c r="C175" s="28">
        <v>164</v>
      </c>
      <c r="D175" s="26">
        <v>41877.916666665158</v>
      </c>
      <c r="E175" s="2">
        <v>0.99211594500000011</v>
      </c>
      <c r="F175" s="2">
        <v>6.7651509937499998</v>
      </c>
      <c r="G175" s="2">
        <v>1.1537969262500001</v>
      </c>
      <c r="H175" s="4"/>
      <c r="I175" s="27">
        <v>41862.499999999389</v>
      </c>
      <c r="J175" s="2">
        <v>1.8827951747916667</v>
      </c>
      <c r="K175" s="2">
        <v>7.2491480312499981</v>
      </c>
      <c r="L175" s="2">
        <v>2.0316018114583336</v>
      </c>
    </row>
    <row r="176" spans="3:12" x14ac:dyDescent="0.2">
      <c r="C176" s="28">
        <v>165</v>
      </c>
      <c r="D176" s="26">
        <v>41876.624999998567</v>
      </c>
      <c r="E176" s="2">
        <v>0.99151488999999993</v>
      </c>
      <c r="F176" s="2">
        <v>7.3557227558333338</v>
      </c>
      <c r="G176" s="2">
        <v>0.96943806229166662</v>
      </c>
      <c r="H176" s="4"/>
      <c r="I176" s="27">
        <v>41860.999999999476</v>
      </c>
      <c r="J176" s="2">
        <v>1.8803611418749999</v>
      </c>
      <c r="K176" s="2">
        <v>8.342274248541667</v>
      </c>
      <c r="L176" s="2">
        <v>2.0104821502083334</v>
      </c>
    </row>
    <row r="177" spans="3:12" x14ac:dyDescent="0.2">
      <c r="C177" s="28">
        <v>166</v>
      </c>
      <c r="D177" s="26">
        <v>41869.416666665653</v>
      </c>
      <c r="E177" s="2">
        <v>0.98915414249999989</v>
      </c>
      <c r="F177" s="2">
        <v>6.6784230579545456</v>
      </c>
      <c r="G177" s="2">
        <v>1.0989397068181819</v>
      </c>
      <c r="H177" s="4"/>
      <c r="I177" s="26">
        <v>41881.749999998268</v>
      </c>
      <c r="J177" s="2">
        <v>1.8640257547916668</v>
      </c>
      <c r="K177" s="2">
        <v>7.1512757337500004</v>
      </c>
      <c r="L177" s="2">
        <v>2.0228914852083331</v>
      </c>
    </row>
    <row r="178" spans="3:12" x14ac:dyDescent="0.2">
      <c r="C178" s="28">
        <v>167</v>
      </c>
      <c r="D178" s="26">
        <v>41862.916666666031</v>
      </c>
      <c r="E178" s="2">
        <v>0.98898350520833334</v>
      </c>
      <c r="F178" s="2">
        <v>8.471260626874999</v>
      </c>
      <c r="G178" s="2">
        <v>0.93609536999999998</v>
      </c>
      <c r="H178" s="4"/>
      <c r="I178" s="27">
        <v>41871.999999998836</v>
      </c>
      <c r="J178" s="2">
        <v>1.8506015997916667</v>
      </c>
      <c r="K178" s="2">
        <v>7.3639881210416656</v>
      </c>
      <c r="L178" s="2">
        <v>1.83325467125</v>
      </c>
    </row>
    <row r="179" spans="3:12" x14ac:dyDescent="0.2">
      <c r="C179" s="28">
        <v>168</v>
      </c>
      <c r="D179" s="26">
        <v>41868.333333332383</v>
      </c>
      <c r="E179" s="2">
        <v>0.988710119090909</v>
      </c>
      <c r="F179" s="2">
        <v>6.4913265702272724</v>
      </c>
      <c r="G179" s="2">
        <v>1.1143753177272728</v>
      </c>
      <c r="H179" s="4"/>
      <c r="I179" s="27">
        <v>41876.499999998574</v>
      </c>
      <c r="J179" s="2">
        <v>1.8382707983333333</v>
      </c>
      <c r="K179" s="2">
        <v>7.3628357147916663</v>
      </c>
      <c r="L179" s="2">
        <v>1.8370759927083333</v>
      </c>
    </row>
    <row r="180" spans="3:12" x14ac:dyDescent="0.2">
      <c r="C180" s="28">
        <v>169</v>
      </c>
      <c r="D180" s="26">
        <v>41865.916666665857</v>
      </c>
      <c r="E180" s="2">
        <v>0.98839459895833315</v>
      </c>
      <c r="F180" s="2">
        <v>8.5053946570833325</v>
      </c>
      <c r="G180" s="2">
        <v>0.81653178666666659</v>
      </c>
      <c r="H180" s="4"/>
      <c r="I180" s="27">
        <v>41861.166666666133</v>
      </c>
      <c r="J180" s="2">
        <v>1.8357173425</v>
      </c>
      <c r="K180" s="2">
        <v>8.4691943622916668</v>
      </c>
      <c r="L180" s="2">
        <v>1.9388473179166663</v>
      </c>
    </row>
    <row r="181" spans="3:12" x14ac:dyDescent="0.2">
      <c r="C181" s="28">
        <v>170</v>
      </c>
      <c r="D181" s="26">
        <v>41872.208333332157</v>
      </c>
      <c r="E181" s="2">
        <v>0.98836780568181826</v>
      </c>
      <c r="F181" s="2">
        <v>6.5527094386363629</v>
      </c>
      <c r="G181" s="2">
        <v>1.1050017668181817</v>
      </c>
      <c r="H181" s="4"/>
      <c r="I181" s="27">
        <v>41874.49999999869</v>
      </c>
      <c r="J181" s="2">
        <v>1.8351920670833333</v>
      </c>
      <c r="K181" s="2">
        <v>8.4980831439583326</v>
      </c>
      <c r="L181" s="2">
        <v>1.9386173266666666</v>
      </c>
    </row>
    <row r="182" spans="3:12" x14ac:dyDescent="0.2">
      <c r="C182" s="28">
        <v>171</v>
      </c>
      <c r="D182" s="26">
        <v>41881.166666664969</v>
      </c>
      <c r="E182" s="2">
        <v>0.98835677812499989</v>
      </c>
      <c r="F182" s="2">
        <v>10.730112493333333</v>
      </c>
      <c r="G182" s="2">
        <v>0.80413433499999998</v>
      </c>
      <c r="H182" s="4"/>
      <c r="I182" s="27">
        <v>41875.541666665296</v>
      </c>
      <c r="J182" s="2">
        <v>1.8347612798106063</v>
      </c>
      <c r="K182" s="2">
        <v>7.1720437604356064</v>
      </c>
      <c r="L182" s="2">
        <v>1.956264700473485</v>
      </c>
    </row>
    <row r="183" spans="3:12" x14ac:dyDescent="0.2">
      <c r="C183" s="28">
        <v>172</v>
      </c>
      <c r="D183" s="26">
        <v>41871.166666665551</v>
      </c>
      <c r="E183" s="2">
        <v>0.98788873045454551</v>
      </c>
      <c r="F183" s="2">
        <v>7.2874834097727268</v>
      </c>
      <c r="G183" s="2">
        <v>1.0472483154545456</v>
      </c>
      <c r="H183" s="4"/>
      <c r="I183" s="26">
        <v>41882.624999998217</v>
      </c>
      <c r="J183" s="2">
        <v>1.8220953717045454</v>
      </c>
      <c r="K183" s="2">
        <v>7.3523776418749991</v>
      </c>
      <c r="L183" s="2">
        <v>1.9997936129166662</v>
      </c>
    </row>
    <row r="184" spans="3:12" x14ac:dyDescent="0.2">
      <c r="C184" s="28">
        <v>173</v>
      </c>
      <c r="D184" s="26">
        <v>41872.33333333215</v>
      </c>
      <c r="E184" s="2">
        <v>0.9876375522727272</v>
      </c>
      <c r="F184" s="2">
        <v>6.614005587272727</v>
      </c>
      <c r="G184" s="2">
        <v>1.0992908175</v>
      </c>
      <c r="H184" s="4"/>
      <c r="I184" s="27">
        <v>41880.58333333167</v>
      </c>
      <c r="J184" s="2">
        <v>1.8203826237500003</v>
      </c>
      <c r="K184" s="2">
        <v>7.6333654420833321</v>
      </c>
      <c r="L184" s="2">
        <v>1.9413886491666668</v>
      </c>
    </row>
    <row r="185" spans="3:12" x14ac:dyDescent="0.2">
      <c r="C185" s="28">
        <v>174</v>
      </c>
      <c r="D185" s="26">
        <v>41853.208333333263</v>
      </c>
      <c r="E185" s="2">
        <v>0.98725802937500007</v>
      </c>
      <c r="F185" s="2">
        <v>8.9756825466666648</v>
      </c>
      <c r="G185" s="2">
        <v>1.0057553825000001</v>
      </c>
      <c r="H185" s="4"/>
      <c r="I185" s="27">
        <v>41869.791666665631</v>
      </c>
      <c r="J185" s="2">
        <v>1.8089136552083334</v>
      </c>
      <c r="K185" s="2">
        <v>8.5368664664583349</v>
      </c>
      <c r="L185" s="2">
        <v>1.7505520570833333</v>
      </c>
    </row>
    <row r="186" spans="3:12" x14ac:dyDescent="0.2">
      <c r="C186" s="28">
        <v>175</v>
      </c>
      <c r="D186" s="26">
        <v>41865.791666665864</v>
      </c>
      <c r="E186" s="2">
        <v>0.98643307166666661</v>
      </c>
      <c r="F186" s="2">
        <v>8.5094876181250001</v>
      </c>
      <c r="G186" s="2">
        <v>0.7932248206250001</v>
      </c>
      <c r="H186" s="4"/>
      <c r="I186" s="27">
        <v>41880.791666664991</v>
      </c>
      <c r="J186" s="2">
        <v>1.8048276747916669</v>
      </c>
      <c r="K186" s="2">
        <v>7.3011240552083327</v>
      </c>
      <c r="L186" s="2">
        <v>1.9137988341666663</v>
      </c>
    </row>
    <row r="187" spans="3:12" x14ac:dyDescent="0.2">
      <c r="C187" s="28">
        <v>176</v>
      </c>
      <c r="D187" s="26">
        <v>41877.583333331844</v>
      </c>
      <c r="E187" s="2">
        <v>0.9858666335416667</v>
      </c>
      <c r="F187" s="2">
        <v>7.0454559425000003</v>
      </c>
      <c r="G187" s="2">
        <v>1.1282694741666666</v>
      </c>
      <c r="H187" s="4"/>
      <c r="I187" s="27">
        <v>41875.041666665325</v>
      </c>
      <c r="J187" s="2">
        <v>1.8046646541666667</v>
      </c>
      <c r="K187" s="2">
        <v>8.2794897160416667</v>
      </c>
      <c r="L187" s="2">
        <v>1.9107760397916669</v>
      </c>
    </row>
    <row r="188" spans="3:12" x14ac:dyDescent="0.2">
      <c r="C188" s="28">
        <v>177</v>
      </c>
      <c r="D188" s="26">
        <v>41871.374999998872</v>
      </c>
      <c r="E188" s="2">
        <v>0.98458619742424247</v>
      </c>
      <c r="F188" s="2">
        <v>7.4731580677575762</v>
      </c>
      <c r="G188" s="2">
        <v>1.0310948977272727</v>
      </c>
      <c r="H188" s="4"/>
      <c r="I188" s="27">
        <v>41859.041666666257</v>
      </c>
      <c r="J188" s="2">
        <v>1.8018714072916668</v>
      </c>
      <c r="K188" s="2">
        <v>7.1217908956250007</v>
      </c>
      <c r="L188" s="2">
        <v>1.9292759410416667</v>
      </c>
    </row>
    <row r="189" spans="3:12" x14ac:dyDescent="0.2">
      <c r="C189" s="28">
        <v>178</v>
      </c>
      <c r="D189" s="26">
        <v>41871.124999998887</v>
      </c>
      <c r="E189" s="2">
        <v>0.98208658818181815</v>
      </c>
      <c r="F189" s="2">
        <v>7.2801140215909088</v>
      </c>
      <c r="G189" s="2">
        <v>1.0421838772727272</v>
      </c>
      <c r="H189" s="4"/>
      <c r="I189" s="27">
        <v>41866.708333332477</v>
      </c>
      <c r="J189" s="2">
        <v>1.7965490660416668</v>
      </c>
      <c r="K189" s="2">
        <v>7.7314761577083333</v>
      </c>
      <c r="L189" s="2">
        <v>1.8396736968750003</v>
      </c>
    </row>
    <row r="190" spans="3:12" x14ac:dyDescent="0.2">
      <c r="C190" s="28">
        <v>179</v>
      </c>
      <c r="D190" s="26">
        <v>41869.999999998952</v>
      </c>
      <c r="E190" s="2">
        <v>0.98191689295454543</v>
      </c>
      <c r="F190" s="2">
        <v>7.2275310965909094</v>
      </c>
      <c r="G190" s="2">
        <v>1.0456201938636365</v>
      </c>
      <c r="H190" s="4"/>
      <c r="I190" s="27">
        <v>41863.166666666017</v>
      </c>
      <c r="J190" s="2">
        <v>1.7949314789583333</v>
      </c>
      <c r="K190" s="2">
        <v>7.951023270416667</v>
      </c>
      <c r="L190" s="2">
        <v>1.8443417374999997</v>
      </c>
    </row>
    <row r="191" spans="3:12" x14ac:dyDescent="0.2">
      <c r="C191" s="28">
        <v>180</v>
      </c>
      <c r="D191" s="26">
        <v>41882.624999998217</v>
      </c>
      <c r="E191" s="2">
        <v>0.97939760104166673</v>
      </c>
      <c r="F191" s="2">
        <v>7.7082298791666668</v>
      </c>
      <c r="G191" s="2">
        <v>1.0871634925</v>
      </c>
      <c r="H191" s="4"/>
      <c r="I191" s="27">
        <v>41876.333333331917</v>
      </c>
      <c r="J191" s="2">
        <v>1.7843861969886365</v>
      </c>
      <c r="K191" s="2">
        <v>7.5909857877491254</v>
      </c>
      <c r="L191" s="2">
        <v>1.8595800933100235</v>
      </c>
    </row>
    <row r="192" spans="3:12" x14ac:dyDescent="0.2">
      <c r="C192" s="28">
        <v>181</v>
      </c>
      <c r="D192" s="26">
        <v>41855.291666666475</v>
      </c>
      <c r="E192" s="2">
        <v>0.97900831727272741</v>
      </c>
      <c r="F192" s="2">
        <v>8.8451175688636354</v>
      </c>
      <c r="G192" s="2">
        <v>0.91705834022727273</v>
      </c>
      <c r="H192" s="4"/>
      <c r="I192" s="27">
        <v>41873.249999998763</v>
      </c>
      <c r="J192" s="2">
        <v>1.7785507941666669</v>
      </c>
      <c r="K192" s="2">
        <v>8.3547118006249992</v>
      </c>
      <c r="L192" s="2">
        <v>1.9177456841666665</v>
      </c>
    </row>
    <row r="193" spans="3:12" x14ac:dyDescent="0.2">
      <c r="C193" s="28">
        <v>182</v>
      </c>
      <c r="D193" s="26">
        <v>41852.916666666613</v>
      </c>
      <c r="E193" s="2">
        <v>0.97892067875000011</v>
      </c>
      <c r="F193" s="2">
        <v>8.887744476041668</v>
      </c>
      <c r="G193" s="2">
        <v>1.0058420620833335</v>
      </c>
      <c r="H193" s="4"/>
      <c r="I193" s="27">
        <v>41874.624999998683</v>
      </c>
      <c r="J193" s="2">
        <v>1.7767786420833334</v>
      </c>
      <c r="K193" s="2">
        <v>8.5919022356250014</v>
      </c>
      <c r="L193" s="2">
        <v>1.8557809112500001</v>
      </c>
    </row>
    <row r="194" spans="3:12" x14ac:dyDescent="0.2">
      <c r="C194" s="28">
        <v>183</v>
      </c>
      <c r="D194" s="29">
        <v>41862.958333332695</v>
      </c>
      <c r="E194" s="30">
        <v>0.97832587145833327</v>
      </c>
      <c r="F194" s="30">
        <v>8.3625003593749998</v>
      </c>
      <c r="G194" s="30">
        <v>0.93464203666666668</v>
      </c>
      <c r="H194" s="4"/>
      <c r="I194" s="27">
        <v>41875.499999998632</v>
      </c>
      <c r="J194" s="2">
        <v>1.7744392742992428</v>
      </c>
      <c r="K194" s="2">
        <v>7.3912946167613631</v>
      </c>
      <c r="L194" s="2">
        <v>1.8947114833143939</v>
      </c>
    </row>
    <row r="195" spans="3:12" x14ac:dyDescent="0.2">
      <c r="C195" s="28">
        <v>184</v>
      </c>
      <c r="D195" s="26">
        <v>41876.124999998596</v>
      </c>
      <c r="E195" s="2">
        <v>0.9775433835416667</v>
      </c>
      <c r="F195" s="2">
        <v>6.8538838120833327</v>
      </c>
      <c r="G195" s="2">
        <v>0.88593021604166666</v>
      </c>
      <c r="H195" s="4"/>
      <c r="I195" s="27">
        <v>41866.874999999134</v>
      </c>
      <c r="J195" s="2">
        <v>1.7734364739583333</v>
      </c>
      <c r="K195" s="2">
        <v>7.5488447549999993</v>
      </c>
      <c r="L195" s="2">
        <v>1.8497419997916666</v>
      </c>
    </row>
    <row r="196" spans="3:12" x14ac:dyDescent="0.2">
      <c r="C196" s="28">
        <v>185</v>
      </c>
      <c r="D196" s="26">
        <v>41867.416666665769</v>
      </c>
      <c r="E196" s="2">
        <v>0.97711704363636376</v>
      </c>
      <c r="F196" s="2">
        <v>7.5945279374999997</v>
      </c>
      <c r="G196" s="2">
        <v>1.0141198547727275</v>
      </c>
      <c r="H196" s="4"/>
      <c r="I196" s="27">
        <v>41880.708333331662</v>
      </c>
      <c r="J196" s="2">
        <v>1.75683040875</v>
      </c>
      <c r="K196" s="2">
        <v>7.2581684087500005</v>
      </c>
      <c r="L196" s="2">
        <v>1.8636574545833333</v>
      </c>
    </row>
    <row r="197" spans="3:12" x14ac:dyDescent="0.2">
      <c r="C197" s="28">
        <v>186</v>
      </c>
      <c r="D197" s="26">
        <v>41876.666666665231</v>
      </c>
      <c r="E197" s="2">
        <v>0.97494990958333339</v>
      </c>
      <c r="F197" s="2">
        <v>7.2828847158333341</v>
      </c>
      <c r="G197" s="2">
        <v>0.97232678166666664</v>
      </c>
      <c r="H197" s="4"/>
      <c r="I197" s="27">
        <v>41854.583333333183</v>
      </c>
      <c r="J197" s="2">
        <v>1.7541447179166669</v>
      </c>
      <c r="K197" s="2">
        <v>7.4842324262500002</v>
      </c>
      <c r="L197" s="2">
        <v>1.8721259970833333</v>
      </c>
    </row>
    <row r="198" spans="3:12" x14ac:dyDescent="0.2">
      <c r="C198" s="28">
        <v>187</v>
      </c>
      <c r="D198" s="26">
        <v>41872.124999998829</v>
      </c>
      <c r="E198" s="2">
        <v>0.97472932818181823</v>
      </c>
      <c r="F198" s="2">
        <v>6.5337657818181816</v>
      </c>
      <c r="G198" s="2">
        <v>1.0904361497727273</v>
      </c>
      <c r="H198" s="4"/>
      <c r="I198" s="27">
        <v>41875.458333331968</v>
      </c>
      <c r="J198" s="2">
        <v>1.7510598406410256</v>
      </c>
      <c r="K198" s="2">
        <v>8.0721083120993598</v>
      </c>
      <c r="L198" s="2">
        <v>1.8671833850320514</v>
      </c>
    </row>
    <row r="199" spans="3:12" x14ac:dyDescent="0.2">
      <c r="C199" s="28">
        <v>188</v>
      </c>
      <c r="D199" s="29">
        <v>41868.166666665726</v>
      </c>
      <c r="E199" s="30">
        <v>0.97362069272727281</v>
      </c>
      <c r="F199" s="30">
        <v>6.3617550027272731</v>
      </c>
      <c r="G199" s="30">
        <v>1.1036074879545454</v>
      </c>
      <c r="H199" s="4"/>
      <c r="I199" s="27">
        <v>41877.416666665187</v>
      </c>
      <c r="J199" s="2">
        <v>1.7414448129166664</v>
      </c>
      <c r="K199" s="2">
        <v>7.4062285722916661</v>
      </c>
      <c r="L199" s="2">
        <v>1.8034508441666668</v>
      </c>
    </row>
    <row r="200" spans="3:12" x14ac:dyDescent="0.2">
      <c r="C200" s="28">
        <v>189</v>
      </c>
      <c r="D200" s="26">
        <v>41869.666666665638</v>
      </c>
      <c r="E200" s="2">
        <v>0.97347923909090905</v>
      </c>
      <c r="F200" s="2">
        <v>6.9414677413636356</v>
      </c>
      <c r="G200" s="2">
        <v>1.0581253270454545</v>
      </c>
      <c r="H200" s="4"/>
      <c r="I200" s="27">
        <v>41879.416666665071</v>
      </c>
      <c r="J200" s="2">
        <v>1.735723158489219</v>
      </c>
      <c r="K200" s="2">
        <v>7.9193787758406167</v>
      </c>
      <c r="L200" s="2">
        <v>1.8764979623455711</v>
      </c>
    </row>
    <row r="201" spans="3:12" x14ac:dyDescent="0.2">
      <c r="C201" s="28">
        <v>190</v>
      </c>
      <c r="D201" s="26">
        <v>41861.833333332761</v>
      </c>
      <c r="E201" s="2">
        <v>0.971159739375</v>
      </c>
      <c r="F201" s="2">
        <v>8.1947305597916671</v>
      </c>
      <c r="G201" s="2">
        <v>1.0270637254166666</v>
      </c>
      <c r="H201" s="4"/>
      <c r="I201" s="27">
        <v>41875.958333331939</v>
      </c>
      <c r="J201" s="2">
        <v>1.7314338705477856</v>
      </c>
      <c r="K201" s="2">
        <v>7.7751043876413171</v>
      </c>
      <c r="L201" s="2">
        <v>1.816985917594697</v>
      </c>
    </row>
    <row r="202" spans="3:12" x14ac:dyDescent="0.2">
      <c r="C202" s="28">
        <v>191</v>
      </c>
      <c r="D202" s="26">
        <v>41864.041666665966</v>
      </c>
      <c r="E202" s="2">
        <v>0.97026873312500006</v>
      </c>
      <c r="F202" s="2">
        <v>8.5830013156249994</v>
      </c>
      <c r="G202" s="2">
        <v>0.92344595666666662</v>
      </c>
      <c r="H202" s="4"/>
      <c r="I202" s="27">
        <v>41873.499999998749</v>
      </c>
      <c r="J202" s="2">
        <v>1.7275626698106059</v>
      </c>
      <c r="K202" s="2">
        <v>7.8516373192234852</v>
      </c>
      <c r="L202" s="2">
        <v>1.8352047006250001</v>
      </c>
    </row>
    <row r="203" spans="3:12" x14ac:dyDescent="0.2">
      <c r="C203" s="28">
        <v>192</v>
      </c>
      <c r="D203" s="26">
        <v>41877.624999998508</v>
      </c>
      <c r="E203" s="2">
        <v>0.96995330604166663</v>
      </c>
      <c r="F203" s="2">
        <v>7.1402288072916669</v>
      </c>
      <c r="G203" s="2">
        <v>1.10036985125</v>
      </c>
      <c r="H203" s="4"/>
      <c r="I203" s="27">
        <v>41882.958333331531</v>
      </c>
      <c r="J203" s="2">
        <v>1.7261676351136361</v>
      </c>
      <c r="K203" s="2">
        <v>7.8613802091856062</v>
      </c>
      <c r="L203" s="2">
        <v>1.8738294416098484</v>
      </c>
    </row>
    <row r="204" spans="3:12" x14ac:dyDescent="0.2">
      <c r="C204" s="28">
        <v>193</v>
      </c>
      <c r="D204" s="26">
        <v>41876.083333331931</v>
      </c>
      <c r="E204" s="2">
        <v>0.96954879208333322</v>
      </c>
      <c r="F204" s="2">
        <v>7.0343693095833331</v>
      </c>
      <c r="G204" s="2">
        <v>0.836516709375</v>
      </c>
      <c r="H204" s="4"/>
      <c r="I204" s="27">
        <v>41882.874999998203</v>
      </c>
      <c r="J204" s="2">
        <v>1.7247332596212119</v>
      </c>
      <c r="K204" s="2">
        <v>7.1373568794886362</v>
      </c>
      <c r="L204" s="2">
        <v>1.8825412713068181</v>
      </c>
    </row>
    <row r="205" spans="3:12" x14ac:dyDescent="0.2">
      <c r="C205" s="28">
        <v>194</v>
      </c>
      <c r="D205" s="26">
        <v>41870.916666665566</v>
      </c>
      <c r="E205" s="2">
        <v>0.96797301000000013</v>
      </c>
      <c r="F205" s="2">
        <v>7.1930249284090912</v>
      </c>
      <c r="G205" s="2">
        <v>1.0337891402272728</v>
      </c>
      <c r="H205" s="4"/>
      <c r="I205" s="27">
        <v>41853.291666666591</v>
      </c>
      <c r="J205" s="2">
        <v>1.7123788666666668</v>
      </c>
      <c r="K205" s="2">
        <v>7.4601914687500006</v>
      </c>
      <c r="L205" s="2">
        <v>1.7939189579166668</v>
      </c>
    </row>
    <row r="206" spans="3:12" x14ac:dyDescent="0.2">
      <c r="C206" s="28">
        <v>195</v>
      </c>
      <c r="D206" s="26">
        <v>41873.666666665406</v>
      </c>
      <c r="E206" s="2">
        <v>0.96631104068181817</v>
      </c>
      <c r="F206" s="2">
        <v>6.3300231909090909</v>
      </c>
      <c r="G206" s="2">
        <v>1.0952493972727273</v>
      </c>
      <c r="H206" s="4"/>
      <c r="I206" s="27">
        <v>41861.416666666119</v>
      </c>
      <c r="J206" s="2">
        <v>1.7043432456250001</v>
      </c>
      <c r="K206" s="2">
        <v>8.8622730968750005</v>
      </c>
      <c r="L206" s="2">
        <v>1.7468939229166667</v>
      </c>
    </row>
    <row r="207" spans="3:12" x14ac:dyDescent="0.2">
      <c r="C207" s="28">
        <v>196</v>
      </c>
      <c r="D207" s="26">
        <v>41881.458333331619</v>
      </c>
      <c r="E207" s="2">
        <v>0.96583397687500006</v>
      </c>
      <c r="F207" s="2">
        <v>7.5848465262499998</v>
      </c>
      <c r="G207" s="2">
        <v>1.0428350783333333</v>
      </c>
      <c r="H207" s="4"/>
      <c r="I207" s="27">
        <v>41865.541666665878</v>
      </c>
      <c r="J207" s="2">
        <v>1.7023310839583332</v>
      </c>
      <c r="K207" s="2">
        <v>7.8183811404166672</v>
      </c>
      <c r="L207" s="2">
        <v>1.7353901591666667</v>
      </c>
    </row>
    <row r="208" spans="3:12" x14ac:dyDescent="0.2">
      <c r="C208" s="28">
        <v>197</v>
      </c>
      <c r="D208" s="26">
        <v>41868.458333332375</v>
      </c>
      <c r="E208" s="2">
        <v>0.96520259931818175</v>
      </c>
      <c r="F208" s="2">
        <v>6.2302325524999995</v>
      </c>
      <c r="G208" s="2">
        <v>1.1031848181818182</v>
      </c>
      <c r="H208" s="4"/>
      <c r="I208" s="27">
        <v>41864.124999999294</v>
      </c>
      <c r="J208" s="2">
        <v>1.6979250900189395</v>
      </c>
      <c r="K208" s="2">
        <v>8.016213716590908</v>
      </c>
      <c r="L208" s="2">
        <v>1.7792057562689396</v>
      </c>
    </row>
    <row r="209" spans="3:12" x14ac:dyDescent="0.2">
      <c r="C209" s="28">
        <v>198</v>
      </c>
      <c r="D209" s="26">
        <v>41865.249999999229</v>
      </c>
      <c r="E209" s="2">
        <v>0.96043846750000017</v>
      </c>
      <c r="F209" s="2">
        <v>7.8095992606250002</v>
      </c>
      <c r="G209" s="2">
        <v>0.94730518229166671</v>
      </c>
      <c r="H209" s="4"/>
      <c r="I209" s="27">
        <v>41872.083333332164</v>
      </c>
      <c r="J209" s="2">
        <v>1.6890046274999999</v>
      </c>
      <c r="K209" s="2">
        <v>7.5089090664583331</v>
      </c>
      <c r="L209" s="2">
        <v>1.7107041895833333</v>
      </c>
    </row>
    <row r="210" spans="3:12" x14ac:dyDescent="0.2">
      <c r="C210" s="28">
        <v>199</v>
      </c>
      <c r="D210" s="26">
        <v>41872.166666665493</v>
      </c>
      <c r="E210" s="2">
        <v>0.95965320590909098</v>
      </c>
      <c r="F210" s="2">
        <v>6.4509682868181821</v>
      </c>
      <c r="G210" s="2">
        <v>1.080635625909091</v>
      </c>
      <c r="H210" s="4"/>
      <c r="I210" s="27">
        <v>41880.749999998327</v>
      </c>
      <c r="J210" s="2">
        <v>1.6720316497916665</v>
      </c>
      <c r="K210" s="2">
        <v>7.4162423008333329</v>
      </c>
      <c r="L210" s="2">
        <v>1.7580766579166667</v>
      </c>
    </row>
    <row r="211" spans="3:12" x14ac:dyDescent="0.2">
      <c r="C211" s="28">
        <v>200</v>
      </c>
      <c r="D211" s="26">
        <v>41852.999999999942</v>
      </c>
      <c r="E211" s="2">
        <v>0.95891505083333328</v>
      </c>
      <c r="F211" s="2">
        <v>8.9896699185416651</v>
      </c>
      <c r="G211" s="2">
        <v>0.97551047645833333</v>
      </c>
      <c r="H211" s="4"/>
      <c r="I211" s="27">
        <v>41863.124999999352</v>
      </c>
      <c r="J211" s="2">
        <v>1.6704962572916666</v>
      </c>
      <c r="K211" s="2">
        <v>7.9449435568749989</v>
      </c>
      <c r="L211" s="2">
        <v>1.7172306185416666</v>
      </c>
    </row>
    <row r="212" spans="3:12" x14ac:dyDescent="0.2">
      <c r="C212" s="28">
        <v>201</v>
      </c>
      <c r="D212" s="26">
        <v>41861.958333332754</v>
      </c>
      <c r="E212" s="2">
        <v>0.95705705791666673</v>
      </c>
      <c r="F212" s="2">
        <v>8.3242733279166661</v>
      </c>
      <c r="G212" s="2">
        <v>1.0002229539583334</v>
      </c>
      <c r="H212" s="4"/>
      <c r="I212" s="27">
        <v>41878.999999998428</v>
      </c>
      <c r="J212" s="2">
        <v>1.670402873125</v>
      </c>
      <c r="K212" s="2">
        <v>8.7114313043749991</v>
      </c>
      <c r="L212" s="2">
        <v>1.7424257643750001</v>
      </c>
    </row>
    <row r="213" spans="3:12" x14ac:dyDescent="0.2">
      <c r="C213" s="28">
        <v>202</v>
      </c>
      <c r="D213" s="26">
        <v>41876.708333331895</v>
      </c>
      <c r="E213" s="2">
        <v>0.95576258645833334</v>
      </c>
      <c r="F213" s="2">
        <v>7.3401854935416671</v>
      </c>
      <c r="G213" s="2">
        <v>0.93749152541666658</v>
      </c>
      <c r="H213" s="4"/>
      <c r="I213" s="27">
        <v>41859.66666666622</v>
      </c>
      <c r="J213" s="2">
        <v>1.6666942564583334</v>
      </c>
      <c r="K213" s="2">
        <v>8.9123020172916672</v>
      </c>
      <c r="L213" s="2">
        <v>1.6993577520833334</v>
      </c>
    </row>
    <row r="214" spans="3:12" x14ac:dyDescent="0.2">
      <c r="C214" s="28">
        <v>203</v>
      </c>
      <c r="D214" s="26">
        <v>41865.624999999207</v>
      </c>
      <c r="E214" s="2">
        <v>0.95544667208333334</v>
      </c>
      <c r="F214" s="2">
        <v>7.9007956879166645</v>
      </c>
      <c r="G214" s="2">
        <v>0.91258051791666672</v>
      </c>
      <c r="H214" s="4"/>
      <c r="I214" s="27">
        <v>41854.666666666511</v>
      </c>
      <c r="J214" s="2">
        <v>1.6582593052083334</v>
      </c>
      <c r="K214" s="2">
        <v>7.3911682162499996</v>
      </c>
      <c r="L214" s="2">
        <v>1.7464840360416669</v>
      </c>
    </row>
    <row r="215" spans="3:12" x14ac:dyDescent="0.2">
      <c r="C215" s="28">
        <v>204</v>
      </c>
      <c r="D215" s="26">
        <v>41865.374999999221</v>
      </c>
      <c r="E215" s="2">
        <v>0.95476696643939396</v>
      </c>
      <c r="F215" s="2">
        <v>7.920241646464647</v>
      </c>
      <c r="G215" s="2">
        <v>0.94442047977272725</v>
      </c>
      <c r="H215" s="4"/>
      <c r="I215" s="27">
        <v>41853.208333333263</v>
      </c>
      <c r="J215" s="2">
        <v>1.6352241812499999</v>
      </c>
      <c r="K215" s="2">
        <v>7.4913850522916672</v>
      </c>
      <c r="L215" s="2">
        <v>1.726502888125</v>
      </c>
    </row>
    <row r="216" spans="3:12" x14ac:dyDescent="0.2">
      <c r="C216" s="28">
        <v>205</v>
      </c>
      <c r="D216" s="26">
        <v>41868.49999999904</v>
      </c>
      <c r="E216" s="2">
        <v>0.954704831818182</v>
      </c>
      <c r="F216" s="2">
        <v>6.1430568149999996</v>
      </c>
      <c r="G216" s="2">
        <v>1.0988071015909091</v>
      </c>
      <c r="H216" s="4"/>
      <c r="I216" s="27">
        <v>41871.74999999885</v>
      </c>
      <c r="J216" s="2">
        <v>1.6327751787499998</v>
      </c>
      <c r="K216" s="2">
        <v>7.4868152831249999</v>
      </c>
      <c r="L216" s="2">
        <v>1.5925086579166665</v>
      </c>
    </row>
    <row r="217" spans="3:12" x14ac:dyDescent="0.2">
      <c r="C217" s="28">
        <v>206</v>
      </c>
      <c r="D217" s="26">
        <v>41873.374999998756</v>
      </c>
      <c r="E217" s="2">
        <v>0.95374384618181818</v>
      </c>
      <c r="F217" s="2">
        <v>6.6067576502424243</v>
      </c>
      <c r="G217" s="2">
        <v>1.0607578934848483</v>
      </c>
      <c r="H217" s="4"/>
      <c r="I217" s="27">
        <v>41866.041666665849</v>
      </c>
      <c r="J217" s="2">
        <v>1.6314791295833335</v>
      </c>
      <c r="K217" s="2">
        <v>7.8501309352083339</v>
      </c>
      <c r="L217" s="2">
        <v>1.6724417593750001</v>
      </c>
    </row>
    <row r="218" spans="3:12" x14ac:dyDescent="0.2">
      <c r="C218" s="28">
        <v>207</v>
      </c>
      <c r="D218" s="26">
        <v>41872.083333332164</v>
      </c>
      <c r="E218" s="2">
        <v>0.95322248340909099</v>
      </c>
      <c r="F218" s="2">
        <v>6.5856984961363629</v>
      </c>
      <c r="G218" s="2">
        <v>1.0633311781818182</v>
      </c>
      <c r="H218" s="4"/>
      <c r="I218" s="29">
        <v>41860.374999999513</v>
      </c>
      <c r="J218" s="30">
        <v>1.6262104218888889</v>
      </c>
      <c r="K218" s="30">
        <v>8.3795660622777781</v>
      </c>
      <c r="L218" s="30">
        <v>1.6830349797222224</v>
      </c>
    </row>
    <row r="219" spans="3:12" x14ac:dyDescent="0.2">
      <c r="C219" s="28">
        <v>208</v>
      </c>
      <c r="D219" s="26">
        <v>41878.541666665122</v>
      </c>
      <c r="E219" s="2">
        <v>0.95271326145833335</v>
      </c>
      <c r="F219" s="2">
        <v>6.4854419720833327</v>
      </c>
      <c r="G219" s="2">
        <v>1.0676817908333334</v>
      </c>
      <c r="H219" s="4"/>
      <c r="I219" s="27">
        <v>41878.833333331771</v>
      </c>
      <c r="J219" s="2">
        <v>1.6199559655113638</v>
      </c>
      <c r="K219" s="2">
        <v>8.4364942483522718</v>
      </c>
      <c r="L219" s="2">
        <v>1.6864126462121214</v>
      </c>
    </row>
    <row r="220" spans="3:12" x14ac:dyDescent="0.2">
      <c r="C220" s="28">
        <v>209</v>
      </c>
      <c r="D220" s="29">
        <v>41878.041666665151</v>
      </c>
      <c r="E220" s="30">
        <v>0.95175170500000017</v>
      </c>
      <c r="F220" s="30">
        <v>6.8164514395833331</v>
      </c>
      <c r="G220" s="30">
        <v>1.1038190677083333</v>
      </c>
      <c r="H220" s="4"/>
      <c r="I220" s="27">
        <v>41870.708333332244</v>
      </c>
      <c r="J220" s="2">
        <v>1.6147012066666666</v>
      </c>
      <c r="K220" s="2">
        <v>8.1522516414583315</v>
      </c>
      <c r="L220" s="2">
        <v>1.604139575</v>
      </c>
    </row>
    <row r="221" spans="3:12" x14ac:dyDescent="0.2">
      <c r="C221" s="28">
        <v>210</v>
      </c>
      <c r="D221" s="26">
        <v>41865.874999999192</v>
      </c>
      <c r="E221" s="2">
        <v>0.95138380375000009</v>
      </c>
      <c r="F221" s="2">
        <v>8.6631110404166662</v>
      </c>
      <c r="G221" s="2">
        <v>0.76393746979166666</v>
      </c>
      <c r="H221" s="4"/>
      <c r="I221" s="26">
        <v>41859.374999999571</v>
      </c>
      <c r="J221" s="2">
        <v>1.597970859777778</v>
      </c>
      <c r="K221" s="2">
        <v>7.1609106644444447</v>
      </c>
      <c r="L221" s="2">
        <v>1.7034338009444443</v>
      </c>
    </row>
    <row r="222" spans="3:12" x14ac:dyDescent="0.2">
      <c r="C222" s="28">
        <v>211</v>
      </c>
      <c r="D222" s="26">
        <v>41861.999999999418</v>
      </c>
      <c r="E222" s="2">
        <v>0.95106967937499987</v>
      </c>
      <c r="F222" s="2">
        <v>8.2440839808333326</v>
      </c>
      <c r="G222" s="2">
        <v>0.99812965750000004</v>
      </c>
      <c r="H222" s="4"/>
      <c r="I222" s="27">
        <v>41864.458333332608</v>
      </c>
      <c r="J222" s="2">
        <v>1.5968871779166667</v>
      </c>
      <c r="K222" s="2">
        <v>8.5235545922916653</v>
      </c>
      <c r="L222" s="2">
        <v>1.6956475127083332</v>
      </c>
    </row>
    <row r="223" spans="3:12" x14ac:dyDescent="0.2">
      <c r="C223" s="28">
        <v>212</v>
      </c>
      <c r="D223" s="26">
        <v>41875.999999998603</v>
      </c>
      <c r="E223" s="2">
        <v>0.95086543791666656</v>
      </c>
      <c r="F223" s="2">
        <v>7.0162889956249996</v>
      </c>
      <c r="G223" s="2">
        <v>0.86704332791666672</v>
      </c>
      <c r="H223" s="4"/>
      <c r="I223" s="27">
        <v>41882.541666664889</v>
      </c>
      <c r="J223" s="2">
        <v>1.5961451081401514</v>
      </c>
      <c r="K223" s="2">
        <v>7.5750394103219687</v>
      </c>
      <c r="L223" s="2">
        <v>1.7377645179621213</v>
      </c>
    </row>
    <row r="224" spans="3:12" x14ac:dyDescent="0.2">
      <c r="C224" s="28">
        <v>213</v>
      </c>
      <c r="D224" s="26">
        <v>41877.874999998494</v>
      </c>
      <c r="E224" s="2">
        <v>0.95002111083333329</v>
      </c>
      <c r="F224" s="2">
        <v>6.8673546114583335</v>
      </c>
      <c r="G224" s="2">
        <v>1.0965907447916667</v>
      </c>
      <c r="H224" s="4"/>
      <c r="I224" s="27">
        <v>41861.124999999469</v>
      </c>
      <c r="J224" s="2">
        <v>1.5908354695833333</v>
      </c>
      <c r="K224" s="2">
        <v>8.3652422129166659</v>
      </c>
      <c r="L224" s="2">
        <v>1.692652408333333</v>
      </c>
    </row>
    <row r="225" spans="3:12" x14ac:dyDescent="0.2">
      <c r="C225" s="28">
        <v>214</v>
      </c>
      <c r="D225" s="26">
        <v>41880.333333331684</v>
      </c>
      <c r="E225" s="2">
        <v>0.94808340937499991</v>
      </c>
      <c r="F225" s="2">
        <v>6.5281592006250007</v>
      </c>
      <c r="G225" s="2">
        <v>1.0198551681250001</v>
      </c>
      <c r="H225" s="4"/>
      <c r="I225" s="27">
        <v>41859.291666666242</v>
      </c>
      <c r="J225" s="2">
        <v>1.5890523954166664</v>
      </c>
      <c r="K225" s="2">
        <v>7.6117087002083332</v>
      </c>
      <c r="L225" s="2">
        <v>1.6384227552083335</v>
      </c>
    </row>
    <row r="226" spans="3:12" x14ac:dyDescent="0.2">
      <c r="C226" s="28">
        <v>215</v>
      </c>
      <c r="D226" s="26">
        <v>41852.833333333285</v>
      </c>
      <c r="E226" s="2">
        <v>0.94769488145833325</v>
      </c>
      <c r="F226" s="2">
        <v>8.93284605875</v>
      </c>
      <c r="G226" s="2">
        <v>0.96869329375000002</v>
      </c>
      <c r="H226" s="4"/>
      <c r="I226" s="27">
        <v>41877.458333331851</v>
      </c>
      <c r="J226" s="2">
        <v>1.5871530758333332</v>
      </c>
      <c r="K226" s="2">
        <v>7.3022367558333334</v>
      </c>
      <c r="L226" s="2">
        <v>1.6701622322916665</v>
      </c>
    </row>
    <row r="227" spans="3:12" x14ac:dyDescent="0.2">
      <c r="C227" s="28">
        <v>216</v>
      </c>
      <c r="D227" s="26">
        <v>41863.041666666024</v>
      </c>
      <c r="E227" s="2">
        <v>0.94725788500000008</v>
      </c>
      <c r="F227" s="2">
        <v>8.4274306987499994</v>
      </c>
      <c r="G227" s="2">
        <v>0.89820990000000001</v>
      </c>
      <c r="H227" s="4"/>
      <c r="I227" s="27">
        <v>41863.208333332681</v>
      </c>
      <c r="J227" s="2">
        <v>1.5858729950000001</v>
      </c>
      <c r="K227" s="2">
        <v>7.863442946666666</v>
      </c>
      <c r="L227" s="2">
        <v>1.6461431954166665</v>
      </c>
    </row>
    <row r="228" spans="3:12" x14ac:dyDescent="0.2">
      <c r="C228" s="28">
        <v>217</v>
      </c>
      <c r="D228" s="26">
        <v>41865.499999999214</v>
      </c>
      <c r="E228" s="2">
        <v>0.94701938020833332</v>
      </c>
      <c r="F228" s="2">
        <v>7.8462764414583335</v>
      </c>
      <c r="G228" s="2">
        <v>0.90243920104166653</v>
      </c>
      <c r="H228" s="4"/>
      <c r="I228" s="27">
        <v>41874.166666665376</v>
      </c>
      <c r="J228" s="2">
        <v>1.5762662412500001</v>
      </c>
      <c r="K228" s="2">
        <v>8.5259785149999985</v>
      </c>
      <c r="L228" s="2">
        <v>1.6590209014583333</v>
      </c>
    </row>
    <row r="229" spans="3:12" x14ac:dyDescent="0.2">
      <c r="C229" s="28">
        <v>218</v>
      </c>
      <c r="D229" s="26">
        <v>41879.499999998399</v>
      </c>
      <c r="E229" s="2">
        <v>0.94699739479166656</v>
      </c>
      <c r="F229" s="2">
        <v>5.5869080618749987</v>
      </c>
      <c r="G229" s="2">
        <v>1.1258281570833333</v>
      </c>
      <c r="H229" s="4"/>
      <c r="I229" s="27">
        <v>41853.124999999935</v>
      </c>
      <c r="J229" s="2">
        <v>1.5755464508333332</v>
      </c>
      <c r="K229" s="2">
        <v>7.5710180600000001</v>
      </c>
      <c r="L229" s="2">
        <v>1.6619371097916666</v>
      </c>
    </row>
    <row r="230" spans="3:12" x14ac:dyDescent="0.2">
      <c r="C230" s="28">
        <v>219</v>
      </c>
      <c r="D230" s="26">
        <v>41865.333333332557</v>
      </c>
      <c r="E230" s="2">
        <v>0.9469353983333334</v>
      </c>
      <c r="F230" s="2">
        <v>7.6340409816666668</v>
      </c>
      <c r="G230" s="2">
        <v>0.95490439166666663</v>
      </c>
      <c r="H230" s="4"/>
      <c r="I230" s="27">
        <v>41856.583333333067</v>
      </c>
      <c r="J230" s="2">
        <v>1.5730574818750001</v>
      </c>
      <c r="K230" s="2">
        <v>9.0052865843749998</v>
      </c>
      <c r="L230" s="2">
        <v>1.5841834122916665</v>
      </c>
    </row>
    <row r="231" spans="3:12" x14ac:dyDescent="0.2">
      <c r="C231" s="28">
        <v>220</v>
      </c>
      <c r="D231" s="26">
        <v>41875.708333331953</v>
      </c>
      <c r="E231" s="2">
        <v>0.94562827541666672</v>
      </c>
      <c r="F231" s="2">
        <v>7.1400301849999996</v>
      </c>
      <c r="G231" s="2">
        <v>0.8096379566666666</v>
      </c>
      <c r="H231" s="4"/>
      <c r="I231" s="27">
        <v>41863.749999999316</v>
      </c>
      <c r="J231" s="2">
        <v>1.5644801358333333</v>
      </c>
      <c r="K231" s="2">
        <v>7.8008571062499996</v>
      </c>
      <c r="L231" s="2">
        <v>1.6486667791666667</v>
      </c>
    </row>
    <row r="232" spans="3:12" x14ac:dyDescent="0.2">
      <c r="C232" s="28">
        <v>221</v>
      </c>
      <c r="D232" s="26">
        <v>41874.833333332004</v>
      </c>
      <c r="E232" s="2">
        <v>0.9452431256363637</v>
      </c>
      <c r="F232" s="2">
        <v>13.563204075015152</v>
      </c>
      <c r="G232" s="2">
        <v>0.52985012607575754</v>
      </c>
      <c r="H232" s="4"/>
      <c r="I232" s="27">
        <v>41870.833333332237</v>
      </c>
      <c r="J232" s="2">
        <v>1.558971915333333</v>
      </c>
      <c r="K232" s="2">
        <v>8.1742579497083341</v>
      </c>
      <c r="L232" s="2">
        <v>1.5512836967916666</v>
      </c>
    </row>
    <row r="233" spans="3:12" x14ac:dyDescent="0.2">
      <c r="C233" s="28">
        <v>222</v>
      </c>
      <c r="D233" s="26">
        <v>41881.249999998297</v>
      </c>
      <c r="E233" s="2">
        <v>0.94455105604166667</v>
      </c>
      <c r="F233" s="2">
        <v>9.6962739433333347</v>
      </c>
      <c r="G233" s="2">
        <v>0.84968640166666676</v>
      </c>
      <c r="H233" s="4"/>
      <c r="I233" s="27">
        <v>41865.833333332528</v>
      </c>
      <c r="J233" s="2">
        <v>1.5589276381249999</v>
      </c>
      <c r="K233" s="2">
        <v>7.7266679700000003</v>
      </c>
      <c r="L233" s="2">
        <v>1.6025735629166669</v>
      </c>
    </row>
    <row r="234" spans="3:12" x14ac:dyDescent="0.2">
      <c r="C234" s="28">
        <v>223</v>
      </c>
      <c r="D234" s="26">
        <v>41857.666666666337</v>
      </c>
      <c r="E234" s="2">
        <v>0.94450535227272725</v>
      </c>
      <c r="F234" s="2">
        <v>6.4389170622727283</v>
      </c>
      <c r="G234" s="2">
        <v>1.0643984790909089</v>
      </c>
      <c r="H234" s="4"/>
      <c r="I234" s="27">
        <v>41866.791666665806</v>
      </c>
      <c r="J234" s="2">
        <v>1.5562473208333332</v>
      </c>
      <c r="K234" s="2">
        <v>7.7807103795833337</v>
      </c>
      <c r="L234" s="2">
        <v>1.5939960045833335</v>
      </c>
    </row>
    <row r="235" spans="3:12" x14ac:dyDescent="0.2">
      <c r="C235" s="28">
        <v>224</v>
      </c>
      <c r="D235" s="26">
        <v>41869.833333332295</v>
      </c>
      <c r="E235" s="2">
        <v>0.94435665545454539</v>
      </c>
      <c r="F235" s="2">
        <v>7.1552241390909082</v>
      </c>
      <c r="G235" s="2">
        <v>1.0104510372727273</v>
      </c>
      <c r="H235" s="4"/>
      <c r="I235" s="27">
        <v>41879.541666665064</v>
      </c>
      <c r="J235" s="2">
        <v>1.5493850316666669</v>
      </c>
      <c r="K235" s="2">
        <v>8.254666261650641</v>
      </c>
      <c r="L235" s="2">
        <v>1.6616705812660255</v>
      </c>
    </row>
    <row r="236" spans="3:12" x14ac:dyDescent="0.2">
      <c r="C236" s="28">
        <v>225</v>
      </c>
      <c r="D236" s="26">
        <v>41869.958333332288</v>
      </c>
      <c r="E236" s="2">
        <v>0.94321435181818181</v>
      </c>
      <c r="F236" s="2">
        <v>7.2212021127272719</v>
      </c>
      <c r="G236" s="2">
        <v>1.0050126084090909</v>
      </c>
      <c r="H236" s="4"/>
      <c r="I236" s="27">
        <v>41855.958333333103</v>
      </c>
      <c r="J236" s="2">
        <v>1.5486123020833333</v>
      </c>
      <c r="K236" s="2">
        <v>8.1776436766666656</v>
      </c>
      <c r="L236" s="2">
        <v>1.6803886766666665</v>
      </c>
    </row>
    <row r="237" spans="3:12" x14ac:dyDescent="0.2">
      <c r="C237" s="28">
        <v>226</v>
      </c>
      <c r="D237" s="26">
        <v>41869.916666665624</v>
      </c>
      <c r="E237" s="2">
        <v>0.94184427568181817</v>
      </c>
      <c r="F237" s="2">
        <v>7.3062971293181818</v>
      </c>
      <c r="G237" s="2">
        <v>0.99815080295454539</v>
      </c>
      <c r="H237" s="4"/>
      <c r="I237" s="27">
        <v>41861.04166666614</v>
      </c>
      <c r="J237" s="2">
        <v>1.5476840883333334</v>
      </c>
      <c r="K237" s="2">
        <v>8.2507995362499997</v>
      </c>
      <c r="L237" s="2">
        <v>1.6645764589583332</v>
      </c>
    </row>
    <row r="238" spans="3:12" x14ac:dyDescent="0.2">
      <c r="C238" s="28">
        <v>227</v>
      </c>
      <c r="D238" s="26">
        <v>41872.374999998814</v>
      </c>
      <c r="E238" s="2">
        <v>0.9411438956060606</v>
      </c>
      <c r="F238" s="2">
        <v>6.6706374156969694</v>
      </c>
      <c r="G238" s="2">
        <v>1.0423437543636362</v>
      </c>
      <c r="H238" s="4"/>
      <c r="I238" s="27">
        <v>41862.41666666606</v>
      </c>
      <c r="J238" s="2">
        <v>1.5455472058333335</v>
      </c>
      <c r="K238" s="2">
        <v>7.4900736812499993</v>
      </c>
      <c r="L238" s="2">
        <v>1.6497978379166667</v>
      </c>
    </row>
    <row r="239" spans="3:12" x14ac:dyDescent="0.2">
      <c r="C239" s="28">
        <v>228</v>
      </c>
      <c r="D239" s="26">
        <v>41871.541666665529</v>
      </c>
      <c r="E239" s="2">
        <v>0.94050921227272732</v>
      </c>
      <c r="F239" s="2">
        <v>7.7428265272727277</v>
      </c>
      <c r="G239" s="2">
        <v>0.96632016568181811</v>
      </c>
      <c r="H239" s="4"/>
      <c r="I239" s="27">
        <v>41875.291666665311</v>
      </c>
      <c r="J239" s="2">
        <v>1.5442626768750001</v>
      </c>
      <c r="K239" s="2">
        <v>8.3442610304166678</v>
      </c>
      <c r="L239" s="2">
        <v>1.6223027804166665</v>
      </c>
    </row>
    <row r="240" spans="3:12" x14ac:dyDescent="0.2">
      <c r="C240" s="28">
        <v>229</v>
      </c>
      <c r="D240" s="26">
        <v>41871.208333332215</v>
      </c>
      <c r="E240" s="2">
        <v>0.93981184090909087</v>
      </c>
      <c r="F240" s="2">
        <v>7.3926927390909096</v>
      </c>
      <c r="G240" s="2">
        <v>0.98830661204545467</v>
      </c>
      <c r="H240" s="4"/>
      <c r="I240" s="27">
        <v>41862.666666666046</v>
      </c>
      <c r="J240" s="2">
        <v>1.5409220641666668</v>
      </c>
      <c r="K240" s="2">
        <v>7.0979883470833327</v>
      </c>
      <c r="L240" s="2">
        <v>1.6592412781249999</v>
      </c>
    </row>
    <row r="241" spans="3:12" x14ac:dyDescent="0.2">
      <c r="C241" s="28">
        <v>230</v>
      </c>
      <c r="D241" s="26">
        <v>41871.333333332208</v>
      </c>
      <c r="E241" s="2">
        <v>0.93972702909090911</v>
      </c>
      <c r="F241" s="2">
        <v>7.5078723752272731</v>
      </c>
      <c r="G241" s="2">
        <v>0.98023954227272725</v>
      </c>
      <c r="H241" s="4"/>
      <c r="I241" s="27">
        <v>41877.208333331866</v>
      </c>
      <c r="J241" s="2">
        <v>1.5376162725</v>
      </c>
      <c r="K241" s="2">
        <v>7.7173695170833332</v>
      </c>
      <c r="L241" s="2">
        <v>1.5971284195833333</v>
      </c>
    </row>
    <row r="242" spans="3:12" x14ac:dyDescent="0.2">
      <c r="C242" s="28">
        <v>231</v>
      </c>
      <c r="D242" s="26">
        <v>41879.083333331757</v>
      </c>
      <c r="E242" s="2">
        <v>0.93737977916666659</v>
      </c>
      <c r="F242" s="2">
        <v>6.4748321872916659</v>
      </c>
      <c r="G242" s="2">
        <v>1.0511973387499998</v>
      </c>
      <c r="H242" s="4"/>
      <c r="I242" s="27">
        <v>41858.916666666264</v>
      </c>
      <c r="J242" s="2">
        <v>1.5326825827083337</v>
      </c>
      <c r="K242" s="2">
        <v>7.0661192531249997</v>
      </c>
      <c r="L242" s="2">
        <v>1.6479644343749997</v>
      </c>
    </row>
    <row r="243" spans="3:12" x14ac:dyDescent="0.2">
      <c r="C243" s="28">
        <v>232</v>
      </c>
      <c r="D243" s="26">
        <v>41871.041666665558</v>
      </c>
      <c r="E243" s="2">
        <v>0.9373043179545455</v>
      </c>
      <c r="F243" s="2">
        <v>7.3947301343181824</v>
      </c>
      <c r="G243" s="2">
        <v>0.98605423704545447</v>
      </c>
      <c r="H243" s="4"/>
      <c r="I243" s="27">
        <v>41864.166666665958</v>
      </c>
      <c r="J243" s="2">
        <v>1.5325004845833332</v>
      </c>
      <c r="K243" s="2">
        <v>8.3174241451515147</v>
      </c>
      <c r="L243" s="2">
        <v>1.5690678378219696</v>
      </c>
    </row>
    <row r="244" spans="3:12" x14ac:dyDescent="0.2">
      <c r="C244" s="28">
        <v>233</v>
      </c>
      <c r="D244" s="26">
        <v>41878.999999998428</v>
      </c>
      <c r="E244" s="2">
        <v>0.93714052791666658</v>
      </c>
      <c r="F244" s="2">
        <v>6.4139152964583337</v>
      </c>
      <c r="G244" s="2">
        <v>1.0551306741666666</v>
      </c>
      <c r="H244" s="4"/>
      <c r="I244" s="27">
        <v>41865.874999999192</v>
      </c>
      <c r="J244" s="2">
        <v>1.5319763956250001</v>
      </c>
      <c r="K244" s="2">
        <v>7.662691394166667</v>
      </c>
      <c r="L244" s="2">
        <v>1.5815780422916665</v>
      </c>
    </row>
    <row r="245" spans="3:12" x14ac:dyDescent="0.2">
      <c r="C245" s="28">
        <v>234</v>
      </c>
      <c r="D245" s="26">
        <v>41879.458333331735</v>
      </c>
      <c r="E245" s="2">
        <v>0.9359859902083334</v>
      </c>
      <c r="F245" s="2">
        <v>5.5917162787500008</v>
      </c>
      <c r="G245" s="2">
        <v>1.112926814375</v>
      </c>
      <c r="H245" s="4"/>
      <c r="I245" s="27">
        <v>41852.166666666657</v>
      </c>
      <c r="J245" s="2">
        <v>1.5311303304166668</v>
      </c>
      <c r="K245" s="2">
        <v>8.2436865079166672</v>
      </c>
      <c r="L245" s="2">
        <v>1.6403724656249998</v>
      </c>
    </row>
    <row r="246" spans="3:12" x14ac:dyDescent="0.2">
      <c r="C246" s="28">
        <v>235</v>
      </c>
      <c r="D246" s="26">
        <v>41880.58333333167</v>
      </c>
      <c r="E246" s="2">
        <v>0.93518075354166663</v>
      </c>
      <c r="F246" s="2">
        <v>6.3450112735416662</v>
      </c>
      <c r="G246" s="2">
        <v>1.0682435062500002</v>
      </c>
      <c r="H246" s="4"/>
      <c r="I246" s="27">
        <v>41875.666666665289</v>
      </c>
      <c r="J246" s="2">
        <v>1.5266077713068182</v>
      </c>
      <c r="K246" s="2">
        <v>7.5763897595265162</v>
      </c>
      <c r="L246" s="2">
        <v>1.5802394314583332</v>
      </c>
    </row>
    <row r="247" spans="3:12" x14ac:dyDescent="0.2">
      <c r="C247" s="28">
        <v>236</v>
      </c>
      <c r="D247" s="26">
        <v>41868.291666665718</v>
      </c>
      <c r="E247" s="2">
        <v>0.93375144954545464</v>
      </c>
      <c r="F247" s="2">
        <v>6.2050032938636361</v>
      </c>
      <c r="G247" s="2">
        <v>1.0681658520454544</v>
      </c>
      <c r="H247" s="4"/>
      <c r="I247" s="27">
        <v>41877.291666665194</v>
      </c>
      <c r="J247" s="2">
        <v>1.522171255625</v>
      </c>
      <c r="K247" s="2">
        <v>7.7232108712499992</v>
      </c>
      <c r="L247" s="2">
        <v>1.5201710039583336</v>
      </c>
    </row>
    <row r="248" spans="3:12" x14ac:dyDescent="0.2">
      <c r="C248" s="28">
        <v>237</v>
      </c>
      <c r="D248" s="29">
        <v>41878.583333331786</v>
      </c>
      <c r="E248" s="30">
        <v>0.93262441791666661</v>
      </c>
      <c r="F248" s="30">
        <v>6.5710354652083334</v>
      </c>
      <c r="G248" s="30">
        <v>1.0387192045833333</v>
      </c>
      <c r="H248" s="4"/>
      <c r="I248" s="27">
        <v>41862.833333332703</v>
      </c>
      <c r="J248" s="2">
        <v>1.5154740558333333</v>
      </c>
      <c r="K248" s="2">
        <v>7.380876302291667</v>
      </c>
      <c r="L248" s="2">
        <v>1.5905930447916667</v>
      </c>
    </row>
    <row r="249" spans="3:12" x14ac:dyDescent="0.2">
      <c r="C249" s="28">
        <v>238</v>
      </c>
      <c r="D249" s="26">
        <v>41857.166666666366</v>
      </c>
      <c r="E249" s="2">
        <v>0.9323634445454545</v>
      </c>
      <c r="F249" s="2">
        <v>6.5735606163636362</v>
      </c>
      <c r="G249" s="2">
        <v>1.0369658959090908</v>
      </c>
      <c r="H249" s="4"/>
      <c r="I249" s="27">
        <v>41878.541666665122</v>
      </c>
      <c r="J249" s="2">
        <v>1.5116678075539043</v>
      </c>
      <c r="K249" s="2">
        <v>8.0022115802432978</v>
      </c>
      <c r="L249" s="2">
        <v>1.6337175509469697</v>
      </c>
    </row>
    <row r="250" spans="3:12" x14ac:dyDescent="0.2">
      <c r="C250" s="28">
        <v>239</v>
      </c>
      <c r="D250" s="26">
        <v>41876.333333331917</v>
      </c>
      <c r="E250" s="2">
        <v>0.93220256833333326</v>
      </c>
      <c r="F250" s="2">
        <v>6.8577382262500004</v>
      </c>
      <c r="G250" s="2">
        <v>0.87632465645833335</v>
      </c>
      <c r="H250" s="4"/>
      <c r="I250" s="27">
        <v>41867.499999999098</v>
      </c>
      <c r="J250" s="2">
        <v>1.4899221650000001</v>
      </c>
      <c r="K250" s="2">
        <v>7.1384009114583327</v>
      </c>
      <c r="L250" s="2">
        <v>1.5950434083333334</v>
      </c>
    </row>
    <row r="251" spans="3:12" x14ac:dyDescent="0.2">
      <c r="C251" s="28">
        <v>240</v>
      </c>
      <c r="D251" s="26">
        <v>41852</v>
      </c>
      <c r="E251" s="2">
        <v>0.93122980145833345</v>
      </c>
      <c r="F251" s="2">
        <v>9.1094771027083343</v>
      </c>
      <c r="G251" s="2">
        <v>0.93593050104166653</v>
      </c>
      <c r="H251" s="4"/>
      <c r="I251" s="26">
        <v>41880.541666665005</v>
      </c>
      <c r="J251" s="2">
        <v>1.4897162545833333</v>
      </c>
      <c r="K251" s="2">
        <v>7.7599676545833329</v>
      </c>
      <c r="L251" s="2">
        <v>1.5834122027083333</v>
      </c>
    </row>
    <row r="252" spans="3:12" x14ac:dyDescent="0.2">
      <c r="C252" s="28">
        <v>241</v>
      </c>
      <c r="D252" s="26">
        <v>41882.666666664882</v>
      </c>
      <c r="E252" s="2">
        <v>0.93119425604166661</v>
      </c>
      <c r="F252" s="2">
        <v>7.8702378870833334</v>
      </c>
      <c r="G252" s="2">
        <v>1.020850345625</v>
      </c>
      <c r="H252" s="4"/>
      <c r="I252" s="27">
        <v>41869.041666665675</v>
      </c>
      <c r="J252" s="2">
        <v>1.4770707797916667</v>
      </c>
      <c r="K252" s="2">
        <v>8.391746857916667</v>
      </c>
      <c r="L252" s="2">
        <v>1.4369541614583334</v>
      </c>
    </row>
    <row r="253" spans="3:12" x14ac:dyDescent="0.2">
      <c r="C253" s="28">
        <v>242</v>
      </c>
      <c r="D253" s="26">
        <v>41879.624999998392</v>
      </c>
      <c r="E253" s="2">
        <v>0.93022497999999998</v>
      </c>
      <c r="F253" s="2">
        <v>6.6990285114583328</v>
      </c>
      <c r="G253" s="2">
        <v>1.026517283125</v>
      </c>
      <c r="H253" s="4"/>
      <c r="I253" s="27">
        <v>41867.91666666574</v>
      </c>
      <c r="J253" s="2">
        <v>1.4755821333333334</v>
      </c>
      <c r="K253" s="2">
        <v>7.2300743260416667</v>
      </c>
      <c r="L253" s="2">
        <v>1.5784111649999999</v>
      </c>
    </row>
    <row r="254" spans="3:12" x14ac:dyDescent="0.2">
      <c r="C254" s="28">
        <v>243</v>
      </c>
      <c r="D254" s="26">
        <v>41876.16666666526</v>
      </c>
      <c r="E254" s="2">
        <v>0.93008965749999994</v>
      </c>
      <c r="F254" s="2">
        <v>6.8747853929166665</v>
      </c>
      <c r="G254" s="2">
        <v>0.86525586937499999</v>
      </c>
      <c r="H254" s="4"/>
      <c r="I254" s="27">
        <v>41852.208333333321</v>
      </c>
      <c r="J254" s="2">
        <v>1.4743230245833332</v>
      </c>
      <c r="K254" s="2">
        <v>8.2210762502083323</v>
      </c>
      <c r="L254" s="2">
        <v>1.56114871625</v>
      </c>
    </row>
    <row r="255" spans="3:12" x14ac:dyDescent="0.2">
      <c r="C255" s="28">
        <v>244</v>
      </c>
      <c r="D255" s="26">
        <v>41867.91666666574</v>
      </c>
      <c r="E255" s="2">
        <v>0.9289101377272726</v>
      </c>
      <c r="F255" s="2">
        <v>12.675001946818183</v>
      </c>
      <c r="G255" s="2">
        <v>0.59954097181818178</v>
      </c>
      <c r="H255" s="4"/>
      <c r="I255" s="27">
        <v>41862.791666666039</v>
      </c>
      <c r="J255" s="2">
        <v>1.4726736547916666</v>
      </c>
      <c r="K255" s="2">
        <v>7.1880722739583334</v>
      </c>
      <c r="L255" s="2">
        <v>1.5685304747916666</v>
      </c>
    </row>
    <row r="256" spans="3:12" x14ac:dyDescent="0.2">
      <c r="C256" s="28">
        <v>245</v>
      </c>
      <c r="D256" s="29">
        <v>41865.583333332543</v>
      </c>
      <c r="E256" s="30">
        <v>0.92568219812500008</v>
      </c>
      <c r="F256" s="30">
        <v>7.801016012291667</v>
      </c>
      <c r="G256" s="30">
        <v>0.88637393749999993</v>
      </c>
      <c r="H256" s="4"/>
      <c r="I256" s="27">
        <v>41863.79166666598</v>
      </c>
      <c r="J256" s="2">
        <v>1.4670703283333335</v>
      </c>
      <c r="K256" s="2">
        <v>7.7608419556249997</v>
      </c>
      <c r="L256" s="2">
        <v>1.5388636918750001</v>
      </c>
    </row>
    <row r="257" spans="3:12" x14ac:dyDescent="0.2">
      <c r="C257" s="28">
        <v>246</v>
      </c>
      <c r="D257" s="26">
        <v>41865.291666665893</v>
      </c>
      <c r="E257" s="2">
        <v>0.92363289520833347</v>
      </c>
      <c r="F257" s="2">
        <v>7.5699451364583341</v>
      </c>
      <c r="G257" s="2">
        <v>0.94107814083333341</v>
      </c>
      <c r="H257" s="4"/>
      <c r="I257" s="27">
        <v>41865.083333332572</v>
      </c>
      <c r="J257" s="2">
        <v>1.4593809577083332</v>
      </c>
      <c r="K257" s="2">
        <v>8.9391641825000008</v>
      </c>
      <c r="L257" s="2">
        <v>1.49258286625</v>
      </c>
    </row>
    <row r="258" spans="3:12" x14ac:dyDescent="0.2">
      <c r="C258" s="28">
        <v>247</v>
      </c>
      <c r="D258" s="26">
        <v>41870.041666665617</v>
      </c>
      <c r="E258" s="2">
        <v>0.92133489318181827</v>
      </c>
      <c r="F258" s="2">
        <v>7.2313892186363642</v>
      </c>
      <c r="G258" s="2">
        <v>0.98034159863636361</v>
      </c>
      <c r="H258" s="4"/>
      <c r="I258" s="27">
        <v>41862.124999999411</v>
      </c>
      <c r="J258" s="2">
        <v>1.4564054320833335</v>
      </c>
      <c r="K258" s="2">
        <v>8.271184573958335</v>
      </c>
      <c r="L258" s="2">
        <v>1.5041995889583335</v>
      </c>
    </row>
    <row r="259" spans="3:12" x14ac:dyDescent="0.2">
      <c r="C259" s="28">
        <v>248</v>
      </c>
      <c r="D259" s="26">
        <v>41865.45833333255</v>
      </c>
      <c r="E259" s="2">
        <v>0.920540798125</v>
      </c>
      <c r="F259" s="2">
        <v>7.762113491458333</v>
      </c>
      <c r="G259" s="2">
        <v>0.89566200979166677</v>
      </c>
      <c r="H259" s="4"/>
      <c r="I259" s="27">
        <v>41855.416666666468</v>
      </c>
      <c r="J259" s="2">
        <v>1.4563170335416666</v>
      </c>
      <c r="K259" s="2">
        <v>8.5197000302083321</v>
      </c>
      <c r="L259" s="2">
        <v>1.5350148960416665</v>
      </c>
    </row>
    <row r="260" spans="3:12" x14ac:dyDescent="0.2">
      <c r="C260" s="28">
        <v>249</v>
      </c>
      <c r="D260" s="26">
        <v>41870.999999998894</v>
      </c>
      <c r="E260" s="2">
        <v>0.91986202704545439</v>
      </c>
      <c r="F260" s="2">
        <v>7.4421111570454554</v>
      </c>
      <c r="G260" s="2">
        <v>0.9644452277272727</v>
      </c>
      <c r="H260" s="4"/>
      <c r="I260" s="27">
        <v>41873.166666665435</v>
      </c>
      <c r="J260" s="2">
        <v>1.4535082306818181</v>
      </c>
      <c r="K260" s="2">
        <v>8.0847926367045453</v>
      </c>
      <c r="L260" s="2">
        <v>1.5558151190719698</v>
      </c>
    </row>
    <row r="261" spans="3:12" x14ac:dyDescent="0.2">
      <c r="C261" s="28">
        <v>250</v>
      </c>
      <c r="D261" s="26">
        <v>41876.499999998574</v>
      </c>
      <c r="E261" s="2">
        <v>0.91970381624999997</v>
      </c>
      <c r="F261" s="2">
        <v>6.7100357006250002</v>
      </c>
      <c r="G261" s="2">
        <v>0.92464070250000008</v>
      </c>
      <c r="H261" s="4"/>
      <c r="I261" s="27">
        <v>41882.208333331575</v>
      </c>
      <c r="J261" s="2">
        <v>1.443204121875</v>
      </c>
      <c r="K261" s="2">
        <v>7.1086378891666664</v>
      </c>
      <c r="L261" s="2">
        <v>1.5479449160416667</v>
      </c>
    </row>
    <row r="262" spans="3:12" x14ac:dyDescent="0.2">
      <c r="C262" s="28">
        <v>251</v>
      </c>
      <c r="D262" s="26">
        <v>41881.999999998254</v>
      </c>
      <c r="E262" s="2">
        <v>0.91953577375000006</v>
      </c>
      <c r="F262" s="2">
        <v>6.855433534166667</v>
      </c>
      <c r="G262" s="2">
        <v>1.08130329375</v>
      </c>
      <c r="H262" s="4"/>
      <c r="I262" s="27">
        <v>41864.333333332615</v>
      </c>
      <c r="J262" s="2">
        <v>1.4411916733333332</v>
      </c>
      <c r="K262" s="2">
        <v>8.374891079564394</v>
      </c>
      <c r="L262" s="2">
        <v>1.5008310620833334</v>
      </c>
    </row>
    <row r="263" spans="3:12" x14ac:dyDescent="0.2">
      <c r="C263" s="28">
        <v>252</v>
      </c>
      <c r="D263" s="26">
        <v>41880.416666665013</v>
      </c>
      <c r="E263" s="2">
        <v>0.91944547616666672</v>
      </c>
      <c r="F263" s="2">
        <v>6.9187054361111118</v>
      </c>
      <c r="G263" s="2">
        <v>1.0116085276666664</v>
      </c>
      <c r="H263" s="4"/>
      <c r="I263" s="27">
        <v>41874.291666665369</v>
      </c>
      <c r="J263" s="2">
        <v>1.4396612472916666</v>
      </c>
      <c r="K263" s="2">
        <v>8.6034656964583327</v>
      </c>
      <c r="L263" s="2">
        <v>1.50954967375</v>
      </c>
    </row>
    <row r="264" spans="3:12" x14ac:dyDescent="0.2">
      <c r="C264" s="28">
        <v>253</v>
      </c>
      <c r="D264" s="26">
        <v>41863.333333332674</v>
      </c>
      <c r="E264" s="2">
        <v>0.9193768997916667</v>
      </c>
      <c r="F264" s="2">
        <v>8.2325602862499991</v>
      </c>
      <c r="G264" s="2">
        <v>0.90517525520833331</v>
      </c>
      <c r="H264" s="4"/>
      <c r="I264" s="27">
        <v>41881.874999998261</v>
      </c>
      <c r="J264" s="2">
        <v>1.4326560547916669</v>
      </c>
      <c r="K264" s="2">
        <v>7.300130675208333</v>
      </c>
      <c r="L264" s="2">
        <v>1.5410036435416667</v>
      </c>
    </row>
    <row r="265" spans="3:12" x14ac:dyDescent="0.2">
      <c r="C265" s="28">
        <v>254</v>
      </c>
      <c r="D265" s="26">
        <v>41853.749999999898</v>
      </c>
      <c r="E265" s="2">
        <v>0.91871160931818197</v>
      </c>
      <c r="F265" s="2">
        <v>8.1706859954545461</v>
      </c>
      <c r="G265" s="2">
        <v>0.91087568431818178</v>
      </c>
      <c r="H265" s="4"/>
      <c r="I265" s="27">
        <v>41882.916666664867</v>
      </c>
      <c r="J265" s="2">
        <v>1.4240413531818181</v>
      </c>
      <c r="K265" s="2">
        <v>6.7872302963636368</v>
      </c>
      <c r="L265" s="2">
        <v>1.5628106529545454</v>
      </c>
    </row>
    <row r="266" spans="3:12" x14ac:dyDescent="0.2">
      <c r="C266" s="28">
        <v>255</v>
      </c>
      <c r="D266" s="26">
        <v>41879.166666665085</v>
      </c>
      <c r="E266" s="2">
        <v>0.91797549729166661</v>
      </c>
      <c r="F266" s="2">
        <v>6.4515462712499998</v>
      </c>
      <c r="G266" s="2">
        <v>1.0309509910416668</v>
      </c>
      <c r="H266" s="4"/>
      <c r="I266" s="27">
        <v>41856.249999999753</v>
      </c>
      <c r="J266" s="2">
        <v>1.4202954322916665</v>
      </c>
      <c r="K266" s="2">
        <v>8.7413929997916675</v>
      </c>
      <c r="L266" s="2">
        <v>1.4774092845833333</v>
      </c>
    </row>
    <row r="267" spans="3:12" x14ac:dyDescent="0.2">
      <c r="C267" s="28">
        <v>256</v>
      </c>
      <c r="D267" s="26">
        <v>41875.041666665325</v>
      </c>
      <c r="E267" s="2">
        <v>0.91788810363636364</v>
      </c>
      <c r="F267" s="2">
        <v>5.5507726670454538</v>
      </c>
      <c r="G267" s="2">
        <v>1.0985009029545454</v>
      </c>
      <c r="H267" s="4"/>
      <c r="I267" s="27">
        <v>41869.249999998996</v>
      </c>
      <c r="J267" s="2">
        <v>1.4194459743750001</v>
      </c>
      <c r="K267" s="2">
        <v>8.1300783947916671</v>
      </c>
      <c r="L267" s="2">
        <v>1.4058815743749999</v>
      </c>
    </row>
    <row r="268" spans="3:12" x14ac:dyDescent="0.2">
      <c r="C268" s="28">
        <v>257</v>
      </c>
      <c r="D268" s="26">
        <v>41857.124999999702</v>
      </c>
      <c r="E268" s="2">
        <v>0.91711196227272729</v>
      </c>
      <c r="F268" s="2">
        <v>6.5699625879545449</v>
      </c>
      <c r="G268" s="2">
        <v>1.0197166027272728</v>
      </c>
      <c r="H268" s="4"/>
      <c r="I268" s="26">
        <v>41881.458333331619</v>
      </c>
      <c r="J268" s="2">
        <v>1.4189263960416667</v>
      </c>
      <c r="K268" s="2">
        <v>7.3848897520833328</v>
      </c>
      <c r="L268" s="2">
        <v>1.5059901189583333</v>
      </c>
    </row>
    <row r="269" spans="3:12" x14ac:dyDescent="0.2">
      <c r="C269" s="28">
        <v>258</v>
      </c>
      <c r="D269" s="26">
        <v>41870.708333332244</v>
      </c>
      <c r="E269" s="2">
        <v>0.91703684750000003</v>
      </c>
      <c r="F269" s="2">
        <v>6.734083803863637</v>
      </c>
      <c r="G269" s="2">
        <v>1.0123727013636363</v>
      </c>
      <c r="H269" s="4"/>
      <c r="I269" s="27">
        <v>41881.08333333164</v>
      </c>
      <c r="J269" s="2">
        <v>1.4159041852083332</v>
      </c>
      <c r="K269" s="2">
        <v>7.5414934749999993</v>
      </c>
      <c r="L269" s="2">
        <v>1.4717300414583332</v>
      </c>
    </row>
    <row r="270" spans="3:12" x14ac:dyDescent="0.2">
      <c r="C270" s="28">
        <v>259</v>
      </c>
      <c r="D270" s="26">
        <v>41879.124999998421</v>
      </c>
      <c r="E270" s="2">
        <v>0.91676802187499995</v>
      </c>
      <c r="F270" s="2">
        <v>6.4366448920833328</v>
      </c>
      <c r="G270" s="2">
        <v>1.0306140406250002</v>
      </c>
      <c r="H270" s="4"/>
      <c r="I270" s="27">
        <v>41866.083333332514</v>
      </c>
      <c r="J270" s="2">
        <v>1.4136806985416666</v>
      </c>
      <c r="K270" s="2">
        <v>7.8124204779166675</v>
      </c>
      <c r="L270" s="2">
        <v>1.4477879356250001</v>
      </c>
    </row>
    <row r="271" spans="3:12" x14ac:dyDescent="0.2">
      <c r="C271" s="28">
        <v>260</v>
      </c>
      <c r="D271" s="26">
        <v>41879.041666665093</v>
      </c>
      <c r="E271" s="2">
        <v>0.91543776979166669</v>
      </c>
      <c r="F271" s="2">
        <v>6.4267900289583331</v>
      </c>
      <c r="G271" s="2">
        <v>1.0298264033333333</v>
      </c>
      <c r="H271" s="4"/>
      <c r="I271" s="27">
        <v>41860.833333332819</v>
      </c>
      <c r="J271" s="2">
        <v>1.4120620683333334</v>
      </c>
      <c r="K271" s="2">
        <v>8.9173088268750007</v>
      </c>
      <c r="L271" s="2">
        <v>1.4415498118749999</v>
      </c>
    </row>
    <row r="272" spans="3:12" x14ac:dyDescent="0.2">
      <c r="C272" s="28">
        <v>261</v>
      </c>
      <c r="D272" s="26">
        <v>41877.83333333183</v>
      </c>
      <c r="E272" s="2">
        <v>0.9146212860416667</v>
      </c>
      <c r="F272" s="2">
        <v>6.9306954537500003</v>
      </c>
      <c r="G272" s="2">
        <v>1.0501413933333332</v>
      </c>
      <c r="H272" s="4"/>
      <c r="I272" s="27">
        <v>41867.666666665755</v>
      </c>
      <c r="J272" s="2">
        <v>1.4098994406250001</v>
      </c>
      <c r="K272" s="2">
        <v>7.1345067227083332</v>
      </c>
      <c r="L272" s="2">
        <v>1.5127849393750001</v>
      </c>
    </row>
    <row r="273" spans="3:12" x14ac:dyDescent="0.2">
      <c r="C273" s="28">
        <v>262</v>
      </c>
      <c r="D273" s="26">
        <v>41862.499999999389</v>
      </c>
      <c r="E273" s="2">
        <v>0.91412569395833332</v>
      </c>
      <c r="F273" s="2">
        <v>8.142754594374999</v>
      </c>
      <c r="G273" s="2">
        <v>0.87401885020833336</v>
      </c>
      <c r="H273" s="4"/>
      <c r="I273" s="27">
        <v>41871.124999998887</v>
      </c>
      <c r="J273" s="2">
        <v>1.4073488714583335</v>
      </c>
      <c r="K273" s="2">
        <v>7.0582116637499999</v>
      </c>
      <c r="L273" s="2">
        <v>1.5291825487500001</v>
      </c>
    </row>
    <row r="274" spans="3:12" x14ac:dyDescent="0.2">
      <c r="C274" s="28">
        <v>263</v>
      </c>
      <c r="D274" s="26">
        <v>41872.666666665464</v>
      </c>
      <c r="E274" s="2">
        <v>0.91386185340909099</v>
      </c>
      <c r="F274" s="2">
        <v>6.6775126990909097</v>
      </c>
      <c r="G274" s="2">
        <v>1.0115120347727273</v>
      </c>
      <c r="H274" s="4"/>
      <c r="I274" s="27">
        <v>41881.916666664925</v>
      </c>
      <c r="J274" s="2">
        <v>1.4048542939583333</v>
      </c>
      <c r="K274" s="2">
        <v>7.0679074329166669</v>
      </c>
      <c r="L274" s="2">
        <v>1.5357077099999998</v>
      </c>
    </row>
    <row r="275" spans="3:12" x14ac:dyDescent="0.2">
      <c r="C275" s="28">
        <v>264</v>
      </c>
      <c r="D275" s="26">
        <v>41880.249999998356</v>
      </c>
      <c r="E275" s="2">
        <v>0.91283127541666675</v>
      </c>
      <c r="F275" s="2">
        <v>6.3160032429166666</v>
      </c>
      <c r="G275" s="2">
        <v>1.0130660858333334</v>
      </c>
      <c r="H275" s="4"/>
      <c r="I275" s="27">
        <v>41866.124999999178</v>
      </c>
      <c r="J275" s="2">
        <v>1.4036060050000001</v>
      </c>
      <c r="K275" s="2">
        <v>7.8006186881249997</v>
      </c>
      <c r="L275" s="2">
        <v>1.4390404408333335</v>
      </c>
    </row>
    <row r="276" spans="3:12" x14ac:dyDescent="0.2">
      <c r="C276" s="28">
        <v>265</v>
      </c>
      <c r="D276" s="26">
        <v>41881.708333331604</v>
      </c>
      <c r="E276" s="2">
        <v>0.912231248125</v>
      </c>
      <c r="F276" s="2">
        <v>6.8422408002083337</v>
      </c>
      <c r="G276" s="2">
        <v>1.0510995535416665</v>
      </c>
      <c r="H276" s="4"/>
      <c r="I276" s="26">
        <v>41878.791666665107</v>
      </c>
      <c r="J276" s="2">
        <v>1.4024962922727271</v>
      </c>
      <c r="K276" s="2">
        <v>7.2489349821590903</v>
      </c>
      <c r="L276" s="2">
        <v>1.498487640587121</v>
      </c>
    </row>
    <row r="277" spans="3:12" x14ac:dyDescent="0.2">
      <c r="C277" s="28">
        <v>266</v>
      </c>
      <c r="D277" s="26">
        <v>41872.0416666655</v>
      </c>
      <c r="E277" s="2">
        <v>0.91164429090909094</v>
      </c>
      <c r="F277" s="2">
        <v>6.6180804963636355</v>
      </c>
      <c r="G277" s="2">
        <v>1.0143283481818182</v>
      </c>
      <c r="H277" s="4"/>
      <c r="I277" s="27">
        <v>41879.666666665056</v>
      </c>
      <c r="J277" s="2">
        <v>1.3960583651704546</v>
      </c>
      <c r="K277" s="2">
        <v>8.2573019775568177</v>
      </c>
      <c r="L277" s="2">
        <v>1.4998384482196969</v>
      </c>
    </row>
    <row r="278" spans="3:12" x14ac:dyDescent="0.2">
      <c r="C278" s="28">
        <v>267</v>
      </c>
      <c r="D278" s="26">
        <v>41877.958333331822</v>
      </c>
      <c r="E278" s="2">
        <v>0.91132139395833334</v>
      </c>
      <c r="F278" s="2">
        <v>6.9199664291666663</v>
      </c>
      <c r="G278" s="2">
        <v>1.0481032368749998</v>
      </c>
      <c r="H278" s="4"/>
      <c r="I278" s="27">
        <v>41873.12499999877</v>
      </c>
      <c r="J278" s="2">
        <v>1.3954761070643937</v>
      </c>
      <c r="K278" s="2">
        <v>7.532740404640152</v>
      </c>
      <c r="L278" s="2">
        <v>1.5182981394318182</v>
      </c>
    </row>
    <row r="279" spans="3:12" x14ac:dyDescent="0.2">
      <c r="C279" s="28">
        <v>268</v>
      </c>
      <c r="D279" s="26">
        <v>41872.416666665478</v>
      </c>
      <c r="E279" s="2">
        <v>0.91101788409090911</v>
      </c>
      <c r="F279" s="2">
        <v>6.6969332806818178</v>
      </c>
      <c r="G279" s="2">
        <v>1.0070438197727272</v>
      </c>
      <c r="H279" s="4"/>
      <c r="I279" s="27">
        <v>41864.37499999928</v>
      </c>
      <c r="J279" s="2">
        <v>1.3950723715555557</v>
      </c>
      <c r="K279" s="2">
        <v>8.2054330825000008</v>
      </c>
      <c r="L279" s="2">
        <v>1.4725433027222221</v>
      </c>
    </row>
    <row r="280" spans="3:12" x14ac:dyDescent="0.2">
      <c r="C280" s="28">
        <v>269</v>
      </c>
      <c r="D280" s="26">
        <v>41862.249999999403</v>
      </c>
      <c r="E280" s="2">
        <v>0.90925960041666654</v>
      </c>
      <c r="F280" s="2">
        <v>8.6433618066666682</v>
      </c>
      <c r="G280" s="2">
        <v>0.92590470375</v>
      </c>
      <c r="H280" s="4"/>
      <c r="I280" s="27">
        <v>41865.999999999185</v>
      </c>
      <c r="J280" s="2">
        <v>1.391806155</v>
      </c>
      <c r="K280" s="2">
        <v>7.8998023162499988</v>
      </c>
      <c r="L280" s="2">
        <v>1.4147130131250001</v>
      </c>
    </row>
    <row r="281" spans="3:12" x14ac:dyDescent="0.2">
      <c r="C281" s="28">
        <v>270</v>
      </c>
      <c r="D281" s="26">
        <v>41855.333333333139</v>
      </c>
      <c r="E281" s="2">
        <v>0.90887949772727272</v>
      </c>
      <c r="F281" s="2">
        <v>8.0558966170454553</v>
      </c>
      <c r="G281" s="2">
        <v>0.90867978318181819</v>
      </c>
      <c r="H281" s="4"/>
      <c r="I281" s="27">
        <v>41881.95833333159</v>
      </c>
      <c r="J281" s="2">
        <v>1.3885186508333331</v>
      </c>
      <c r="K281" s="2">
        <v>7.4165204664583335</v>
      </c>
      <c r="L281" s="2">
        <v>1.4781381218749998</v>
      </c>
    </row>
    <row r="282" spans="3:12" x14ac:dyDescent="0.2">
      <c r="C282" s="28">
        <v>271</v>
      </c>
      <c r="D282" s="26">
        <v>41877.791666665165</v>
      </c>
      <c r="E282" s="2">
        <v>0.90711901125000005</v>
      </c>
      <c r="F282" s="2">
        <v>6.8638179889583331</v>
      </c>
      <c r="G282" s="2">
        <v>1.0510896414583333</v>
      </c>
      <c r="H282" s="4"/>
      <c r="I282" s="27">
        <v>41874.249999998705</v>
      </c>
      <c r="J282" s="2">
        <v>1.3862288247916665</v>
      </c>
      <c r="K282" s="2">
        <v>8.4846122256249998</v>
      </c>
      <c r="L282" s="2">
        <v>1.4657743645833332</v>
      </c>
    </row>
    <row r="283" spans="3:12" x14ac:dyDescent="0.2">
      <c r="C283" s="28">
        <v>272</v>
      </c>
      <c r="D283" s="26">
        <v>41873.70833333207</v>
      </c>
      <c r="E283" s="2">
        <v>0.90458386159090909</v>
      </c>
      <c r="F283" s="2">
        <v>6.2692471195454553</v>
      </c>
      <c r="G283" s="2">
        <v>1.0302713631818181</v>
      </c>
      <c r="H283" s="4"/>
      <c r="I283" s="27">
        <v>41864.041666665966</v>
      </c>
      <c r="J283" s="2">
        <v>1.3834082654734847</v>
      </c>
      <c r="K283" s="2">
        <v>7.4726146717045445</v>
      </c>
      <c r="L283" s="2">
        <v>1.4423395925189395</v>
      </c>
    </row>
    <row r="284" spans="3:12" x14ac:dyDescent="0.2">
      <c r="C284" s="28">
        <v>273</v>
      </c>
      <c r="D284" s="26">
        <v>41880.541666665005</v>
      </c>
      <c r="E284" s="2">
        <v>0.90384116145833326</v>
      </c>
      <c r="F284" s="2">
        <v>6.6702985860416675</v>
      </c>
      <c r="G284" s="2">
        <v>1.0104514491666667</v>
      </c>
      <c r="H284" s="4"/>
      <c r="I284" s="27">
        <v>41860.24999999952</v>
      </c>
      <c r="J284" s="2">
        <v>1.3816523337121209</v>
      </c>
      <c r="K284" s="2">
        <v>8.340713537878786</v>
      </c>
      <c r="L284" s="2">
        <v>1.4127220310227273</v>
      </c>
    </row>
    <row r="285" spans="3:12" x14ac:dyDescent="0.2">
      <c r="C285" s="28">
        <v>274</v>
      </c>
      <c r="D285" s="26">
        <v>41879.749999998385</v>
      </c>
      <c r="E285" s="2">
        <v>0.90236036749999993</v>
      </c>
      <c r="F285" s="2">
        <v>6.2367675204166666</v>
      </c>
      <c r="G285" s="2">
        <v>1.02777854625</v>
      </c>
      <c r="H285" s="4"/>
      <c r="I285" s="27">
        <v>41876.208333331924</v>
      </c>
      <c r="J285" s="2">
        <v>1.3790072001136364</v>
      </c>
      <c r="K285" s="2">
        <v>7.8287488129545455</v>
      </c>
      <c r="L285" s="2">
        <v>1.4187667338636363</v>
      </c>
    </row>
    <row r="286" spans="3:12" x14ac:dyDescent="0.2">
      <c r="C286" s="28">
        <v>275</v>
      </c>
      <c r="D286" s="26">
        <v>41863.833333332645</v>
      </c>
      <c r="E286" s="2">
        <v>0.90187817749999999</v>
      </c>
      <c r="F286" s="2">
        <v>8.3390157818750001</v>
      </c>
      <c r="G286" s="2">
        <v>0.87558895833333328</v>
      </c>
      <c r="H286" s="4"/>
      <c r="I286" s="27">
        <v>41868.583333332368</v>
      </c>
      <c r="J286" s="2">
        <v>1.3769548933333333</v>
      </c>
      <c r="K286" s="2">
        <v>7.3860818652083342</v>
      </c>
      <c r="L286" s="2">
        <v>1.4446515558333333</v>
      </c>
    </row>
    <row r="287" spans="3:12" x14ac:dyDescent="0.2">
      <c r="C287" s="28">
        <v>276</v>
      </c>
      <c r="D287" s="26">
        <v>41876.45833333191</v>
      </c>
      <c r="E287" s="2">
        <v>0.9004481875</v>
      </c>
      <c r="F287" s="2">
        <v>6.8068351145833343</v>
      </c>
      <c r="G287" s="2">
        <v>0.90150560749999997</v>
      </c>
      <c r="H287" s="4"/>
      <c r="I287" s="27">
        <v>41855.291666666475</v>
      </c>
      <c r="J287" s="2">
        <v>1.3746514434848487</v>
      </c>
      <c r="K287" s="2">
        <v>8.0403268681249997</v>
      </c>
      <c r="L287" s="2">
        <v>1.4863348631439393</v>
      </c>
    </row>
    <row r="288" spans="3:12" x14ac:dyDescent="0.2">
      <c r="C288" s="28">
        <v>277</v>
      </c>
      <c r="D288" s="29">
        <v>41857.291666666359</v>
      </c>
      <c r="E288" s="30">
        <v>0.89915814295454544</v>
      </c>
      <c r="F288" s="30">
        <v>6.6071997765909085</v>
      </c>
      <c r="G288" s="30">
        <v>0.99664319499999987</v>
      </c>
      <c r="H288" s="4"/>
      <c r="I288" s="27">
        <v>41864.208333332623</v>
      </c>
      <c r="J288" s="2">
        <v>1.3643930283333332</v>
      </c>
      <c r="K288" s="2">
        <v>8.4220552639962118</v>
      </c>
      <c r="L288" s="2">
        <v>1.4179986047348487</v>
      </c>
    </row>
    <row r="289" spans="3:12" x14ac:dyDescent="0.2">
      <c r="C289" s="28">
        <v>278</v>
      </c>
      <c r="D289" s="26">
        <v>41869.749999998967</v>
      </c>
      <c r="E289" s="2">
        <v>0.89741387636363634</v>
      </c>
      <c r="F289" s="2">
        <v>7.1601660259090911</v>
      </c>
      <c r="G289" s="2">
        <v>0.96036283113636356</v>
      </c>
      <c r="H289" s="4"/>
      <c r="I289" s="27">
        <v>41863.833333332645</v>
      </c>
      <c r="J289" s="2">
        <v>1.3640762795833332</v>
      </c>
      <c r="K289" s="2">
        <v>7.4739006658333338</v>
      </c>
      <c r="L289" s="2">
        <v>1.4427969027083334</v>
      </c>
    </row>
    <row r="290" spans="3:12" x14ac:dyDescent="0.2">
      <c r="C290" s="28">
        <v>279</v>
      </c>
      <c r="D290" s="26">
        <v>41857.20833333303</v>
      </c>
      <c r="E290" s="2">
        <v>0.89533486977272725</v>
      </c>
      <c r="F290" s="2">
        <v>6.9635325674999997</v>
      </c>
      <c r="G290" s="2">
        <v>0.967846988409091</v>
      </c>
      <c r="H290" s="4"/>
      <c r="I290" s="27">
        <v>41864.416666665944</v>
      </c>
      <c r="J290" s="2">
        <v>1.3609361956249999</v>
      </c>
      <c r="K290" s="2">
        <v>8.4830227000000011</v>
      </c>
      <c r="L290" s="2">
        <v>1.4529203212500001</v>
      </c>
    </row>
    <row r="291" spans="3:12" x14ac:dyDescent="0.2">
      <c r="C291" s="28">
        <v>280</v>
      </c>
      <c r="D291" s="26">
        <v>41869.58333333231</v>
      </c>
      <c r="E291" s="2">
        <v>0.89442832818181817</v>
      </c>
      <c r="F291" s="2">
        <v>7.2831484406818179</v>
      </c>
      <c r="G291" s="2">
        <v>0.94825644022727273</v>
      </c>
      <c r="H291" s="4"/>
      <c r="I291" s="27">
        <v>41876.291666665253</v>
      </c>
      <c r="J291" s="2">
        <v>1.3592157447727273</v>
      </c>
      <c r="K291" s="2">
        <v>7.5491627213636372</v>
      </c>
      <c r="L291" s="2">
        <v>1.4209790153598485</v>
      </c>
    </row>
    <row r="292" spans="3:12" x14ac:dyDescent="0.2">
      <c r="C292" s="28">
        <v>281</v>
      </c>
      <c r="D292" s="26">
        <v>41872.749999998792</v>
      </c>
      <c r="E292" s="2">
        <v>0.89327263022727277</v>
      </c>
      <c r="F292" s="2">
        <v>6.4868182915909092</v>
      </c>
      <c r="G292" s="2">
        <v>1.0022822593181817</v>
      </c>
      <c r="H292" s="4"/>
      <c r="I292" s="27">
        <v>41876.249999998588</v>
      </c>
      <c r="J292" s="2">
        <v>1.3587872557371796</v>
      </c>
      <c r="K292" s="2">
        <v>7.6828014057051277</v>
      </c>
      <c r="L292" s="2">
        <v>1.4135611608814103</v>
      </c>
    </row>
    <row r="293" spans="3:12" x14ac:dyDescent="0.2">
      <c r="C293" s="28">
        <v>282</v>
      </c>
      <c r="D293" s="26">
        <v>41861.874999999425</v>
      </c>
      <c r="E293" s="2">
        <v>0.89324823020833344</v>
      </c>
      <c r="F293" s="2">
        <v>8.3134251033333317</v>
      </c>
      <c r="G293" s="2">
        <v>0.93419520583333338</v>
      </c>
      <c r="H293" s="4"/>
      <c r="I293" s="27">
        <v>41865.666666665871</v>
      </c>
      <c r="J293" s="2">
        <v>1.3586885562499997</v>
      </c>
      <c r="K293" s="2">
        <v>7.9870251716666667</v>
      </c>
      <c r="L293" s="2">
        <v>1.3653134339583333</v>
      </c>
    </row>
    <row r="294" spans="3:12" x14ac:dyDescent="0.2">
      <c r="C294" s="28">
        <v>283</v>
      </c>
      <c r="D294" s="26">
        <v>41862.874999999367</v>
      </c>
      <c r="E294" s="2">
        <v>0.8930330125</v>
      </c>
      <c r="F294" s="2">
        <v>8.3928593595833334</v>
      </c>
      <c r="G294" s="2">
        <v>0.84076493166666677</v>
      </c>
      <c r="H294" s="4"/>
      <c r="I294" s="27">
        <v>41868.916666665682</v>
      </c>
      <c r="J294" s="2">
        <v>1.3547829264583331</v>
      </c>
      <c r="K294" s="2">
        <v>8.0604193310416683</v>
      </c>
      <c r="L294" s="2">
        <v>1.3488938135416664</v>
      </c>
    </row>
    <row r="295" spans="3:12" x14ac:dyDescent="0.2">
      <c r="C295" s="28">
        <v>284</v>
      </c>
      <c r="D295" s="26">
        <v>41874.249999998705</v>
      </c>
      <c r="E295" s="2">
        <v>0.89138929477272733</v>
      </c>
      <c r="F295" s="2">
        <v>8.0729329472727276</v>
      </c>
      <c r="G295" s="2">
        <v>0.89104406000000014</v>
      </c>
      <c r="H295" s="4"/>
      <c r="I295" s="27">
        <v>41864.666666665929</v>
      </c>
      <c r="J295" s="2">
        <v>1.3524336884090908</v>
      </c>
      <c r="K295" s="2">
        <v>7.6311510961742428</v>
      </c>
      <c r="L295" s="2">
        <v>1.4307108477840911</v>
      </c>
    </row>
    <row r="296" spans="3:12" x14ac:dyDescent="0.2">
      <c r="C296" s="28">
        <v>285</v>
      </c>
      <c r="D296" s="26">
        <v>41870.083333332281</v>
      </c>
      <c r="E296" s="2">
        <v>0.89007643795454561</v>
      </c>
      <c r="F296" s="2">
        <v>7.2891307747727261</v>
      </c>
      <c r="G296" s="2">
        <v>0.94339390931818179</v>
      </c>
      <c r="H296" s="4"/>
      <c r="I296" s="27">
        <v>41872.999999998778</v>
      </c>
      <c r="J296" s="2">
        <v>1.35229019875</v>
      </c>
      <c r="K296" s="2">
        <v>7.3196415797916661</v>
      </c>
      <c r="L296" s="2">
        <v>1.4301454891666667</v>
      </c>
    </row>
    <row r="297" spans="3:12" x14ac:dyDescent="0.2">
      <c r="C297" s="28">
        <v>286</v>
      </c>
      <c r="D297" s="26">
        <v>41876.541666665238</v>
      </c>
      <c r="E297" s="2">
        <v>0.88952771666666675</v>
      </c>
      <c r="F297" s="2">
        <v>6.9060981970833337</v>
      </c>
      <c r="G297" s="2">
        <v>0.90275154104166677</v>
      </c>
      <c r="H297" s="4"/>
      <c r="I297" s="27">
        <v>41873.333333332092</v>
      </c>
      <c r="J297" s="2">
        <v>1.3522769506249999</v>
      </c>
      <c r="K297" s="2">
        <v>8.5297932022916658</v>
      </c>
      <c r="L297" s="2">
        <v>1.4306273879166664</v>
      </c>
    </row>
    <row r="298" spans="3:12" x14ac:dyDescent="0.2">
      <c r="C298" s="28">
        <v>287</v>
      </c>
      <c r="D298" s="26">
        <v>41878.374999998465</v>
      </c>
      <c r="E298" s="2">
        <v>0.88785756547979788</v>
      </c>
      <c r="F298" s="2">
        <v>6.0723489258585852</v>
      </c>
      <c r="G298" s="2">
        <v>1.0200963541919192</v>
      </c>
      <c r="H298" s="4"/>
      <c r="I298" s="27">
        <v>41861.208333332797</v>
      </c>
      <c r="J298" s="2">
        <v>1.3500697858333335</v>
      </c>
      <c r="K298" s="2">
        <v>8.7807724477083333</v>
      </c>
      <c r="L298" s="2">
        <v>1.3865047341666665</v>
      </c>
    </row>
    <row r="299" spans="3:12" x14ac:dyDescent="0.2">
      <c r="C299" s="28">
        <v>288</v>
      </c>
      <c r="D299" s="26">
        <v>41869.708333332303</v>
      </c>
      <c r="E299" s="2">
        <v>0.88625925227272728</v>
      </c>
      <c r="F299" s="2">
        <v>7.2133991390909094</v>
      </c>
      <c r="G299" s="2">
        <v>0.9451818824999999</v>
      </c>
      <c r="H299" s="4"/>
      <c r="I299" s="27">
        <v>41877.54166666518</v>
      </c>
      <c r="J299" s="2">
        <v>1.3454363979967947</v>
      </c>
      <c r="K299" s="2">
        <v>7.3281575057371793</v>
      </c>
      <c r="L299" s="2">
        <v>1.4247272321474358</v>
      </c>
    </row>
    <row r="300" spans="3:12" x14ac:dyDescent="0.2">
      <c r="C300" s="28">
        <v>289</v>
      </c>
      <c r="D300" s="26">
        <v>41873.41666666542</v>
      </c>
      <c r="E300" s="2">
        <v>0.88544929704545461</v>
      </c>
      <c r="F300" s="2">
        <v>6.7499064531818185</v>
      </c>
      <c r="G300" s="2">
        <v>0.97451489818181825</v>
      </c>
      <c r="H300" s="4"/>
      <c r="I300" s="27">
        <v>41859.458333332899</v>
      </c>
      <c r="J300" s="2">
        <v>1.3431863916666666</v>
      </c>
      <c r="K300" s="2">
        <v>8.055849670833334</v>
      </c>
      <c r="L300" s="2">
        <v>1.4047455787500001</v>
      </c>
    </row>
    <row r="301" spans="3:12" x14ac:dyDescent="0.2">
      <c r="C301" s="28">
        <v>290</v>
      </c>
      <c r="D301" s="26">
        <v>41858.374999999629</v>
      </c>
      <c r="E301" s="2">
        <v>0.88287257424242427</v>
      </c>
      <c r="F301" s="2">
        <v>6.7365114330303024</v>
      </c>
      <c r="G301" s="2">
        <v>0.97044737030303041</v>
      </c>
      <c r="H301" s="4"/>
      <c r="I301" s="27">
        <v>41862.624999999382</v>
      </c>
      <c r="J301" s="2">
        <v>1.3411213906249999</v>
      </c>
      <c r="K301" s="2">
        <v>7.3056143727083329</v>
      </c>
      <c r="L301" s="2">
        <v>1.4188162989583333</v>
      </c>
    </row>
    <row r="302" spans="3:12" x14ac:dyDescent="0.2">
      <c r="C302" s="28">
        <v>291</v>
      </c>
      <c r="D302" s="26">
        <v>41869.624999998974</v>
      </c>
      <c r="E302" s="2">
        <v>0.8811271659090909</v>
      </c>
      <c r="F302" s="2">
        <v>7.2068100731818188</v>
      </c>
      <c r="G302" s="2">
        <v>0.93957319295454544</v>
      </c>
      <c r="H302" s="4"/>
      <c r="I302" s="27">
        <v>41874.208333332041</v>
      </c>
      <c r="J302" s="2">
        <v>1.3386824925</v>
      </c>
      <c r="K302" s="2">
        <v>8.4890627368749989</v>
      </c>
      <c r="L302" s="2">
        <v>1.4146043325000004</v>
      </c>
    </row>
    <row r="303" spans="3:12" x14ac:dyDescent="0.2">
      <c r="C303" s="28">
        <v>292</v>
      </c>
      <c r="D303" s="26">
        <v>41860.166666666191</v>
      </c>
      <c r="E303" s="2">
        <v>0.88098089409090918</v>
      </c>
      <c r="F303" s="2">
        <v>7.0764147690909089</v>
      </c>
      <c r="G303" s="2">
        <v>0.95044440977272726</v>
      </c>
      <c r="H303" s="4"/>
      <c r="I303" s="27">
        <v>41873.291666665427</v>
      </c>
      <c r="J303" s="2">
        <v>1.3385820422727273</v>
      </c>
      <c r="K303" s="2">
        <v>7.8346913637121212</v>
      </c>
      <c r="L303" s="2">
        <v>1.4251472758901516</v>
      </c>
    </row>
    <row r="304" spans="3:12" x14ac:dyDescent="0.2">
      <c r="C304" s="28">
        <v>293</v>
      </c>
      <c r="D304" s="26">
        <v>41875.374999998639</v>
      </c>
      <c r="E304" s="2">
        <v>0.88061171333333332</v>
      </c>
      <c r="F304" s="2">
        <v>7.0035837916111108</v>
      </c>
      <c r="G304" s="2">
        <v>1.0100222708333333</v>
      </c>
      <c r="H304" s="4"/>
      <c r="I304" s="27">
        <v>41872.541666665471</v>
      </c>
      <c r="J304" s="2">
        <v>1.338105908125</v>
      </c>
      <c r="K304" s="2">
        <v>8.0247752564583319</v>
      </c>
      <c r="L304" s="2">
        <v>1.3118029179166668</v>
      </c>
    </row>
    <row r="305" spans="3:12" x14ac:dyDescent="0.2">
      <c r="C305" s="28">
        <v>294</v>
      </c>
      <c r="D305" s="29">
        <v>41879.20833333175</v>
      </c>
      <c r="E305" s="30">
        <v>0.88008015375000004</v>
      </c>
      <c r="F305" s="30">
        <v>6.4499965608333332</v>
      </c>
      <c r="G305" s="30">
        <v>0.98842800666666697</v>
      </c>
      <c r="H305" s="4"/>
      <c r="I305" s="27">
        <v>41880.833333331655</v>
      </c>
      <c r="J305" s="2">
        <v>1.3364106260416666</v>
      </c>
      <c r="K305" s="2">
        <v>7.3482919827083331</v>
      </c>
      <c r="L305" s="2">
        <v>1.4120398825</v>
      </c>
    </row>
    <row r="306" spans="3:12" x14ac:dyDescent="0.2">
      <c r="C306" s="28">
        <v>295</v>
      </c>
      <c r="D306" s="26">
        <v>41868.124999999061</v>
      </c>
      <c r="E306" s="2">
        <v>0.87962025068181826</v>
      </c>
      <c r="F306" s="2">
        <v>6.4890724318181814</v>
      </c>
      <c r="G306" s="2">
        <v>0.98793566340909078</v>
      </c>
      <c r="H306" s="4"/>
      <c r="I306" s="27">
        <v>41855.749999999782</v>
      </c>
      <c r="J306" s="2">
        <v>1.3355713893750001</v>
      </c>
      <c r="K306" s="2">
        <v>8.0509618720833327</v>
      </c>
      <c r="L306" s="2">
        <v>1.4612049022916667</v>
      </c>
    </row>
    <row r="307" spans="3:12" x14ac:dyDescent="0.2">
      <c r="C307" s="28">
        <v>296</v>
      </c>
      <c r="D307" s="26">
        <v>41881.874999998261</v>
      </c>
      <c r="E307" s="2">
        <v>0.87932391312500002</v>
      </c>
      <c r="F307" s="2">
        <v>7.0951670699999996</v>
      </c>
      <c r="G307" s="2">
        <v>1.0061745877083332</v>
      </c>
      <c r="H307" s="4"/>
      <c r="I307" s="27">
        <v>41854.291666666533</v>
      </c>
      <c r="J307" s="2">
        <v>1.3347486197916667</v>
      </c>
      <c r="K307" s="2">
        <v>7.6052315531249999</v>
      </c>
      <c r="L307" s="2">
        <v>1.4279204354166668</v>
      </c>
    </row>
    <row r="308" spans="3:12" x14ac:dyDescent="0.2">
      <c r="C308" s="28">
        <v>297</v>
      </c>
      <c r="D308" s="26">
        <v>41880.499999998341</v>
      </c>
      <c r="E308" s="2">
        <v>0.87676468520833328</v>
      </c>
      <c r="F308" s="2">
        <v>6.9484977124999991</v>
      </c>
      <c r="G308" s="2">
        <v>0.96074639500000003</v>
      </c>
      <c r="H308" s="4"/>
      <c r="I308" s="27">
        <v>41870.624999998916</v>
      </c>
      <c r="J308" s="2">
        <v>1.3344920474999999</v>
      </c>
      <c r="K308" s="2">
        <v>8.2980865543750006</v>
      </c>
      <c r="L308" s="2">
        <v>1.307955866875</v>
      </c>
    </row>
    <row r="309" spans="3:12" x14ac:dyDescent="0.2">
      <c r="C309" s="28">
        <v>298</v>
      </c>
      <c r="D309" s="26">
        <v>41881.749999998268</v>
      </c>
      <c r="E309" s="2">
        <v>0.87639286333333333</v>
      </c>
      <c r="F309" s="2">
        <v>6.9059392710416665</v>
      </c>
      <c r="G309" s="2">
        <v>1.0056671824999999</v>
      </c>
      <c r="H309" s="4"/>
      <c r="I309" s="27">
        <v>41881.708333331604</v>
      </c>
      <c r="J309" s="2">
        <v>1.3344082049999999</v>
      </c>
      <c r="K309" s="2">
        <v>7.3062104381249995</v>
      </c>
      <c r="L309" s="2">
        <v>1.4304677125</v>
      </c>
    </row>
    <row r="310" spans="3:12" x14ac:dyDescent="0.2">
      <c r="C310" s="28">
        <v>299</v>
      </c>
      <c r="D310" s="26">
        <v>41862.41666666606</v>
      </c>
      <c r="E310" s="2">
        <v>0.87566362630681815</v>
      </c>
      <c r="F310" s="2">
        <v>8.2126159137499997</v>
      </c>
      <c r="G310" s="2">
        <v>0.92667623170454549</v>
      </c>
      <c r="H310" s="4"/>
      <c r="I310" s="27">
        <v>41854.166666666541</v>
      </c>
      <c r="J310" s="2">
        <v>1.3340488806249999</v>
      </c>
      <c r="K310" s="2">
        <v>8.049054523125001</v>
      </c>
      <c r="L310" s="2">
        <v>1.2177356374999997</v>
      </c>
    </row>
    <row r="311" spans="3:12" x14ac:dyDescent="0.2">
      <c r="C311" s="28">
        <v>300</v>
      </c>
      <c r="D311" s="26">
        <v>41865.416666665886</v>
      </c>
      <c r="E311" s="2">
        <v>0.87365349770833334</v>
      </c>
      <c r="F311" s="2">
        <v>7.9310355779166679</v>
      </c>
      <c r="G311" s="2">
        <v>0.86707950187499994</v>
      </c>
      <c r="H311" s="4"/>
      <c r="I311" s="27">
        <v>41868.99999999901</v>
      </c>
      <c r="J311" s="2">
        <v>1.3251143693749998</v>
      </c>
      <c r="K311" s="2">
        <v>8.501738945833333</v>
      </c>
      <c r="L311" s="2">
        <v>1.2848474210416667</v>
      </c>
    </row>
    <row r="312" spans="3:12" x14ac:dyDescent="0.2">
      <c r="C312" s="28">
        <v>301</v>
      </c>
      <c r="D312" s="26">
        <v>41881.833333331597</v>
      </c>
      <c r="E312" s="2">
        <v>0.87292244208333347</v>
      </c>
      <c r="F312" s="2">
        <v>6.9750419752083337</v>
      </c>
      <c r="G312" s="2">
        <v>0.99693226187500006</v>
      </c>
      <c r="H312" s="4"/>
      <c r="I312" s="27">
        <v>41865.499999999214</v>
      </c>
      <c r="J312" s="2">
        <v>1.3212032491666665</v>
      </c>
      <c r="K312" s="2">
        <v>7.8790198656249988</v>
      </c>
      <c r="L312" s="2">
        <v>1.3433721841666668</v>
      </c>
    </row>
    <row r="313" spans="3:12" x14ac:dyDescent="0.2">
      <c r="C313" s="28">
        <v>302</v>
      </c>
      <c r="D313" s="26">
        <v>41871.999999998836</v>
      </c>
      <c r="E313" s="2">
        <v>0.87062840159090915</v>
      </c>
      <c r="F313" s="2">
        <v>6.6669787706818191</v>
      </c>
      <c r="G313" s="2">
        <v>0.96564369295454533</v>
      </c>
      <c r="H313" s="4"/>
      <c r="I313" s="27">
        <v>41868.416666665711</v>
      </c>
      <c r="J313" s="2">
        <v>1.3199881695833335</v>
      </c>
      <c r="K313" s="2">
        <v>7.2723544831250004</v>
      </c>
      <c r="L313" s="2">
        <v>1.3934575712499999</v>
      </c>
    </row>
    <row r="314" spans="3:12" x14ac:dyDescent="0.2">
      <c r="C314" s="28">
        <v>303</v>
      </c>
      <c r="D314" s="26">
        <v>41857.333333333023</v>
      </c>
      <c r="E314" s="2">
        <v>0.87061582318181818</v>
      </c>
      <c r="F314" s="2">
        <v>6.7895711774999992</v>
      </c>
      <c r="G314" s="2">
        <v>0.95308167590909088</v>
      </c>
      <c r="H314" s="4"/>
      <c r="I314" s="27">
        <v>41870.66666666558</v>
      </c>
      <c r="J314" s="2">
        <v>1.3163010052083333</v>
      </c>
      <c r="K314" s="2">
        <v>8.3515726527083345</v>
      </c>
      <c r="L314" s="2">
        <v>1.2892727741666665</v>
      </c>
    </row>
    <row r="315" spans="3:12" x14ac:dyDescent="0.2">
      <c r="C315" s="28">
        <v>304</v>
      </c>
      <c r="D315" s="26">
        <v>41866.333333332499</v>
      </c>
      <c r="E315" s="2">
        <v>0.87034682522727269</v>
      </c>
      <c r="F315" s="2">
        <v>7.3309630695454535</v>
      </c>
      <c r="G315" s="2">
        <v>0.91967288136363645</v>
      </c>
      <c r="H315" s="4"/>
      <c r="I315" s="27">
        <v>41863.708333332652</v>
      </c>
      <c r="J315" s="2">
        <v>1.3135651799999999</v>
      </c>
      <c r="K315" s="2">
        <v>8.0112249250000005</v>
      </c>
      <c r="L315" s="2">
        <v>1.3645831122916667</v>
      </c>
    </row>
    <row r="316" spans="3:12" x14ac:dyDescent="0.2">
      <c r="C316" s="28">
        <v>305</v>
      </c>
      <c r="D316" s="26">
        <v>41881.916666664925</v>
      </c>
      <c r="E316" s="2">
        <v>0.86999000708333329</v>
      </c>
      <c r="F316" s="2">
        <v>7.2210937139583331</v>
      </c>
      <c r="G316" s="2">
        <v>0.99805610958333324</v>
      </c>
      <c r="H316" s="4"/>
      <c r="I316" s="27">
        <v>41871.958333332172</v>
      </c>
      <c r="J316" s="2">
        <v>1.3096484202083334</v>
      </c>
      <c r="K316" s="2">
        <v>7.3927577433333331</v>
      </c>
      <c r="L316" s="2">
        <v>1.3364758045833334</v>
      </c>
    </row>
    <row r="317" spans="3:12" x14ac:dyDescent="0.2">
      <c r="C317" s="28">
        <v>306</v>
      </c>
      <c r="D317" s="26">
        <v>41869.29166666566</v>
      </c>
      <c r="E317" s="2">
        <v>0.8682925118181819</v>
      </c>
      <c r="F317" s="2">
        <v>6.7359044868181828</v>
      </c>
      <c r="G317" s="2">
        <v>0.95912062068181825</v>
      </c>
      <c r="H317" s="4"/>
      <c r="I317" s="27">
        <v>41863.916666665973</v>
      </c>
      <c r="J317" s="2">
        <v>1.3038126664583334</v>
      </c>
      <c r="K317" s="2">
        <v>7.5892971152083328</v>
      </c>
      <c r="L317" s="2">
        <v>1.34585713875</v>
      </c>
    </row>
    <row r="318" spans="3:12" x14ac:dyDescent="0.2">
      <c r="C318" s="28">
        <v>307</v>
      </c>
      <c r="D318" s="26">
        <v>41860.124999999527</v>
      </c>
      <c r="E318" s="2">
        <v>0.86797401727272727</v>
      </c>
      <c r="F318" s="2">
        <v>6.9406875254545461</v>
      </c>
      <c r="G318" s="2">
        <v>0.94579276318181826</v>
      </c>
      <c r="H318" s="4"/>
      <c r="I318" s="27">
        <v>41881.166666664969</v>
      </c>
      <c r="J318" s="2">
        <v>1.3029054322916669</v>
      </c>
      <c r="K318" s="2">
        <v>6.8637385264583335</v>
      </c>
      <c r="L318" s="2">
        <v>1.4239079160416666</v>
      </c>
    </row>
    <row r="319" spans="3:12" x14ac:dyDescent="0.2">
      <c r="C319" s="28">
        <v>308</v>
      </c>
      <c r="D319" s="26">
        <v>41882.708333331546</v>
      </c>
      <c r="E319" s="2">
        <v>0.86785170999999994</v>
      </c>
      <c r="F319" s="2">
        <v>7.8704763352083331</v>
      </c>
      <c r="G319" s="2">
        <v>0.94823210083333331</v>
      </c>
      <c r="H319" s="4"/>
      <c r="I319" s="27">
        <v>41870.791666665573</v>
      </c>
      <c r="J319" s="2">
        <v>1.3005448989583333</v>
      </c>
      <c r="K319" s="2">
        <v>8.2364147408333324</v>
      </c>
      <c r="L319" s="2">
        <v>1.2860377650000001</v>
      </c>
    </row>
    <row r="320" spans="3:12" x14ac:dyDescent="0.2">
      <c r="C320" s="28">
        <v>309</v>
      </c>
      <c r="D320" s="26">
        <v>41861.666666666104</v>
      </c>
      <c r="E320" s="2">
        <v>0.86750109000000009</v>
      </c>
      <c r="F320" s="2">
        <v>8.3777593768749998</v>
      </c>
      <c r="G320" s="2">
        <v>0.90747659500000011</v>
      </c>
      <c r="H320" s="4"/>
      <c r="I320" s="27">
        <v>41871.916666665507</v>
      </c>
      <c r="J320" s="2">
        <v>1.2975941633333334</v>
      </c>
      <c r="K320" s="2">
        <v>7.4265341558333331</v>
      </c>
      <c r="L320" s="2">
        <v>1.3192663064583334</v>
      </c>
    </row>
    <row r="321" spans="3:12" x14ac:dyDescent="0.2">
      <c r="C321" s="28">
        <v>310</v>
      </c>
      <c r="D321" s="26">
        <v>41877.666666665173</v>
      </c>
      <c r="E321" s="2">
        <v>0.86741919291666658</v>
      </c>
      <c r="F321" s="2">
        <v>7.1826680295833327</v>
      </c>
      <c r="G321" s="2">
        <v>0.9815203643749999</v>
      </c>
      <c r="H321" s="4"/>
      <c r="I321" s="27">
        <v>41869.374999998989</v>
      </c>
      <c r="J321" s="2">
        <v>1.288243509</v>
      </c>
      <c r="K321" s="2">
        <v>7.6291612678888887</v>
      </c>
      <c r="L321" s="2">
        <v>1.3298207908333335</v>
      </c>
    </row>
    <row r="322" spans="3:12" x14ac:dyDescent="0.2">
      <c r="C322" s="28">
        <v>311</v>
      </c>
      <c r="D322" s="29">
        <v>41862.541666666053</v>
      </c>
      <c r="E322" s="30">
        <v>0.86731101499999985</v>
      </c>
      <c r="F322" s="30">
        <v>8.3223262433333325</v>
      </c>
      <c r="G322" s="30">
        <v>0.81988081437499993</v>
      </c>
      <c r="H322" s="4"/>
      <c r="I322" s="27">
        <v>41867.541666665762</v>
      </c>
      <c r="J322" s="2">
        <v>1.2851221089583333</v>
      </c>
      <c r="K322" s="2">
        <v>7.0838419697916661</v>
      </c>
      <c r="L322" s="2">
        <v>1.3818785208333333</v>
      </c>
    </row>
    <row r="323" spans="3:12" x14ac:dyDescent="0.2">
      <c r="C323" s="28">
        <v>312</v>
      </c>
      <c r="D323" s="26">
        <v>41863.999999999302</v>
      </c>
      <c r="E323" s="2">
        <v>0.86614803583333344</v>
      </c>
      <c r="F323" s="2">
        <v>8.7077754139583341</v>
      </c>
      <c r="G323" s="2">
        <v>0.8162576697916667</v>
      </c>
      <c r="H323" s="4"/>
      <c r="I323" s="27">
        <v>41873.916666665391</v>
      </c>
      <c r="J323" s="2">
        <v>1.284714241155303</v>
      </c>
      <c r="K323" s="2">
        <v>8.4086025172916674</v>
      </c>
      <c r="L323" s="2">
        <v>1.3395427681060608</v>
      </c>
    </row>
    <row r="324" spans="3:12" x14ac:dyDescent="0.2">
      <c r="C324" s="28">
        <v>313</v>
      </c>
      <c r="D324" s="26">
        <v>41852.874999999949</v>
      </c>
      <c r="E324" s="2">
        <v>0.8659893316666667</v>
      </c>
      <c r="F324" s="2">
        <v>8.9535490472916663</v>
      </c>
      <c r="G324" s="2">
        <v>0.88305661041666672</v>
      </c>
      <c r="H324" s="4"/>
      <c r="I324" s="27">
        <v>41870.37499999893</v>
      </c>
      <c r="J324" s="2">
        <v>1.2800319952020203</v>
      </c>
      <c r="K324" s="2">
        <v>8.0252243426262631</v>
      </c>
      <c r="L324" s="2">
        <v>1.2884950902020202</v>
      </c>
    </row>
    <row r="325" spans="3:12" x14ac:dyDescent="0.2">
      <c r="C325" s="28">
        <v>314</v>
      </c>
      <c r="D325" s="26">
        <v>41872.458333332143</v>
      </c>
      <c r="E325" s="2">
        <v>0.86584195318181822</v>
      </c>
      <c r="F325" s="2">
        <v>6.560512314772728</v>
      </c>
      <c r="G325" s="2">
        <v>0.9659674838636364</v>
      </c>
      <c r="H325" s="4"/>
      <c r="I325" s="27">
        <v>41864.08333333263</v>
      </c>
      <c r="J325" s="2">
        <v>1.2790056499053031</v>
      </c>
      <c r="K325" s="2">
        <v>7.7840556062689394</v>
      </c>
      <c r="L325" s="2">
        <v>1.3359158293560605</v>
      </c>
    </row>
    <row r="326" spans="3:12" x14ac:dyDescent="0.2">
      <c r="C326" s="28">
        <v>315</v>
      </c>
      <c r="D326" s="26">
        <v>41866.291666665835</v>
      </c>
      <c r="E326" s="2">
        <v>0.86383192068181813</v>
      </c>
      <c r="F326" s="2">
        <v>7.2788568740909083</v>
      </c>
      <c r="G326" s="2">
        <v>0.91635995181818175</v>
      </c>
      <c r="H326" s="4"/>
      <c r="I326" s="27">
        <v>41868.166666665726</v>
      </c>
      <c r="J326" s="2">
        <v>1.2787357379166668</v>
      </c>
      <c r="K326" s="2">
        <v>7.2817324491666673</v>
      </c>
      <c r="L326" s="2">
        <v>1.3576253122916666</v>
      </c>
    </row>
    <row r="327" spans="3:12" x14ac:dyDescent="0.2">
      <c r="C327" s="28">
        <v>316</v>
      </c>
      <c r="D327" s="26">
        <v>41879.666666665056</v>
      </c>
      <c r="E327" s="2">
        <v>0.86342612937499996</v>
      </c>
      <c r="F327" s="2">
        <v>6.6538077887499991</v>
      </c>
      <c r="G327" s="2">
        <v>0.95709220104166659</v>
      </c>
      <c r="H327" s="4"/>
      <c r="I327" s="27">
        <v>41875.916666665275</v>
      </c>
      <c r="J327" s="2">
        <v>1.2779831435416669</v>
      </c>
      <c r="K327" s="2">
        <v>8.0537038549999984</v>
      </c>
      <c r="L327" s="2">
        <v>1.2909697133333333</v>
      </c>
    </row>
    <row r="328" spans="3:12" x14ac:dyDescent="0.2">
      <c r="C328" s="28">
        <v>317</v>
      </c>
      <c r="D328" s="26">
        <v>41863.874999999309</v>
      </c>
      <c r="E328" s="2">
        <v>0.86257974479166666</v>
      </c>
      <c r="F328" s="2">
        <v>8.1866241693749995</v>
      </c>
      <c r="G328" s="2">
        <v>0.84763183124999997</v>
      </c>
      <c r="H328" s="4"/>
      <c r="I328" s="27">
        <v>41862.541666666053</v>
      </c>
      <c r="J328" s="2">
        <v>1.2744738389583334</v>
      </c>
      <c r="K328" s="2">
        <v>7.7104951045833348</v>
      </c>
      <c r="L328" s="2">
        <v>1.3153100097916666</v>
      </c>
    </row>
    <row r="329" spans="3:12" x14ac:dyDescent="0.2">
      <c r="C329" s="28">
        <v>318</v>
      </c>
      <c r="D329" s="26">
        <v>41854.791666666504</v>
      </c>
      <c r="E329" s="2">
        <v>0.86249429954545453</v>
      </c>
      <c r="F329" s="2">
        <v>8.1210508125</v>
      </c>
      <c r="G329" s="2">
        <v>0.85757311000000003</v>
      </c>
      <c r="H329" s="4"/>
      <c r="I329" s="27">
        <v>41860.874999999483</v>
      </c>
      <c r="J329" s="2">
        <v>1.2716824375000002</v>
      </c>
      <c r="K329" s="2">
        <v>9.1058610868750005</v>
      </c>
      <c r="L329" s="2">
        <v>1.2787982075</v>
      </c>
    </row>
    <row r="330" spans="3:12" x14ac:dyDescent="0.2">
      <c r="C330" s="28">
        <v>319</v>
      </c>
      <c r="D330" s="26">
        <v>41863.916666665973</v>
      </c>
      <c r="E330" s="2">
        <v>0.86186139833333342</v>
      </c>
      <c r="F330" s="2">
        <v>8.3184319729166667</v>
      </c>
      <c r="G330" s="2">
        <v>0.838759890625</v>
      </c>
      <c r="H330" s="4"/>
      <c r="I330" s="27">
        <v>41872.0416666655</v>
      </c>
      <c r="J330" s="2">
        <v>1.2713478252083334</v>
      </c>
      <c r="K330" s="2">
        <v>7.5725678702083323</v>
      </c>
      <c r="L330" s="2">
        <v>1.335362150625</v>
      </c>
    </row>
    <row r="331" spans="3:12" x14ac:dyDescent="0.2">
      <c r="C331" s="28">
        <v>320</v>
      </c>
      <c r="D331" s="26">
        <v>41862.458333332725</v>
      </c>
      <c r="E331" s="2">
        <v>0.86159155479166671</v>
      </c>
      <c r="F331" s="2">
        <v>8.1383834381249986</v>
      </c>
      <c r="G331" s="2">
        <v>0.88286918999999997</v>
      </c>
      <c r="H331" s="4"/>
      <c r="I331" s="27">
        <v>41863.291666666009</v>
      </c>
      <c r="J331" s="2">
        <v>1.2707913270833333</v>
      </c>
      <c r="K331" s="2">
        <v>7.7945785622916661</v>
      </c>
      <c r="L331" s="2">
        <v>1.3297430322916666</v>
      </c>
    </row>
    <row r="332" spans="3:12" x14ac:dyDescent="0.2">
      <c r="C332" s="28">
        <v>321</v>
      </c>
      <c r="D332" s="26">
        <v>41868.20833333239</v>
      </c>
      <c r="E332" s="2">
        <v>0.8613082465909091</v>
      </c>
      <c r="F332" s="2">
        <v>6.3523481211363642</v>
      </c>
      <c r="G332" s="2">
        <v>0.97546804659090891</v>
      </c>
      <c r="H332" s="4"/>
      <c r="I332" s="27">
        <v>41860.958333332812</v>
      </c>
      <c r="J332" s="2">
        <v>1.2693271235416668</v>
      </c>
      <c r="K332" s="2">
        <v>8.6505144143749995</v>
      </c>
      <c r="L332" s="2">
        <v>1.3236748395833333</v>
      </c>
    </row>
    <row r="333" spans="3:12" x14ac:dyDescent="0.2">
      <c r="C333" s="28">
        <v>322</v>
      </c>
      <c r="D333" s="26">
        <v>41860.416666666177</v>
      </c>
      <c r="E333" s="2">
        <v>0.86101541568181816</v>
      </c>
      <c r="F333" s="2">
        <v>7.1700063077272729</v>
      </c>
      <c r="G333" s="2">
        <v>0.92148419159090911</v>
      </c>
      <c r="H333" s="4"/>
      <c r="I333" s="27">
        <v>41858.999999999593</v>
      </c>
      <c r="J333" s="2">
        <v>1.2681779693749999</v>
      </c>
      <c r="K333" s="2">
        <v>7.2434259060416677</v>
      </c>
      <c r="L333" s="2">
        <v>1.3480314672916669</v>
      </c>
    </row>
    <row r="334" spans="3:12" x14ac:dyDescent="0.2">
      <c r="C334" s="28">
        <v>323</v>
      </c>
      <c r="D334" s="26">
        <v>41864.791666665922</v>
      </c>
      <c r="E334" s="2">
        <v>0.85620321708333325</v>
      </c>
      <c r="F334" s="2">
        <v>7.5779720747916661</v>
      </c>
      <c r="G334" s="2">
        <v>0.88269264437499995</v>
      </c>
      <c r="H334" s="4"/>
      <c r="I334" s="27">
        <v>41878.124999998479</v>
      </c>
      <c r="J334" s="2">
        <v>1.2676706276325758</v>
      </c>
      <c r="K334" s="2">
        <v>7.7956261906060611</v>
      </c>
      <c r="L334" s="2">
        <v>1.3312855147159093</v>
      </c>
    </row>
    <row r="335" spans="3:12" x14ac:dyDescent="0.2">
      <c r="C335" s="28">
        <v>324</v>
      </c>
      <c r="D335" s="26">
        <v>41861.583333332776</v>
      </c>
      <c r="E335" s="2">
        <v>0.85592549083333336</v>
      </c>
      <c r="F335" s="2">
        <v>8.3334525529166665</v>
      </c>
      <c r="G335" s="2">
        <v>0.89774415812500008</v>
      </c>
      <c r="H335" s="4"/>
      <c r="I335" s="27">
        <v>41870.583333332252</v>
      </c>
      <c r="J335" s="2">
        <v>1.2674532529166667</v>
      </c>
      <c r="K335" s="2">
        <v>8.5081763558333332</v>
      </c>
      <c r="L335" s="2">
        <v>1.2236511872916669</v>
      </c>
    </row>
    <row r="336" spans="3:12" x14ac:dyDescent="0.2">
      <c r="C336" s="28">
        <v>325</v>
      </c>
      <c r="D336" s="26">
        <v>41882.583333331553</v>
      </c>
      <c r="E336" s="2">
        <v>0.85551533958333326</v>
      </c>
      <c r="F336" s="2">
        <v>7.9072728354166673</v>
      </c>
      <c r="G336" s="2">
        <v>0.93593598999999994</v>
      </c>
      <c r="H336" s="4"/>
      <c r="I336" s="27">
        <v>41863.249999999345</v>
      </c>
      <c r="J336" s="2">
        <v>1.26658692875</v>
      </c>
      <c r="K336" s="2">
        <v>7.8014929093749998</v>
      </c>
      <c r="L336" s="2">
        <v>1.3217869891666667</v>
      </c>
    </row>
    <row r="337" spans="3:12" x14ac:dyDescent="0.2">
      <c r="C337" s="28">
        <v>326</v>
      </c>
      <c r="D337" s="26">
        <v>41852.958333333278</v>
      </c>
      <c r="E337" s="2">
        <v>0.85542089520833331</v>
      </c>
      <c r="F337" s="2">
        <v>9.1423793429166658</v>
      </c>
      <c r="G337" s="2">
        <v>0.85894460666666661</v>
      </c>
      <c r="H337" s="4"/>
      <c r="I337" s="27">
        <v>41862.583333332717</v>
      </c>
      <c r="J337" s="2">
        <v>1.259500125</v>
      </c>
      <c r="K337" s="2">
        <v>7.471794694583334</v>
      </c>
      <c r="L337" s="2">
        <v>1.3248773122916666</v>
      </c>
    </row>
    <row r="338" spans="3:12" x14ac:dyDescent="0.2">
      <c r="C338" s="28">
        <v>327</v>
      </c>
      <c r="D338" s="26">
        <v>41863.958333332637</v>
      </c>
      <c r="E338" s="2">
        <v>0.85518347208333345</v>
      </c>
      <c r="F338" s="2">
        <v>8.7345581450000012</v>
      </c>
      <c r="G338" s="2">
        <v>0.80441991833333337</v>
      </c>
      <c r="H338" s="4"/>
      <c r="I338" s="27">
        <v>41876.083333331931</v>
      </c>
      <c r="J338" s="2">
        <v>1.2587125461858975</v>
      </c>
      <c r="K338" s="2">
        <v>8.098958162259617</v>
      </c>
      <c r="L338" s="2">
        <v>1.2866415224519232</v>
      </c>
    </row>
    <row r="339" spans="3:12" x14ac:dyDescent="0.2">
      <c r="C339" s="28">
        <v>328</v>
      </c>
      <c r="D339" s="26">
        <v>41862.624999999382</v>
      </c>
      <c r="E339" s="2">
        <v>0.85512884820833324</v>
      </c>
      <c r="F339" s="2">
        <v>8.385595518083333</v>
      </c>
      <c r="G339" s="2">
        <v>0.8132846371250001</v>
      </c>
      <c r="H339" s="4"/>
      <c r="I339" s="27">
        <v>41862.70833333271</v>
      </c>
      <c r="J339" s="2">
        <v>1.2584555329166667</v>
      </c>
      <c r="K339" s="2">
        <v>7.247161198541666</v>
      </c>
      <c r="L339" s="2">
        <v>1.3336503024999999</v>
      </c>
    </row>
    <row r="340" spans="3:12" x14ac:dyDescent="0.2">
      <c r="C340" s="28">
        <v>329</v>
      </c>
      <c r="D340" s="26">
        <v>41861.708333332768</v>
      </c>
      <c r="E340" s="2">
        <v>0.85462799583333338</v>
      </c>
      <c r="F340" s="2">
        <v>8.3754944400000007</v>
      </c>
      <c r="G340" s="2">
        <v>0.8904682885416666</v>
      </c>
      <c r="H340" s="4"/>
      <c r="I340" s="27">
        <v>41873.083333332106</v>
      </c>
      <c r="J340" s="2">
        <v>1.2529888741666668</v>
      </c>
      <c r="K340" s="2">
        <v>8.0991630350000001</v>
      </c>
      <c r="L340" s="2">
        <v>1.3388805810416666</v>
      </c>
    </row>
    <row r="341" spans="3:12" x14ac:dyDescent="0.2">
      <c r="C341" s="28">
        <v>330</v>
      </c>
      <c r="D341" s="26">
        <v>41855.458333333132</v>
      </c>
      <c r="E341" s="2">
        <v>0.85457994272727278</v>
      </c>
      <c r="F341" s="2">
        <v>8.0832066965909082</v>
      </c>
      <c r="G341" s="2">
        <v>0.86699184886363634</v>
      </c>
      <c r="H341" s="4"/>
      <c r="I341" s="27">
        <v>41882.124999998246</v>
      </c>
      <c r="J341" s="2">
        <v>1.2513528333333335</v>
      </c>
      <c r="K341" s="2">
        <v>7.3185288897916667</v>
      </c>
      <c r="L341" s="2">
        <v>1.3298147458333331</v>
      </c>
    </row>
    <row r="342" spans="3:12" x14ac:dyDescent="0.2">
      <c r="C342" s="28">
        <v>331</v>
      </c>
      <c r="D342" s="26">
        <v>41878.458333331793</v>
      </c>
      <c r="E342" s="2">
        <v>0.85455413749999998</v>
      </c>
      <c r="F342" s="2">
        <v>6.361541916458334</v>
      </c>
      <c r="G342" s="2">
        <v>0.97675612979166659</v>
      </c>
      <c r="H342" s="4"/>
      <c r="I342" s="27">
        <v>41869.749999998967</v>
      </c>
      <c r="J342" s="2">
        <v>1.24992065875</v>
      </c>
      <c r="K342" s="2">
        <v>8.3939322431250005</v>
      </c>
      <c r="L342" s="2">
        <v>1.224612911875</v>
      </c>
    </row>
    <row r="343" spans="3:12" x14ac:dyDescent="0.2">
      <c r="C343" s="28">
        <v>332</v>
      </c>
      <c r="D343" s="29">
        <v>41863.749999999316</v>
      </c>
      <c r="E343" s="30">
        <v>0.85437140979166659</v>
      </c>
      <c r="F343" s="30">
        <v>8.0925666583333324</v>
      </c>
      <c r="G343" s="30">
        <v>0.8459693595833333</v>
      </c>
      <c r="H343" s="4"/>
      <c r="I343" s="27">
        <v>41858.833333332936</v>
      </c>
      <c r="J343" s="2">
        <v>1.2497009654166669</v>
      </c>
      <c r="K343" s="2">
        <v>7.1813964045833334</v>
      </c>
      <c r="L343" s="2">
        <v>1.3324494322916667</v>
      </c>
    </row>
    <row r="344" spans="3:12" x14ac:dyDescent="0.2">
      <c r="C344" s="28">
        <v>333</v>
      </c>
      <c r="D344" s="26">
        <v>41853.66666666657</v>
      </c>
      <c r="E344" s="2">
        <v>0.8543568288636364</v>
      </c>
      <c r="F344" s="2">
        <v>8.4502468336363616</v>
      </c>
      <c r="G344" s="2">
        <v>0.82736036977272731</v>
      </c>
      <c r="H344" s="4"/>
      <c r="I344" s="27">
        <v>41854.083333333212</v>
      </c>
      <c r="J344" s="2">
        <v>1.2495048362499999</v>
      </c>
      <c r="K344" s="2">
        <v>7.6106358760416679</v>
      </c>
      <c r="L344" s="2">
        <v>1.3286827872916667</v>
      </c>
    </row>
    <row r="345" spans="3:12" x14ac:dyDescent="0.2">
      <c r="C345" s="28">
        <v>334</v>
      </c>
      <c r="D345" s="26">
        <v>41857.249999999694</v>
      </c>
      <c r="E345" s="2">
        <v>0.85403124840909095</v>
      </c>
      <c r="F345" s="2">
        <v>6.5331155277272721</v>
      </c>
      <c r="G345" s="2">
        <v>0.95190122090909091</v>
      </c>
      <c r="H345" s="4"/>
      <c r="I345" s="27">
        <v>41860.208333332856</v>
      </c>
      <c r="J345" s="2">
        <v>1.2491267491666667</v>
      </c>
      <c r="K345" s="2">
        <v>9.0445467329166682</v>
      </c>
      <c r="L345" s="2">
        <v>1.26985523125</v>
      </c>
    </row>
    <row r="346" spans="3:12" x14ac:dyDescent="0.2">
      <c r="C346" s="28">
        <v>335</v>
      </c>
      <c r="D346" s="26">
        <v>41879.541666665064</v>
      </c>
      <c r="E346" s="2">
        <v>0.85309754770833335</v>
      </c>
      <c r="F346" s="2">
        <v>5.8205619054166666</v>
      </c>
      <c r="G346" s="2">
        <v>0.9997665647916667</v>
      </c>
      <c r="H346" s="4"/>
      <c r="I346" s="27">
        <v>41871.791666665515</v>
      </c>
      <c r="J346" s="2">
        <v>1.2485976822916665</v>
      </c>
      <c r="K346" s="2">
        <v>7.5810715745833335</v>
      </c>
      <c r="L346" s="2">
        <v>1.2894296720833331</v>
      </c>
    </row>
    <row r="347" spans="3:12" x14ac:dyDescent="0.2">
      <c r="C347" s="28">
        <v>336</v>
      </c>
      <c r="D347" s="26">
        <v>41877.749999998501</v>
      </c>
      <c r="E347" s="2">
        <v>0.8530414389583334</v>
      </c>
      <c r="F347" s="2">
        <v>6.9219135037499999</v>
      </c>
      <c r="G347" s="2">
        <v>0.98277489062500001</v>
      </c>
      <c r="H347" s="4"/>
      <c r="I347" s="27">
        <v>41868.333333332383</v>
      </c>
      <c r="J347" s="2">
        <v>1.2442664739583333</v>
      </c>
      <c r="K347" s="2">
        <v>7.1997946402083333</v>
      </c>
      <c r="L347" s="2">
        <v>1.3266303685416667</v>
      </c>
    </row>
    <row r="348" spans="3:12" x14ac:dyDescent="0.2">
      <c r="C348" s="28">
        <v>337</v>
      </c>
      <c r="D348" s="26">
        <v>41856.958333333045</v>
      </c>
      <c r="E348" s="2">
        <v>0.85189819727272731</v>
      </c>
      <c r="F348" s="2">
        <v>6.8134567736363634</v>
      </c>
      <c r="G348" s="2">
        <v>0.93140774977272733</v>
      </c>
      <c r="H348" s="4"/>
      <c r="I348" s="27">
        <v>41877.791666665165</v>
      </c>
      <c r="J348" s="2">
        <v>1.2417503113636363</v>
      </c>
      <c r="K348" s="2">
        <v>7.2357241993181818</v>
      </c>
      <c r="L348" s="2">
        <v>1.3256785654545455</v>
      </c>
    </row>
    <row r="349" spans="3:12" x14ac:dyDescent="0.2">
      <c r="C349" s="28">
        <v>338</v>
      </c>
      <c r="D349" s="26">
        <v>41879.958333331706</v>
      </c>
      <c r="E349" s="2">
        <v>0.85144366604166666</v>
      </c>
      <c r="F349" s="2">
        <v>6.3876888347916667</v>
      </c>
      <c r="G349" s="2">
        <v>0.95842916229166664</v>
      </c>
      <c r="H349" s="4"/>
      <c r="I349" s="27">
        <v>41863.958333332637</v>
      </c>
      <c r="J349" s="2">
        <v>1.2386725243750001</v>
      </c>
      <c r="K349" s="2">
        <v>7.4678607085416662</v>
      </c>
      <c r="L349" s="2">
        <v>1.2905915095833334</v>
      </c>
    </row>
    <row r="350" spans="3:12" x14ac:dyDescent="0.2">
      <c r="C350" s="28">
        <v>339</v>
      </c>
      <c r="D350" s="26">
        <v>41881.791666664933</v>
      </c>
      <c r="E350" s="2">
        <v>0.85121836354166669</v>
      </c>
      <c r="F350" s="2">
        <v>7.0092952737500003</v>
      </c>
      <c r="G350" s="2">
        <v>0.96973475958333333</v>
      </c>
      <c r="H350" s="4"/>
      <c r="I350" s="29">
        <v>41879.70833333172</v>
      </c>
      <c r="J350" s="30">
        <v>1.2373835918143938</v>
      </c>
      <c r="K350" s="30">
        <v>8.1471107545113632</v>
      </c>
      <c r="L350" s="30">
        <v>1.3236335334223486</v>
      </c>
    </row>
    <row r="351" spans="3:12" x14ac:dyDescent="0.2">
      <c r="C351" s="28">
        <v>340</v>
      </c>
      <c r="D351" s="26">
        <v>41860.374999999513</v>
      </c>
      <c r="E351" s="2">
        <v>0.85106464284848504</v>
      </c>
      <c r="F351" s="2">
        <v>7.2749698683333337</v>
      </c>
      <c r="G351" s="2">
        <v>0.90375179015151519</v>
      </c>
      <c r="H351" s="4"/>
      <c r="I351" s="27">
        <v>41879.749999998385</v>
      </c>
      <c r="J351" s="2">
        <v>1.2373835918143938</v>
      </c>
      <c r="K351" s="2">
        <v>8.1471107545113632</v>
      </c>
      <c r="L351" s="2">
        <v>1.3236335334223486</v>
      </c>
    </row>
    <row r="352" spans="3:12" x14ac:dyDescent="0.2">
      <c r="C352" s="28">
        <v>341</v>
      </c>
      <c r="D352" s="29">
        <v>41879.791666665049</v>
      </c>
      <c r="E352" s="30">
        <v>0.85083199062499992</v>
      </c>
      <c r="F352" s="30">
        <v>6.2953797072916675</v>
      </c>
      <c r="G352" s="30">
        <v>0.96415818208333326</v>
      </c>
      <c r="H352" s="4"/>
      <c r="I352" s="26">
        <v>41879.791666665049</v>
      </c>
      <c r="J352" s="2">
        <v>1.2373835918143938</v>
      </c>
      <c r="K352" s="2">
        <v>8.1471107545113632</v>
      </c>
      <c r="L352" s="2">
        <v>1.3236335334223486</v>
      </c>
    </row>
    <row r="353" spans="3:12" x14ac:dyDescent="0.2">
      <c r="C353" s="28">
        <v>342</v>
      </c>
      <c r="D353" s="29">
        <v>41866.374999999163</v>
      </c>
      <c r="E353" s="30">
        <v>0.85025061018181824</v>
      </c>
      <c r="F353" s="30">
        <v>7.4971620983636376</v>
      </c>
      <c r="G353" s="30">
        <v>0.88793323554545456</v>
      </c>
      <c r="H353" s="4"/>
      <c r="I353" s="27">
        <v>41879.833333331713</v>
      </c>
      <c r="J353" s="2">
        <v>1.2373835918143938</v>
      </c>
      <c r="K353" s="2">
        <v>8.1471107545113632</v>
      </c>
      <c r="L353" s="2">
        <v>1.3236335334223486</v>
      </c>
    </row>
    <row r="354" spans="3:12" x14ac:dyDescent="0.2">
      <c r="C354" s="28">
        <v>343</v>
      </c>
      <c r="D354" s="26">
        <v>41868.249999999054</v>
      </c>
      <c r="E354" s="2">
        <v>0.84921244727272738</v>
      </c>
      <c r="F354" s="2">
        <v>6.3402536456818179</v>
      </c>
      <c r="G354" s="2">
        <v>0.96260767227272725</v>
      </c>
      <c r="H354" s="4"/>
      <c r="I354" s="27">
        <v>41879.874999998377</v>
      </c>
      <c r="J354" s="2">
        <v>1.2373835918143938</v>
      </c>
      <c r="K354" s="2">
        <v>8.1471107545113632</v>
      </c>
      <c r="L354" s="2">
        <v>1.3236335334223486</v>
      </c>
    </row>
    <row r="355" spans="3:12" x14ac:dyDescent="0.2">
      <c r="C355" s="28">
        <v>344</v>
      </c>
      <c r="D355" s="26">
        <v>41877.708333331837</v>
      </c>
      <c r="E355" s="2">
        <v>0.84852769416666662</v>
      </c>
      <c r="F355" s="2">
        <v>7.0931801991666665</v>
      </c>
      <c r="G355" s="2">
        <v>0.96668048187499989</v>
      </c>
      <c r="H355" s="4"/>
      <c r="I355" s="26">
        <v>41879.916666665042</v>
      </c>
      <c r="J355" s="2">
        <v>1.2373835918143938</v>
      </c>
      <c r="K355" s="2">
        <v>8.1471107545113632</v>
      </c>
      <c r="L355" s="2">
        <v>1.3236335334223486</v>
      </c>
    </row>
    <row r="356" spans="3:12" x14ac:dyDescent="0.2">
      <c r="C356" s="28">
        <v>345</v>
      </c>
      <c r="D356" s="26">
        <v>41879.874999998377</v>
      </c>
      <c r="E356" s="2">
        <v>0.84802299187499997</v>
      </c>
      <c r="F356" s="2">
        <v>6.2663716970833336</v>
      </c>
      <c r="G356" s="2">
        <v>0.96365637458333331</v>
      </c>
      <c r="H356" s="4"/>
      <c r="I356" s="27">
        <v>41879.958333331706</v>
      </c>
      <c r="J356" s="2">
        <v>1.2373835918143938</v>
      </c>
      <c r="K356" s="2">
        <v>8.1471107545113632</v>
      </c>
      <c r="L356" s="2">
        <v>1.3236335334223486</v>
      </c>
    </row>
    <row r="357" spans="3:12" x14ac:dyDescent="0.2">
      <c r="C357" s="28">
        <v>346</v>
      </c>
      <c r="D357" s="26">
        <v>41856.999999999709</v>
      </c>
      <c r="E357" s="2">
        <v>0.8476472786363638</v>
      </c>
      <c r="F357" s="2">
        <v>7.0655340279545458</v>
      </c>
      <c r="G357" s="2">
        <v>0.90995197772727276</v>
      </c>
      <c r="H357" s="4"/>
      <c r="I357" s="27">
        <v>41882.666666664882</v>
      </c>
      <c r="J357" s="2">
        <v>1.2368681841287879</v>
      </c>
      <c r="K357" s="2">
        <v>7.2002027490719698</v>
      </c>
      <c r="L357" s="2">
        <v>1.3406915791666667</v>
      </c>
    </row>
    <row r="358" spans="3:12" x14ac:dyDescent="0.2">
      <c r="C358" s="28">
        <v>347</v>
      </c>
      <c r="D358" s="26">
        <v>41861.62499999944</v>
      </c>
      <c r="E358" s="2">
        <v>0.8472670431249999</v>
      </c>
      <c r="F358" s="2">
        <v>8.324670711875001</v>
      </c>
      <c r="G358" s="2">
        <v>0.88759181354166661</v>
      </c>
      <c r="H358" s="4"/>
      <c r="I358" s="27">
        <v>41855.04166666649</v>
      </c>
      <c r="J358" s="2">
        <v>1.2353708267424244</v>
      </c>
      <c r="K358" s="2">
        <v>8.3457890734659088</v>
      </c>
      <c r="L358" s="2">
        <v>1.2978651776893939</v>
      </c>
    </row>
    <row r="359" spans="3:12" x14ac:dyDescent="0.2">
      <c r="C359" s="28">
        <v>348</v>
      </c>
      <c r="D359" s="26">
        <v>41869.333333332324</v>
      </c>
      <c r="E359" s="2">
        <v>0.84602611386363646</v>
      </c>
      <c r="F359" s="2">
        <v>6.8707647100000004</v>
      </c>
      <c r="G359" s="2">
        <v>0.92575239090909089</v>
      </c>
      <c r="H359" s="4"/>
      <c r="I359" s="27">
        <v>41872.166666665493</v>
      </c>
      <c r="J359" s="2">
        <v>1.2344749827083334</v>
      </c>
      <c r="K359" s="2">
        <v>7.8498528497916658</v>
      </c>
      <c r="L359" s="2">
        <v>1.2230872091666669</v>
      </c>
    </row>
    <row r="360" spans="3:12" x14ac:dyDescent="0.2">
      <c r="C360" s="28">
        <v>349</v>
      </c>
      <c r="D360" s="26">
        <v>41876.249999998588</v>
      </c>
      <c r="E360" s="2">
        <v>0.84467590645833346</v>
      </c>
      <c r="F360" s="2">
        <v>6.8788386279166671</v>
      </c>
      <c r="G360" s="2">
        <v>0.80477018270833334</v>
      </c>
      <c r="H360" s="4"/>
      <c r="I360" s="27">
        <v>41862.749999999374</v>
      </c>
      <c r="J360" s="2">
        <v>1.2301315818749998</v>
      </c>
      <c r="K360" s="2">
        <v>7.1023197179166671</v>
      </c>
      <c r="L360" s="2">
        <v>1.3153520127083334</v>
      </c>
    </row>
    <row r="361" spans="3:12" x14ac:dyDescent="0.2">
      <c r="C361" s="28">
        <v>350</v>
      </c>
      <c r="D361" s="26">
        <v>41879.833333331713</v>
      </c>
      <c r="E361" s="2">
        <v>0.84441957229166664</v>
      </c>
      <c r="F361" s="2">
        <v>6.2570334570833328</v>
      </c>
      <c r="G361" s="2">
        <v>0.95700020812499986</v>
      </c>
      <c r="H361" s="4"/>
      <c r="I361" s="27">
        <v>41861.499999999447</v>
      </c>
      <c r="J361" s="2">
        <v>1.2243740672916668</v>
      </c>
      <c r="K361" s="2">
        <v>8.563569714791667</v>
      </c>
      <c r="L361" s="2">
        <v>1.2752995902083335</v>
      </c>
    </row>
    <row r="362" spans="3:12" x14ac:dyDescent="0.2">
      <c r="C362" s="28">
        <v>351</v>
      </c>
      <c r="D362" s="26">
        <v>41882.958333331531</v>
      </c>
      <c r="E362" s="2">
        <v>0.84390742979166666</v>
      </c>
      <c r="F362" s="2">
        <v>6.7179433704166662</v>
      </c>
      <c r="G362" s="2">
        <v>0.99980215250000004</v>
      </c>
      <c r="H362" s="4"/>
      <c r="I362" s="29">
        <v>41864.749999999258</v>
      </c>
      <c r="J362" s="30">
        <v>1.2219887242045455</v>
      </c>
      <c r="K362" s="30">
        <v>7.7657151033712122</v>
      </c>
      <c r="L362" s="30">
        <v>1.2823404254545454</v>
      </c>
    </row>
    <row r="363" spans="3:12" x14ac:dyDescent="0.2">
      <c r="C363" s="28">
        <v>352</v>
      </c>
      <c r="D363" s="26">
        <v>41879.916666665042</v>
      </c>
      <c r="E363" s="2">
        <v>0.84378802479166681</v>
      </c>
      <c r="F363" s="2">
        <v>6.3079366285416665</v>
      </c>
      <c r="G363" s="2">
        <v>0.95566011395833339</v>
      </c>
      <c r="H363" s="4"/>
      <c r="I363" s="27">
        <v>41861.291666666126</v>
      </c>
      <c r="J363" s="2">
        <v>1.2183587629166668</v>
      </c>
      <c r="K363" s="2">
        <v>8.6575478218749993</v>
      </c>
      <c r="L363" s="2">
        <v>1.2606427814583334</v>
      </c>
    </row>
    <row r="364" spans="3:12" x14ac:dyDescent="0.2">
      <c r="C364" s="28">
        <v>353</v>
      </c>
      <c r="D364" s="26">
        <v>41871.958333332172</v>
      </c>
      <c r="E364" s="2">
        <v>0.84222007750000016</v>
      </c>
      <c r="F364" s="2">
        <v>6.7232463361363628</v>
      </c>
      <c r="G364" s="2">
        <v>0.9304146981818181</v>
      </c>
      <c r="H364" s="4"/>
      <c r="I364" s="27">
        <v>41857.374999999687</v>
      </c>
      <c r="J364" s="2">
        <v>1.2160704021464646</v>
      </c>
      <c r="K364" s="2">
        <v>7.362651434065655</v>
      </c>
      <c r="L364" s="2">
        <v>1.3401966746969698</v>
      </c>
    </row>
    <row r="365" spans="3:12" x14ac:dyDescent="0.2">
      <c r="C365" s="28">
        <v>354</v>
      </c>
      <c r="D365" s="26">
        <v>41863.499999999331</v>
      </c>
      <c r="E365" s="2">
        <v>0.84159547895833342</v>
      </c>
      <c r="F365" s="2">
        <v>8.5587218606250008</v>
      </c>
      <c r="G365" s="2">
        <v>0.80205723291666664</v>
      </c>
      <c r="H365" s="4"/>
      <c r="I365" s="27">
        <v>41879.499999998399</v>
      </c>
      <c r="J365" s="2">
        <v>1.2118072008522729</v>
      </c>
      <c r="K365" s="2">
        <v>7.9304719835037876</v>
      </c>
      <c r="L365" s="2">
        <v>1.3039161234090908</v>
      </c>
    </row>
    <row r="366" spans="3:12" x14ac:dyDescent="0.2">
      <c r="C366" s="28">
        <v>355</v>
      </c>
      <c r="D366" s="29">
        <v>41857.583333333008</v>
      </c>
      <c r="E366" s="30">
        <v>0.8408463143181818</v>
      </c>
      <c r="F366" s="30">
        <v>6.3036667211363646</v>
      </c>
      <c r="G366" s="30">
        <v>0.95460657113636371</v>
      </c>
      <c r="H366" s="4"/>
      <c r="I366" s="27">
        <v>41863.666666665988</v>
      </c>
      <c r="J366" s="2">
        <v>1.2108116252083336</v>
      </c>
      <c r="K366" s="2">
        <v>8.1370721160416668</v>
      </c>
      <c r="L366" s="2">
        <v>1.2533024883333332</v>
      </c>
    </row>
    <row r="367" spans="3:12" x14ac:dyDescent="0.2">
      <c r="C367" s="28">
        <v>356</v>
      </c>
      <c r="D367" s="26">
        <v>41871.499999998865</v>
      </c>
      <c r="E367" s="2">
        <v>0.83944671750000011</v>
      </c>
      <c r="F367" s="2">
        <v>7.832733414545455</v>
      </c>
      <c r="G367" s="2">
        <v>0.85566949159090921</v>
      </c>
      <c r="H367" s="4"/>
      <c r="I367" s="27">
        <v>41866.416666665828</v>
      </c>
      <c r="J367" s="2">
        <v>1.2092868252083335</v>
      </c>
      <c r="K367" s="2">
        <v>7.6103576425000004</v>
      </c>
      <c r="L367" s="2">
        <v>1.2564635095833334</v>
      </c>
    </row>
    <row r="368" spans="3:12" x14ac:dyDescent="0.2">
      <c r="C368" s="28">
        <v>357</v>
      </c>
      <c r="D368" s="26">
        <v>41857.624999999673</v>
      </c>
      <c r="E368" s="2">
        <v>0.8393690390909091</v>
      </c>
      <c r="F368" s="2">
        <v>6.5636768665909093</v>
      </c>
      <c r="G368" s="2">
        <v>0.93541549818181813</v>
      </c>
      <c r="H368" s="4"/>
      <c r="I368" s="27">
        <v>41859.791666666213</v>
      </c>
      <c r="J368" s="2">
        <v>1.2073936660416666</v>
      </c>
      <c r="K368" s="2">
        <v>8.6231752735416656</v>
      </c>
      <c r="L368" s="2">
        <v>1.2604958231250001</v>
      </c>
    </row>
    <row r="369" spans="3:12" x14ac:dyDescent="0.2">
      <c r="C369" s="28">
        <v>358</v>
      </c>
      <c r="D369" s="26">
        <v>41866.124999999178</v>
      </c>
      <c r="E369" s="2">
        <v>0.83866704454545449</v>
      </c>
      <c r="F369" s="2">
        <v>7.584860997045455</v>
      </c>
      <c r="G369" s="2">
        <v>0.86952104613636361</v>
      </c>
      <c r="H369" s="4"/>
      <c r="I369" s="27">
        <v>41874.333333332033</v>
      </c>
      <c r="J369" s="2">
        <v>1.2027736725</v>
      </c>
      <c r="K369" s="2">
        <v>8.519898712083334</v>
      </c>
      <c r="L369" s="2">
        <v>1.2673986991666666</v>
      </c>
    </row>
    <row r="370" spans="3:12" x14ac:dyDescent="0.2">
      <c r="C370" s="28">
        <v>359</v>
      </c>
      <c r="D370" s="26">
        <v>41872.624999998799</v>
      </c>
      <c r="E370" s="2">
        <v>0.83861835431818177</v>
      </c>
      <c r="F370" s="2">
        <v>6.3678239904545446</v>
      </c>
      <c r="G370" s="2">
        <v>0.94833856931818183</v>
      </c>
      <c r="H370" s="4"/>
      <c r="I370" s="27">
        <v>41865.374999999221</v>
      </c>
      <c r="J370" s="2">
        <v>1.1993483138888887</v>
      </c>
      <c r="K370" s="2">
        <v>8.1595837355303029</v>
      </c>
      <c r="L370" s="2">
        <v>1.2260768079040403</v>
      </c>
    </row>
    <row r="371" spans="3:12" x14ac:dyDescent="0.2">
      <c r="C371" s="28">
        <v>360</v>
      </c>
      <c r="D371" s="26">
        <v>41873.166666665435</v>
      </c>
      <c r="E371" s="2">
        <v>0.83828085795454554</v>
      </c>
      <c r="F371" s="2">
        <v>6.3957843790909088</v>
      </c>
      <c r="G371" s="2">
        <v>0.94621134113636352</v>
      </c>
      <c r="H371" s="4"/>
      <c r="I371" s="27">
        <v>41860.583333332834</v>
      </c>
      <c r="J371" s="2">
        <v>1.1977293556249999</v>
      </c>
      <c r="K371" s="2">
        <v>8.7793418870833335</v>
      </c>
      <c r="L371" s="2">
        <v>1.2393013800000001</v>
      </c>
    </row>
    <row r="372" spans="3:12" x14ac:dyDescent="0.2">
      <c r="C372" s="28">
        <v>361</v>
      </c>
      <c r="D372" s="26">
        <v>41866.249999999171</v>
      </c>
      <c r="E372" s="2">
        <v>0.8366041863636362</v>
      </c>
      <c r="F372" s="2">
        <v>7.423947680909091</v>
      </c>
      <c r="G372" s="2">
        <v>0.87789856840909097</v>
      </c>
      <c r="H372" s="4"/>
      <c r="I372" s="27">
        <v>41859.208333332914</v>
      </c>
      <c r="J372" s="2">
        <v>1.1975482033333331</v>
      </c>
      <c r="K372" s="2">
        <v>7.5126443502083333</v>
      </c>
      <c r="L372" s="2">
        <v>1.2468862860416667</v>
      </c>
    </row>
    <row r="373" spans="3:12" x14ac:dyDescent="0.2">
      <c r="C373" s="28">
        <v>362</v>
      </c>
      <c r="D373" s="26">
        <v>41854.74999999984</v>
      </c>
      <c r="E373" s="2">
        <v>0.83633294477272735</v>
      </c>
      <c r="F373" s="2">
        <v>8.1440694872727271</v>
      </c>
      <c r="G373" s="2">
        <v>0.83275810159090902</v>
      </c>
      <c r="H373" s="4"/>
      <c r="I373" s="27">
        <v>41875.87499999861</v>
      </c>
      <c r="J373" s="2">
        <v>1.1969448606410258</v>
      </c>
      <c r="K373" s="2">
        <v>7.949562271314103</v>
      </c>
      <c r="L373" s="2">
        <v>1.2642881426923076</v>
      </c>
    </row>
    <row r="374" spans="3:12" x14ac:dyDescent="0.2">
      <c r="C374" s="28">
        <v>363</v>
      </c>
      <c r="D374" s="26">
        <v>41871.833333332179</v>
      </c>
      <c r="E374" s="2">
        <v>0.83596416727272727</v>
      </c>
      <c r="F374" s="2">
        <v>7.4845068995454547</v>
      </c>
      <c r="G374" s="2">
        <v>0.87443526477272715</v>
      </c>
      <c r="H374" s="4"/>
      <c r="I374" s="27">
        <v>41876.16666666526</v>
      </c>
      <c r="J374" s="2">
        <v>1.1939239030783799</v>
      </c>
      <c r="K374" s="2">
        <v>7.8246901354122969</v>
      </c>
      <c r="L374" s="2">
        <v>1.2292898956803613</v>
      </c>
    </row>
    <row r="375" spans="3:12" x14ac:dyDescent="0.2">
      <c r="C375" s="28">
        <v>364</v>
      </c>
      <c r="D375" s="26">
        <v>41880.958333331648</v>
      </c>
      <c r="E375" s="2">
        <v>0.8359629935416667</v>
      </c>
      <c r="F375" s="2">
        <v>5.4185819727083331</v>
      </c>
      <c r="G375" s="2">
        <v>1.0198844893750001</v>
      </c>
      <c r="H375" s="4"/>
      <c r="I375" s="27">
        <v>41872.791666665456</v>
      </c>
      <c r="J375" s="2">
        <v>1.189008154375</v>
      </c>
      <c r="K375" s="2">
        <v>7.5166578195833331</v>
      </c>
      <c r="L375" s="2">
        <v>1.2742388122916666</v>
      </c>
    </row>
    <row r="376" spans="3:12" x14ac:dyDescent="0.2">
      <c r="C376" s="28">
        <v>365</v>
      </c>
      <c r="D376" s="26">
        <v>41873.333333332092</v>
      </c>
      <c r="E376" s="2">
        <v>0.83565230909090915</v>
      </c>
      <c r="F376" s="2">
        <v>6.6812407211363647</v>
      </c>
      <c r="G376" s="2">
        <v>0.92508852886363635</v>
      </c>
      <c r="H376" s="4"/>
      <c r="I376" s="29">
        <v>41866.333333332499</v>
      </c>
      <c r="J376" s="30">
        <v>1.1877560118749999</v>
      </c>
      <c r="K376" s="30">
        <v>7.6232325433333337</v>
      </c>
      <c r="L376" s="30">
        <v>1.2291455197916665</v>
      </c>
    </row>
    <row r="377" spans="3:12" x14ac:dyDescent="0.2">
      <c r="C377" s="28">
        <v>366</v>
      </c>
      <c r="D377" s="26">
        <v>41873.458333332084</v>
      </c>
      <c r="E377" s="2">
        <v>0.83362908113636369</v>
      </c>
      <c r="F377" s="2">
        <v>6.7073804788636355</v>
      </c>
      <c r="G377" s="2">
        <v>0.92017768000000011</v>
      </c>
      <c r="H377" s="4"/>
      <c r="I377" s="27">
        <v>41869.333333332324</v>
      </c>
      <c r="J377" s="2">
        <v>1.1876865552083333</v>
      </c>
      <c r="K377" s="2">
        <v>7.963540424583333</v>
      </c>
      <c r="L377" s="2">
        <v>1.1760568054166667</v>
      </c>
    </row>
    <row r="378" spans="3:12" x14ac:dyDescent="0.2">
      <c r="C378" s="28">
        <v>367</v>
      </c>
      <c r="D378" s="26">
        <v>41881.291666664962</v>
      </c>
      <c r="E378" s="2">
        <v>0.83362548562499994</v>
      </c>
      <c r="F378" s="2">
        <v>8.3241938252083347</v>
      </c>
      <c r="G378" s="2">
        <v>0.83567339958333331</v>
      </c>
      <c r="H378" s="4"/>
      <c r="I378" s="27">
        <v>41877.333333331859</v>
      </c>
      <c r="J378" s="2">
        <v>1.1855317304166668</v>
      </c>
      <c r="K378" s="2">
        <v>7.6456441883333337</v>
      </c>
      <c r="L378" s="2">
        <v>1.2069146524999999</v>
      </c>
    </row>
    <row r="379" spans="3:12" x14ac:dyDescent="0.2">
      <c r="C379" s="28">
        <v>368</v>
      </c>
      <c r="D379" s="26">
        <v>41868.541666665704</v>
      </c>
      <c r="E379" s="2">
        <v>0.83315998295454541</v>
      </c>
      <c r="F379" s="2">
        <v>6.3879814247727271</v>
      </c>
      <c r="G379" s="2">
        <v>0.94243202068181808</v>
      </c>
      <c r="H379" s="4"/>
      <c r="I379" s="27">
        <v>41865.583333332543</v>
      </c>
      <c r="J379" s="2">
        <v>1.1849878029166665</v>
      </c>
      <c r="K379" s="2">
        <v>7.8477864658333329</v>
      </c>
      <c r="L379" s="2">
        <v>1.206013216458333</v>
      </c>
    </row>
    <row r="380" spans="3:12" x14ac:dyDescent="0.2">
      <c r="C380" s="28">
        <v>369</v>
      </c>
      <c r="D380" s="26">
        <v>41857.374999999687</v>
      </c>
      <c r="E380" s="2">
        <v>0.83283530242424242</v>
      </c>
      <c r="F380" s="2">
        <v>7.1768034587878802</v>
      </c>
      <c r="G380" s="2">
        <v>0.91000755299999991</v>
      </c>
      <c r="H380" s="4"/>
      <c r="I380" s="27">
        <v>41872.458333332143</v>
      </c>
      <c r="J380" s="2">
        <v>1.1847670479166665</v>
      </c>
      <c r="K380" s="2">
        <v>7.6721090872916662</v>
      </c>
      <c r="L380" s="2">
        <v>1.2122468114583331</v>
      </c>
    </row>
    <row r="381" spans="3:12" x14ac:dyDescent="0.2">
      <c r="C381" s="28">
        <v>370</v>
      </c>
      <c r="D381" s="26">
        <v>41864.416666665944</v>
      </c>
      <c r="E381" s="2">
        <v>0.83261344187500008</v>
      </c>
      <c r="F381" s="2">
        <v>9.9472133116666672</v>
      </c>
      <c r="G381" s="2">
        <v>0.70650175291666673</v>
      </c>
      <c r="H381" s="4"/>
      <c r="I381" s="27">
        <v>41856.624999999731</v>
      </c>
      <c r="J381" s="2">
        <v>1.17702395625</v>
      </c>
      <c r="K381" s="2">
        <v>8.9490189054166649</v>
      </c>
      <c r="L381" s="2">
        <v>1.1889178070833335</v>
      </c>
    </row>
    <row r="382" spans="3:12" x14ac:dyDescent="0.2">
      <c r="C382" s="28">
        <v>371</v>
      </c>
      <c r="D382" s="26">
        <v>41856.791666666388</v>
      </c>
      <c r="E382" s="2">
        <v>0.83236184659090906</v>
      </c>
      <c r="F382" s="2">
        <v>7.6843481059090912</v>
      </c>
      <c r="G382" s="2">
        <v>0.85365310590909083</v>
      </c>
      <c r="H382" s="4"/>
      <c r="I382" s="27">
        <v>41860.791666666155</v>
      </c>
      <c r="J382" s="2">
        <v>1.1736665177083334</v>
      </c>
      <c r="K382" s="2">
        <v>9.0503484210416669</v>
      </c>
      <c r="L382" s="2">
        <v>1.1852703722916667</v>
      </c>
    </row>
    <row r="383" spans="3:12" x14ac:dyDescent="0.2">
      <c r="C383" s="28">
        <v>372</v>
      </c>
      <c r="D383" s="26">
        <v>41864.208333332623</v>
      </c>
      <c r="E383" s="2">
        <v>0.83210741104166674</v>
      </c>
      <c r="F383" s="2">
        <v>10.269202491041668</v>
      </c>
      <c r="G383" s="2">
        <v>0.68862750999999989</v>
      </c>
      <c r="H383" s="4"/>
      <c r="I383" s="27">
        <v>41881.041666664976</v>
      </c>
      <c r="J383" s="2">
        <v>1.1707714602083334</v>
      </c>
      <c r="K383" s="2">
        <v>7.3736441931249992</v>
      </c>
      <c r="L383" s="2">
        <v>1.2318222162500001</v>
      </c>
    </row>
    <row r="384" spans="3:12" x14ac:dyDescent="0.2">
      <c r="C384" s="28">
        <v>373</v>
      </c>
      <c r="D384" s="26">
        <v>41862.583333332717</v>
      </c>
      <c r="E384" s="2">
        <v>0.83130034687499987</v>
      </c>
      <c r="F384" s="2">
        <v>8.5189848545833335</v>
      </c>
      <c r="G384" s="2">
        <v>0.76489819854166674</v>
      </c>
      <c r="H384" s="4"/>
      <c r="I384" s="27">
        <v>41860.749999999491</v>
      </c>
      <c r="J384" s="2">
        <v>1.1684112381249998</v>
      </c>
      <c r="K384" s="2">
        <v>8.9259317424999995</v>
      </c>
      <c r="L384" s="2">
        <v>1.1955819479166667</v>
      </c>
    </row>
    <row r="385" spans="3:12" x14ac:dyDescent="0.2">
      <c r="C385" s="28">
        <v>374</v>
      </c>
      <c r="D385" s="26">
        <v>41871.874999998843</v>
      </c>
      <c r="E385" s="2">
        <v>0.83050346886363635</v>
      </c>
      <c r="F385" s="2">
        <v>7.0669212665909082</v>
      </c>
      <c r="G385" s="2">
        <v>0.89507927795454556</v>
      </c>
      <c r="H385" s="4"/>
      <c r="I385" s="27">
        <v>41870.95833333223</v>
      </c>
      <c r="J385" s="2">
        <v>1.167815406875</v>
      </c>
      <c r="K385" s="2">
        <v>7.7600868639583336</v>
      </c>
      <c r="L385" s="2">
        <v>1.1947539014583333</v>
      </c>
    </row>
    <row r="386" spans="3:12" x14ac:dyDescent="0.2">
      <c r="C386" s="28">
        <v>375</v>
      </c>
      <c r="D386" s="26">
        <v>41856.41666666641</v>
      </c>
      <c r="E386" s="2">
        <v>0.83027721750000005</v>
      </c>
      <c r="F386" s="2">
        <v>7.4297565329545456</v>
      </c>
      <c r="G386" s="2">
        <v>0.867218983181818</v>
      </c>
      <c r="H386" s="4"/>
      <c r="I386" s="27">
        <v>41862.874999999367</v>
      </c>
      <c r="J386" s="2">
        <v>1.1674138989583334</v>
      </c>
      <c r="K386" s="2">
        <v>7.6343191660416663</v>
      </c>
      <c r="L386" s="2">
        <v>1.2053663316666667</v>
      </c>
    </row>
    <row r="387" spans="3:12" x14ac:dyDescent="0.2">
      <c r="C387" s="28">
        <v>376</v>
      </c>
      <c r="D387" s="29">
        <v>41870.749999998909</v>
      </c>
      <c r="E387" s="30">
        <v>0.82969266568181821</v>
      </c>
      <c r="F387" s="30">
        <v>6.9943541718181814</v>
      </c>
      <c r="G387" s="30">
        <v>0.89806140818181812</v>
      </c>
      <c r="H387" s="4"/>
      <c r="I387" s="27">
        <v>41875.708333331953</v>
      </c>
      <c r="J387" s="2">
        <v>1.1646454308814103</v>
      </c>
      <c r="K387" s="2">
        <v>8.266917456249999</v>
      </c>
      <c r="L387" s="2">
        <v>1.2101307983333334</v>
      </c>
    </row>
    <row r="388" spans="3:12" x14ac:dyDescent="0.2">
      <c r="C388" s="28">
        <v>377</v>
      </c>
      <c r="D388" s="26">
        <v>41879.70833333172</v>
      </c>
      <c r="E388" s="2">
        <v>0.8296322445833334</v>
      </c>
      <c r="F388" s="2">
        <v>6.4481288704166664</v>
      </c>
      <c r="G388" s="2">
        <v>0.93276603229166677</v>
      </c>
      <c r="H388" s="4"/>
      <c r="I388" s="27">
        <v>41862.374999999396</v>
      </c>
      <c r="J388" s="2">
        <v>1.1640250999242425</v>
      </c>
      <c r="K388" s="2">
        <v>7.767058929747475</v>
      </c>
      <c r="L388" s="2">
        <v>1.2065297420959595</v>
      </c>
    </row>
    <row r="389" spans="3:12" x14ac:dyDescent="0.2">
      <c r="C389" s="28">
        <v>378</v>
      </c>
      <c r="D389" s="26">
        <v>41876.208333331924</v>
      </c>
      <c r="E389" s="2">
        <v>0.82938528562500002</v>
      </c>
      <c r="F389" s="2">
        <v>6.8954089475</v>
      </c>
      <c r="G389" s="2">
        <v>0.78770530562499996</v>
      </c>
      <c r="H389" s="4"/>
      <c r="I389" s="27">
        <v>41852.124999999993</v>
      </c>
      <c r="J389" s="2">
        <v>1.1579458714583335</v>
      </c>
      <c r="K389" s="2">
        <v>8.4738832414583332</v>
      </c>
      <c r="L389" s="2">
        <v>1.205538959166667</v>
      </c>
    </row>
    <row r="390" spans="3:12" x14ac:dyDescent="0.2">
      <c r="C390" s="28">
        <v>379</v>
      </c>
      <c r="D390" s="26">
        <v>41882.916666664867</v>
      </c>
      <c r="E390" s="2">
        <v>0.82915091500000004</v>
      </c>
      <c r="F390" s="2">
        <v>6.7925297420833344</v>
      </c>
      <c r="G390" s="2">
        <v>0.97887809375000001</v>
      </c>
      <c r="H390" s="4"/>
      <c r="I390" s="27">
        <v>41864.499999999272</v>
      </c>
      <c r="J390" s="2">
        <v>1.1563574335416666</v>
      </c>
      <c r="K390" s="2">
        <v>8.5057125781249994</v>
      </c>
      <c r="L390" s="2">
        <v>1.2271412764583334</v>
      </c>
    </row>
    <row r="391" spans="3:12" x14ac:dyDescent="0.2">
      <c r="C391" s="28">
        <v>380</v>
      </c>
      <c r="D391" s="26">
        <v>41878.499999998457</v>
      </c>
      <c r="E391" s="2">
        <v>0.82825053625000011</v>
      </c>
      <c r="F391" s="2">
        <v>6.7064592333333328</v>
      </c>
      <c r="G391" s="2">
        <v>0.92446050916666678</v>
      </c>
      <c r="H391" s="4"/>
      <c r="I391" s="27">
        <v>41863.083333332688</v>
      </c>
      <c r="J391" s="2">
        <v>1.1516277452083332</v>
      </c>
      <c r="K391" s="2">
        <v>8.0359810793750004</v>
      </c>
      <c r="L391" s="2">
        <v>1.1710690743750001</v>
      </c>
    </row>
    <row r="392" spans="3:12" x14ac:dyDescent="0.2">
      <c r="C392" s="28">
        <v>381</v>
      </c>
      <c r="D392" s="26">
        <v>41853.499999999913</v>
      </c>
      <c r="E392" s="2">
        <v>0.82731371795454556</v>
      </c>
      <c r="F392" s="2">
        <v>8.5047806390909084</v>
      </c>
      <c r="G392" s="2">
        <v>0.79697836886363638</v>
      </c>
      <c r="H392" s="4"/>
      <c r="I392" s="27">
        <v>41861.249999999462</v>
      </c>
      <c r="J392" s="2">
        <v>1.1496790739583336</v>
      </c>
      <c r="K392" s="2">
        <v>8.7037222485416663</v>
      </c>
      <c r="L392" s="2">
        <v>1.185374746875</v>
      </c>
    </row>
    <row r="393" spans="3:12" x14ac:dyDescent="0.2">
      <c r="C393" s="28">
        <v>382</v>
      </c>
      <c r="D393" s="26">
        <v>41882.791666664874</v>
      </c>
      <c r="E393" s="2">
        <v>0.82704753145833343</v>
      </c>
      <c r="F393" s="2">
        <v>7.6244245766666667</v>
      </c>
      <c r="G393" s="2">
        <v>0.9221726179166666</v>
      </c>
      <c r="H393" s="4"/>
      <c r="I393" s="27">
        <v>41860.708333332826</v>
      </c>
      <c r="J393" s="2">
        <v>1.1495370895833334</v>
      </c>
      <c r="K393" s="2">
        <v>8.8724059364583319</v>
      </c>
      <c r="L393" s="2">
        <v>1.1774231799999999</v>
      </c>
    </row>
    <row r="394" spans="3:12" x14ac:dyDescent="0.2">
      <c r="C394" s="28">
        <v>383</v>
      </c>
      <c r="D394" s="26">
        <v>41854.833333333168</v>
      </c>
      <c r="E394" s="2">
        <v>0.82694738568181814</v>
      </c>
      <c r="F394" s="2">
        <v>7.9619582018181827</v>
      </c>
      <c r="G394" s="2">
        <v>0.83262338818181825</v>
      </c>
      <c r="H394" s="4"/>
      <c r="I394" s="27">
        <v>41871.041666665558</v>
      </c>
      <c r="J394" s="2">
        <v>1.1488312925000002</v>
      </c>
      <c r="K394" s="2">
        <v>7.7248003289583345</v>
      </c>
      <c r="L394" s="2">
        <v>1.1789072183333333</v>
      </c>
    </row>
    <row r="395" spans="3:12" x14ac:dyDescent="0.2">
      <c r="C395" s="28">
        <v>384</v>
      </c>
      <c r="D395" s="26">
        <v>41857.708333333001</v>
      </c>
      <c r="E395" s="2">
        <v>0.82682256886363636</v>
      </c>
      <c r="F395" s="2">
        <v>6.6914712299999994</v>
      </c>
      <c r="G395" s="2">
        <v>0.91355313522727277</v>
      </c>
      <c r="H395" s="4"/>
      <c r="I395" s="26">
        <v>41852.416666666642</v>
      </c>
      <c r="J395" s="2">
        <v>1.1480437575</v>
      </c>
      <c r="K395" s="2">
        <v>7.938426692916666</v>
      </c>
      <c r="L395" s="2">
        <v>1.2353027483333334</v>
      </c>
    </row>
    <row r="396" spans="3:12" x14ac:dyDescent="0.2">
      <c r="C396" s="28">
        <v>385</v>
      </c>
      <c r="D396" s="26">
        <v>41876.583333331902</v>
      </c>
      <c r="E396" s="2">
        <v>0.82665908937499999</v>
      </c>
      <c r="F396" s="2">
        <v>7.2645660831249996</v>
      </c>
      <c r="G396" s="2">
        <v>0.81003935104166658</v>
      </c>
      <c r="H396" s="4"/>
      <c r="I396" s="27">
        <v>41854.999999999825</v>
      </c>
      <c r="J396" s="2">
        <v>1.1477267579545454</v>
      </c>
      <c r="K396" s="2">
        <v>8.1377223966477281</v>
      </c>
      <c r="L396" s="2">
        <v>1.1942157644886362</v>
      </c>
    </row>
    <row r="397" spans="3:12" x14ac:dyDescent="0.2">
      <c r="C397" s="28">
        <v>386</v>
      </c>
      <c r="D397" s="26">
        <v>41873.041666665442</v>
      </c>
      <c r="E397" s="2">
        <v>0.8252408934090909</v>
      </c>
      <c r="F397" s="2">
        <v>6.2387725329545454</v>
      </c>
      <c r="G397" s="2">
        <v>0.94173646204545458</v>
      </c>
      <c r="H397" s="4"/>
      <c r="I397" s="27">
        <v>41865.791666665864</v>
      </c>
      <c r="J397" s="2">
        <v>1.1431586420833333</v>
      </c>
      <c r="K397" s="2">
        <v>7.5815881285416671</v>
      </c>
      <c r="L397" s="2">
        <v>1.1868668012499999</v>
      </c>
    </row>
    <row r="398" spans="3:12" x14ac:dyDescent="0.2">
      <c r="C398" s="28">
        <v>387</v>
      </c>
      <c r="D398" s="26">
        <v>41855.208333333147</v>
      </c>
      <c r="E398" s="2">
        <v>0.82493554681818182</v>
      </c>
      <c r="F398" s="2">
        <v>7.9559760861363635</v>
      </c>
      <c r="G398" s="2">
        <v>0.83146709045454537</v>
      </c>
      <c r="H398" s="4"/>
      <c r="I398" s="27">
        <v>41877.958333331822</v>
      </c>
      <c r="J398" s="2">
        <v>1.1429787447727275</v>
      </c>
      <c r="K398" s="2">
        <v>7.5040286096590911</v>
      </c>
      <c r="L398" s="2">
        <v>1.1972215742424241</v>
      </c>
    </row>
    <row r="399" spans="3:12" x14ac:dyDescent="0.2">
      <c r="C399" s="28">
        <v>388</v>
      </c>
      <c r="D399" s="26">
        <v>41873.749999998734</v>
      </c>
      <c r="E399" s="2">
        <v>0.82335857272727286</v>
      </c>
      <c r="F399" s="2">
        <v>6.3200094802272719</v>
      </c>
      <c r="G399" s="2">
        <v>0.93370454636363642</v>
      </c>
      <c r="H399" s="4"/>
      <c r="I399" s="27">
        <v>41860.624999999498</v>
      </c>
      <c r="J399" s="2">
        <v>1.1422494037499999</v>
      </c>
      <c r="K399" s="2">
        <v>8.8569879631250004</v>
      </c>
      <c r="L399" s="2">
        <v>1.1755564954166666</v>
      </c>
    </row>
    <row r="400" spans="3:12" x14ac:dyDescent="0.2">
      <c r="C400" s="28">
        <v>389</v>
      </c>
      <c r="D400" s="26">
        <v>41856.749999999724</v>
      </c>
      <c r="E400" s="2">
        <v>0.823213145909091</v>
      </c>
      <c r="F400" s="2">
        <v>7.2886972422727272</v>
      </c>
      <c r="G400" s="2">
        <v>0.86945030500000009</v>
      </c>
      <c r="H400" s="4"/>
      <c r="I400" s="27">
        <v>41860.666666666162</v>
      </c>
      <c r="J400" s="2">
        <v>1.140372599375</v>
      </c>
      <c r="K400" s="2">
        <v>8.8421660460416671</v>
      </c>
      <c r="L400" s="2">
        <v>1.1727479012499999</v>
      </c>
    </row>
    <row r="401" spans="3:12" x14ac:dyDescent="0.2">
      <c r="C401" s="28">
        <v>390</v>
      </c>
      <c r="D401" s="29">
        <v>41862.291666666068</v>
      </c>
      <c r="E401" s="30">
        <v>0.82321307999999993</v>
      </c>
      <c r="F401" s="30">
        <v>8.8429608345833337</v>
      </c>
      <c r="G401" s="30">
        <v>0.82617674145833331</v>
      </c>
      <c r="H401" s="4"/>
      <c r="I401" s="27">
        <v>41853.08333333327</v>
      </c>
      <c r="J401" s="2">
        <v>1.1394731474999999</v>
      </c>
      <c r="K401" s="2">
        <v>7.716614574166667</v>
      </c>
      <c r="L401" s="2">
        <v>1.2001264754166667</v>
      </c>
    </row>
    <row r="402" spans="3:12" x14ac:dyDescent="0.2">
      <c r="C402" s="28">
        <v>391</v>
      </c>
      <c r="D402" s="26">
        <v>41873.583333332077</v>
      </c>
      <c r="E402" s="2">
        <v>0.82299611477272727</v>
      </c>
      <c r="F402" s="2">
        <v>6.440217549545455</v>
      </c>
      <c r="G402" s="2">
        <v>0.92573117431818175</v>
      </c>
      <c r="H402" s="4"/>
      <c r="I402" s="27">
        <v>41857.249999999694</v>
      </c>
      <c r="J402" s="2">
        <v>1.138981756875</v>
      </c>
      <c r="K402" s="2">
        <v>8.1856308777083342</v>
      </c>
      <c r="L402" s="2">
        <v>1.1986604333333333</v>
      </c>
    </row>
    <row r="403" spans="3:12" x14ac:dyDescent="0.2">
      <c r="C403" s="28">
        <v>392</v>
      </c>
      <c r="D403" s="26">
        <v>41871.916666665507</v>
      </c>
      <c r="E403" s="2">
        <v>0.82242134613636364</v>
      </c>
      <c r="F403" s="2">
        <v>6.8108556702272729</v>
      </c>
      <c r="G403" s="2">
        <v>0.90320813727272731</v>
      </c>
      <c r="H403" s="4"/>
      <c r="I403" s="26">
        <v>41878.62499999845</v>
      </c>
      <c r="J403" s="2">
        <v>1.1373099230113635</v>
      </c>
      <c r="K403" s="2">
        <v>8.1968800701704545</v>
      </c>
      <c r="L403" s="2">
        <v>1.1810588993181819</v>
      </c>
    </row>
    <row r="404" spans="3:12" x14ac:dyDescent="0.2">
      <c r="C404" s="28">
        <v>393</v>
      </c>
      <c r="D404" s="26">
        <v>41875.08333333199</v>
      </c>
      <c r="E404" s="2">
        <v>0.82223140339015144</v>
      </c>
      <c r="F404" s="2">
        <v>6.6061125300568193</v>
      </c>
      <c r="G404" s="2">
        <v>0.96149984835227276</v>
      </c>
      <c r="H404" s="4"/>
      <c r="I404" s="27">
        <v>41877.708333331837</v>
      </c>
      <c r="J404" s="2">
        <v>1.1371948717234848</v>
      </c>
      <c r="K404" s="2">
        <v>6.7670764080303023</v>
      </c>
      <c r="L404" s="2">
        <v>1.2549471122916667</v>
      </c>
    </row>
    <row r="405" spans="3:12" x14ac:dyDescent="0.2">
      <c r="C405" s="28">
        <v>394</v>
      </c>
      <c r="D405" s="26">
        <v>41857.541666666344</v>
      </c>
      <c r="E405" s="2">
        <v>0.82221465890151524</v>
      </c>
      <c r="F405" s="2">
        <v>6.8350808530113634</v>
      </c>
      <c r="G405" s="2">
        <v>0.91967871886363639</v>
      </c>
      <c r="H405" s="4"/>
      <c r="I405" s="27">
        <v>41867.958333332404</v>
      </c>
      <c r="J405" s="2">
        <v>1.1330145214583334</v>
      </c>
      <c r="K405" s="2">
        <v>7.2199015912500002</v>
      </c>
      <c r="L405" s="2">
        <v>1.2070059177083334</v>
      </c>
    </row>
    <row r="406" spans="3:12" x14ac:dyDescent="0.2">
      <c r="C406" s="28">
        <v>395</v>
      </c>
      <c r="D406" s="26">
        <v>41876.291666665253</v>
      </c>
      <c r="E406" s="2">
        <v>0.82040777166666656</v>
      </c>
      <c r="F406" s="2">
        <v>6.9426165320833331</v>
      </c>
      <c r="G406" s="2">
        <v>0.80879021458333333</v>
      </c>
      <c r="H406" s="4"/>
      <c r="I406" s="27">
        <v>41869.458333332317</v>
      </c>
      <c r="J406" s="2">
        <v>1.1293681539583333</v>
      </c>
      <c r="K406" s="2">
        <v>7.7708158889583325</v>
      </c>
      <c r="L406" s="2">
        <v>1.1578399879166668</v>
      </c>
    </row>
    <row r="407" spans="3:12" x14ac:dyDescent="0.2">
      <c r="C407" s="28">
        <v>396</v>
      </c>
      <c r="D407" s="26">
        <v>41882.74999999821</v>
      </c>
      <c r="E407" s="2">
        <v>0.82011920791666648</v>
      </c>
      <c r="F407" s="2">
        <v>7.7015143737499985</v>
      </c>
      <c r="G407" s="2">
        <v>0.90831048145833337</v>
      </c>
      <c r="H407" s="4"/>
      <c r="I407" s="27">
        <v>41865.333333332557</v>
      </c>
      <c r="J407" s="2">
        <v>1.1292957477083334</v>
      </c>
      <c r="K407" s="2">
        <v>8.9818020062499997</v>
      </c>
      <c r="L407" s="2">
        <v>1.1498928460416666</v>
      </c>
    </row>
    <row r="408" spans="3:12" x14ac:dyDescent="0.2">
      <c r="C408" s="28">
        <v>397</v>
      </c>
      <c r="D408" s="26">
        <v>41866.416666665828</v>
      </c>
      <c r="E408" s="2">
        <v>0.81987065090909095</v>
      </c>
      <c r="F408" s="2">
        <v>7.4227339027272725</v>
      </c>
      <c r="G408" s="2">
        <v>0.86112454204545452</v>
      </c>
      <c r="H408" s="4"/>
      <c r="I408" s="27">
        <v>41852.874999999949</v>
      </c>
      <c r="J408" s="2">
        <v>1.1260852456250001</v>
      </c>
      <c r="K408" s="2">
        <v>8.2586674681249992</v>
      </c>
      <c r="L408" s="2">
        <v>1.1578136697916668</v>
      </c>
    </row>
    <row r="409" spans="3:12" x14ac:dyDescent="0.2">
      <c r="C409" s="28">
        <v>398</v>
      </c>
      <c r="D409" s="26">
        <v>41857.49999999968</v>
      </c>
      <c r="E409" s="2">
        <v>0.81969751045454542</v>
      </c>
      <c r="F409" s="2">
        <v>6.688090042045455</v>
      </c>
      <c r="G409" s="2">
        <v>0.90591375681818187</v>
      </c>
      <c r="H409" s="4"/>
      <c r="I409" s="27">
        <v>41853.333333333256</v>
      </c>
      <c r="J409" s="2">
        <v>1.1232154512083332</v>
      </c>
      <c r="K409" s="2">
        <v>7.5465003155416674</v>
      </c>
      <c r="L409" s="2">
        <v>1.1675570571666667</v>
      </c>
    </row>
    <row r="410" spans="3:12" x14ac:dyDescent="0.2">
      <c r="C410" s="28">
        <v>399</v>
      </c>
      <c r="D410" s="26">
        <v>41855.999999999767</v>
      </c>
      <c r="E410" s="2">
        <v>0.81962381568181819</v>
      </c>
      <c r="F410" s="2">
        <v>6.9124235354545451</v>
      </c>
      <c r="G410" s="2">
        <v>0.90449348818181818</v>
      </c>
      <c r="H410" s="4"/>
      <c r="I410" s="27">
        <v>41869.416666665653</v>
      </c>
      <c r="J410" s="2">
        <v>1.1231620897916668</v>
      </c>
      <c r="K410" s="2">
        <v>7.6983752243750008</v>
      </c>
      <c r="L410" s="2">
        <v>1.1566439181250001</v>
      </c>
    </row>
    <row r="411" spans="3:12" x14ac:dyDescent="0.2">
      <c r="C411" s="28">
        <v>400</v>
      </c>
      <c r="D411" s="26">
        <v>41857.041666666373</v>
      </c>
      <c r="E411" s="2">
        <v>0.81946273022727278</v>
      </c>
      <c r="F411" s="2">
        <v>6.750036369318182</v>
      </c>
      <c r="G411" s="2">
        <v>0.89947855250000008</v>
      </c>
      <c r="H411" s="4"/>
      <c r="I411" s="27">
        <v>41864.583333332601</v>
      </c>
      <c r="J411" s="2">
        <v>1.1212871475946971</v>
      </c>
      <c r="K411" s="2">
        <v>8.2602136027651518</v>
      </c>
      <c r="L411" s="2">
        <v>1.1854929035606059</v>
      </c>
    </row>
    <row r="412" spans="3:12" x14ac:dyDescent="0.2">
      <c r="C412" s="28">
        <v>401</v>
      </c>
      <c r="D412" s="26">
        <v>41880.041666665034</v>
      </c>
      <c r="E412" s="2">
        <v>0.81923408500000006</v>
      </c>
      <c r="F412" s="2">
        <v>6.5005420141666672</v>
      </c>
      <c r="G412" s="2">
        <v>0.90492067958333344</v>
      </c>
      <c r="H412" s="4"/>
      <c r="I412" s="27">
        <v>41855.583333333125</v>
      </c>
      <c r="J412" s="2">
        <v>1.1141188879166666</v>
      </c>
      <c r="K412" s="2">
        <v>7.9901245733333326</v>
      </c>
      <c r="L412" s="2">
        <v>1.222083423125</v>
      </c>
    </row>
    <row r="413" spans="3:12" x14ac:dyDescent="0.2">
      <c r="C413" s="28">
        <v>402</v>
      </c>
      <c r="D413" s="26">
        <v>41873.958333332055</v>
      </c>
      <c r="E413" s="2">
        <v>0.81867904772727274</v>
      </c>
      <c r="F413" s="2">
        <v>6.4162886790909095</v>
      </c>
      <c r="G413" s="2">
        <v>0.92241071113636375</v>
      </c>
      <c r="H413" s="4"/>
      <c r="I413" s="27">
        <v>41854.124999999876</v>
      </c>
      <c r="J413" s="2">
        <v>1.1133509329166666</v>
      </c>
      <c r="K413" s="2">
        <v>7.5458645222916667</v>
      </c>
      <c r="L413" s="2">
        <v>1.1863560335416667</v>
      </c>
    </row>
    <row r="414" spans="3:12" x14ac:dyDescent="0.2">
      <c r="C414" s="28">
        <v>403</v>
      </c>
      <c r="D414" s="26">
        <v>41882.874999998203</v>
      </c>
      <c r="E414" s="2">
        <v>0.81849222354166662</v>
      </c>
      <c r="F414" s="2">
        <v>6.7959868902083338</v>
      </c>
      <c r="G414" s="2">
        <v>0.9673675795833333</v>
      </c>
      <c r="H414" s="4"/>
      <c r="I414" s="26">
        <v>41860.083333332863</v>
      </c>
      <c r="J414" s="2">
        <v>1.1132286812121213</v>
      </c>
      <c r="K414" s="2">
        <v>8.430223040909091</v>
      </c>
      <c r="L414" s="2">
        <v>1.157833731875</v>
      </c>
    </row>
    <row r="415" spans="3:12" x14ac:dyDescent="0.2">
      <c r="C415" s="28">
        <v>404</v>
      </c>
      <c r="D415" s="26">
        <v>41857.083333333037</v>
      </c>
      <c r="E415" s="2">
        <v>0.81834507227272746</v>
      </c>
      <c r="F415" s="2">
        <v>6.7211656674999993</v>
      </c>
      <c r="G415" s="2">
        <v>0.90017903204545457</v>
      </c>
      <c r="H415" s="4"/>
      <c r="I415" s="27">
        <v>41852.916666666613</v>
      </c>
      <c r="J415" s="2">
        <v>1.112437315625</v>
      </c>
      <c r="K415" s="2">
        <v>7.8536675666666662</v>
      </c>
      <c r="L415" s="2">
        <v>1.1719640654166665</v>
      </c>
    </row>
    <row r="416" spans="3:12" x14ac:dyDescent="0.2">
      <c r="C416" s="28">
        <v>405</v>
      </c>
      <c r="D416" s="26">
        <v>41873.12499999877</v>
      </c>
      <c r="E416" s="2">
        <v>0.8180821731818182</v>
      </c>
      <c r="F416" s="2">
        <v>6.348316690681818</v>
      </c>
      <c r="G416" s="2">
        <v>0.92649343568181841</v>
      </c>
      <c r="H416" s="4"/>
      <c r="I416" s="27">
        <v>41880.416666665013</v>
      </c>
      <c r="J416" s="2">
        <v>1.1079885589583331</v>
      </c>
      <c r="K416" s="2">
        <v>7.8128179006250003</v>
      </c>
      <c r="L416" s="2">
        <v>1.1815981158333333</v>
      </c>
    </row>
    <row r="417" spans="3:12" x14ac:dyDescent="0.2">
      <c r="C417" s="28">
        <v>406</v>
      </c>
      <c r="D417" s="26">
        <v>41864.37499999928</v>
      </c>
      <c r="E417" s="2">
        <v>0.81773736916666662</v>
      </c>
      <c r="F417" s="2">
        <v>9.8618846477777797</v>
      </c>
      <c r="G417" s="2">
        <v>0.69843422472222227</v>
      </c>
      <c r="H417" s="4"/>
      <c r="I417" s="27">
        <v>41868.458333332375</v>
      </c>
      <c r="J417" s="2">
        <v>1.1065134014583333</v>
      </c>
      <c r="K417" s="2">
        <v>7.2936534774999995</v>
      </c>
      <c r="L417" s="2">
        <v>1.1685977866666666</v>
      </c>
    </row>
    <row r="418" spans="3:12" x14ac:dyDescent="0.2">
      <c r="C418" s="28">
        <v>407</v>
      </c>
      <c r="D418" s="26">
        <v>41873.999999998719</v>
      </c>
      <c r="E418" s="2">
        <v>0.81692547181818187</v>
      </c>
      <c r="F418" s="2">
        <v>6.5185066897727264</v>
      </c>
      <c r="G418" s="2">
        <v>0.91400540340909098</v>
      </c>
      <c r="H418" s="4"/>
      <c r="I418" s="27">
        <v>41854.541666666519</v>
      </c>
      <c r="J418" s="2">
        <v>1.1065011314583333</v>
      </c>
      <c r="K418" s="2">
        <v>7.3822273312500002</v>
      </c>
      <c r="L418" s="2">
        <v>1.1696262718750001</v>
      </c>
    </row>
    <row r="419" spans="3:12" x14ac:dyDescent="0.2">
      <c r="C419" s="28">
        <v>408</v>
      </c>
      <c r="D419" s="29">
        <v>41873.291666665427</v>
      </c>
      <c r="E419" s="30">
        <v>0.81688325886363622</v>
      </c>
      <c r="F419" s="30">
        <v>6.6230224802272728</v>
      </c>
      <c r="G419" s="30">
        <v>0.90765431681818176</v>
      </c>
      <c r="H419" s="4"/>
      <c r="I419" s="27">
        <v>41866.458333332492</v>
      </c>
      <c r="J419" s="2">
        <v>1.1039857199999998</v>
      </c>
      <c r="K419" s="2">
        <v>7.734575618958333</v>
      </c>
      <c r="L419" s="2">
        <v>1.1371489212500001</v>
      </c>
    </row>
    <row r="420" spans="3:12" x14ac:dyDescent="0.2">
      <c r="C420" s="28">
        <v>409</v>
      </c>
      <c r="D420" s="26">
        <v>41867.291666665777</v>
      </c>
      <c r="E420" s="2">
        <v>0.8160879947727272</v>
      </c>
      <c r="F420" s="2">
        <v>8.3174240156818176</v>
      </c>
      <c r="G420" s="2">
        <v>0.80117233545454547</v>
      </c>
      <c r="H420" s="4"/>
      <c r="I420" s="27">
        <v>41870.749999998909</v>
      </c>
      <c r="J420" s="2">
        <v>1.101622388125</v>
      </c>
      <c r="K420" s="2">
        <v>8.5526421475000003</v>
      </c>
      <c r="L420" s="2">
        <v>1.0597341706249999</v>
      </c>
    </row>
    <row r="421" spans="3:12" x14ac:dyDescent="0.2">
      <c r="C421" s="28">
        <v>410</v>
      </c>
      <c r="D421" s="26">
        <v>41873.791666665398</v>
      </c>
      <c r="E421" s="2">
        <v>0.81488405613636361</v>
      </c>
      <c r="F421" s="2">
        <v>6.3972582263636362</v>
      </c>
      <c r="G421" s="2">
        <v>0.91960471363636342</v>
      </c>
      <c r="H421" s="4"/>
      <c r="I421" s="27">
        <v>41861.541666666111</v>
      </c>
      <c r="J421" s="2">
        <v>1.0993295810416668</v>
      </c>
      <c r="K421" s="2">
        <v>8.7358694568749993</v>
      </c>
      <c r="L421" s="2">
        <v>1.1249433595833334</v>
      </c>
    </row>
    <row r="422" spans="3:12" x14ac:dyDescent="0.2">
      <c r="C422" s="28">
        <v>411</v>
      </c>
      <c r="D422" s="29">
        <v>41866.958333332463</v>
      </c>
      <c r="E422" s="30">
        <v>0.81250207340909097</v>
      </c>
      <c r="F422" s="30">
        <v>7.9294460904545456</v>
      </c>
      <c r="G422" s="30">
        <v>0.82111657840909091</v>
      </c>
      <c r="H422" s="4"/>
      <c r="I422" s="26">
        <v>41869.208333332332</v>
      </c>
      <c r="J422" s="2">
        <v>1.0973423814583332</v>
      </c>
      <c r="K422" s="2">
        <v>8.0109467512500014</v>
      </c>
      <c r="L422" s="2">
        <v>1.0966131414583333</v>
      </c>
    </row>
    <row r="423" spans="3:12" x14ac:dyDescent="0.2">
      <c r="C423" s="28">
        <v>412</v>
      </c>
      <c r="D423" s="26">
        <v>41882.541666664889</v>
      </c>
      <c r="E423" s="2">
        <v>0.81206524187500007</v>
      </c>
      <c r="F423" s="2">
        <v>8.0441272160416659</v>
      </c>
      <c r="G423" s="2">
        <v>0.87994676208333322</v>
      </c>
      <c r="H423" s="4"/>
      <c r="I423" s="27">
        <v>41863.874999999309</v>
      </c>
      <c r="J423" s="2">
        <v>1.0942874975000001</v>
      </c>
      <c r="K423" s="2">
        <v>7.5431226489583336</v>
      </c>
      <c r="L423" s="2">
        <v>1.1382188585416666</v>
      </c>
    </row>
    <row r="424" spans="3:12" x14ac:dyDescent="0.2">
      <c r="C424" s="28">
        <v>413</v>
      </c>
      <c r="D424" s="26">
        <v>41880.083333331699</v>
      </c>
      <c r="E424" s="2">
        <v>0.81188088250000001</v>
      </c>
      <c r="F424" s="2">
        <v>6.3607869045833336</v>
      </c>
      <c r="G424" s="2">
        <v>0.89859797937499997</v>
      </c>
      <c r="H424" s="4"/>
      <c r="I424" s="27">
        <v>41873.041666665442</v>
      </c>
      <c r="J424" s="2">
        <v>1.0912467729166666</v>
      </c>
      <c r="K424" s="2">
        <v>7.0485157279166666</v>
      </c>
      <c r="L424" s="2">
        <v>1.1766945818749999</v>
      </c>
    </row>
    <row r="425" spans="3:12" x14ac:dyDescent="0.2">
      <c r="C425" s="28">
        <v>414</v>
      </c>
      <c r="D425" s="26">
        <v>41856.083333333096</v>
      </c>
      <c r="E425" s="2">
        <v>0.81138612204545457</v>
      </c>
      <c r="F425" s="2">
        <v>6.9409041627272732</v>
      </c>
      <c r="G425" s="2">
        <v>0.89314857909090906</v>
      </c>
      <c r="H425" s="4"/>
      <c r="I425" s="27">
        <v>41878.416666665129</v>
      </c>
      <c r="J425" s="2">
        <v>1.0879700200378788</v>
      </c>
      <c r="K425" s="2">
        <v>7.9687207603787886</v>
      </c>
      <c r="L425" s="2">
        <v>1.1559586356060605</v>
      </c>
    </row>
    <row r="426" spans="3:12" x14ac:dyDescent="0.2">
      <c r="C426" s="28">
        <v>415</v>
      </c>
      <c r="D426" s="26">
        <v>41856.91666666638</v>
      </c>
      <c r="E426" s="2">
        <v>0.8107024693181818</v>
      </c>
      <c r="F426" s="2">
        <v>7.1354133424999997</v>
      </c>
      <c r="G426" s="2">
        <v>0.86581923659090909</v>
      </c>
      <c r="H426" s="4"/>
      <c r="I426" s="27">
        <v>41860.499999999505</v>
      </c>
      <c r="J426" s="2">
        <v>1.0851932245833333</v>
      </c>
      <c r="K426" s="2">
        <v>8.6591770958333338</v>
      </c>
      <c r="L426" s="2">
        <v>1.131571503125</v>
      </c>
    </row>
    <row r="427" spans="3:12" x14ac:dyDescent="0.2">
      <c r="C427" s="28">
        <v>416</v>
      </c>
      <c r="D427" s="26">
        <v>41873.624999998741</v>
      </c>
      <c r="E427" s="2">
        <v>0.81030825772727266</v>
      </c>
      <c r="F427" s="2">
        <v>6.2204790334090907</v>
      </c>
      <c r="G427" s="2">
        <v>0.9252541334090908</v>
      </c>
      <c r="H427" s="4"/>
      <c r="I427" s="27">
        <v>41858.791666666271</v>
      </c>
      <c r="J427" s="2">
        <v>1.0837155168749999</v>
      </c>
      <c r="K427" s="2">
        <v>7.4237128595833326</v>
      </c>
      <c r="L427" s="2">
        <v>1.1366970170833335</v>
      </c>
    </row>
    <row r="428" spans="3:12" x14ac:dyDescent="0.2">
      <c r="C428" s="28">
        <v>417</v>
      </c>
      <c r="D428" s="26">
        <v>41855.083333333154</v>
      </c>
      <c r="E428" s="2">
        <v>0.81024946636363637</v>
      </c>
      <c r="F428" s="2">
        <v>7.7255733661363637</v>
      </c>
      <c r="G428" s="2">
        <v>0.83086621159090912</v>
      </c>
      <c r="H428" s="4"/>
      <c r="I428" s="27">
        <v>41882.74999999821</v>
      </c>
      <c r="J428" s="2">
        <v>1.0832910795454547</v>
      </c>
      <c r="K428" s="2">
        <v>7.2321261597727267</v>
      </c>
      <c r="L428" s="2">
        <v>1.1578993118181817</v>
      </c>
    </row>
    <row r="429" spans="3:12" x14ac:dyDescent="0.2">
      <c r="C429" s="28">
        <v>418</v>
      </c>
      <c r="D429" s="26">
        <v>41875.333333331975</v>
      </c>
      <c r="E429" s="2">
        <v>0.80998214999999996</v>
      </c>
      <c r="F429" s="2">
        <v>7.2053976354166673</v>
      </c>
      <c r="G429" s="2">
        <v>0.94916476645833336</v>
      </c>
      <c r="H429" s="4"/>
      <c r="I429" s="27">
        <v>41862.041666666082</v>
      </c>
      <c r="J429" s="2">
        <v>1.0825827285416669</v>
      </c>
      <c r="K429" s="2">
        <v>8.4733666877083333</v>
      </c>
      <c r="L429" s="2">
        <v>1.1161307725</v>
      </c>
    </row>
    <row r="430" spans="3:12" x14ac:dyDescent="0.2">
      <c r="C430" s="28">
        <v>419</v>
      </c>
      <c r="D430" s="26">
        <v>41878.166666665144</v>
      </c>
      <c r="E430" s="2">
        <v>0.80968179129166673</v>
      </c>
      <c r="F430" s="2">
        <v>6.508537152583334</v>
      </c>
      <c r="G430" s="2">
        <v>0.94358879295833342</v>
      </c>
      <c r="H430" s="4"/>
      <c r="I430" s="27">
        <v>41856.208333333088</v>
      </c>
      <c r="J430" s="2">
        <v>1.080909701875</v>
      </c>
      <c r="K430" s="2">
        <v>8.493314693124999</v>
      </c>
      <c r="L430" s="2">
        <v>1.1385848650000001</v>
      </c>
    </row>
    <row r="431" spans="3:12" x14ac:dyDescent="0.2">
      <c r="C431" s="28">
        <v>420</v>
      </c>
      <c r="D431" s="26">
        <v>41874.041666665384</v>
      </c>
      <c r="E431" s="2">
        <v>0.80859104159090922</v>
      </c>
      <c r="F431" s="2">
        <v>6.6825412186363637</v>
      </c>
      <c r="G431" s="2">
        <v>0.89419734931818184</v>
      </c>
      <c r="H431" s="4"/>
      <c r="I431" s="29">
        <v>41860.541666666169</v>
      </c>
      <c r="J431" s="30">
        <v>1.0798167204166667</v>
      </c>
      <c r="K431" s="30">
        <v>8.905507008541667</v>
      </c>
      <c r="L431" s="30">
        <v>1.1052103512500002</v>
      </c>
    </row>
    <row r="432" spans="3:12" x14ac:dyDescent="0.2">
      <c r="C432" s="28">
        <v>421</v>
      </c>
      <c r="D432" s="26">
        <v>41880.791666664991</v>
      </c>
      <c r="E432" s="2">
        <v>0.80854028166666669</v>
      </c>
      <c r="F432" s="2">
        <v>5.6823167097916665</v>
      </c>
      <c r="G432" s="2">
        <v>0.96842205895833344</v>
      </c>
      <c r="H432" s="4"/>
      <c r="I432" s="27">
        <v>41879.99999999837</v>
      </c>
      <c r="J432" s="2">
        <v>1.0787088184583333</v>
      </c>
      <c r="K432" s="2">
        <v>8.0369195314659088</v>
      </c>
      <c r="L432" s="2">
        <v>1.147428618625</v>
      </c>
    </row>
    <row r="433" spans="3:12" x14ac:dyDescent="0.2">
      <c r="C433" s="28">
        <v>422</v>
      </c>
      <c r="D433" s="26">
        <v>41880.666666664998</v>
      </c>
      <c r="E433" s="2">
        <v>0.80849497791666669</v>
      </c>
      <c r="F433" s="2">
        <v>6.0256447189583335</v>
      </c>
      <c r="G433" s="2">
        <v>0.94358731937500018</v>
      </c>
      <c r="H433" s="4"/>
      <c r="I433" s="27">
        <v>41858.249999999636</v>
      </c>
      <c r="J433" s="2">
        <v>1.075502611875</v>
      </c>
      <c r="K433" s="2">
        <v>7.2717584668750002</v>
      </c>
      <c r="L433" s="2">
        <v>1.1477888025</v>
      </c>
    </row>
    <row r="434" spans="3:12" x14ac:dyDescent="0.2">
      <c r="C434" s="28">
        <v>423</v>
      </c>
      <c r="D434" s="26">
        <v>41872.583333332135</v>
      </c>
      <c r="E434" s="2">
        <v>0.80844068840909089</v>
      </c>
      <c r="F434" s="2">
        <v>6.3832997404545457</v>
      </c>
      <c r="G434" s="2">
        <v>0.91361451204545452</v>
      </c>
      <c r="H434" s="4"/>
      <c r="I434" s="27">
        <v>41881.541666664947</v>
      </c>
      <c r="J434" s="2">
        <v>1.0754300693750001</v>
      </c>
      <c r="K434" s="2">
        <v>7.4884842633333335</v>
      </c>
      <c r="L434" s="2">
        <v>1.1351430241666667</v>
      </c>
    </row>
    <row r="435" spans="3:12" x14ac:dyDescent="0.2">
      <c r="C435" s="28">
        <v>424</v>
      </c>
      <c r="D435" s="26">
        <v>41878.416666665129</v>
      </c>
      <c r="E435" s="2">
        <v>0.8082459764583334</v>
      </c>
      <c r="F435" s="2">
        <v>5.9125530908333328</v>
      </c>
      <c r="G435" s="2">
        <v>0.94083249624999998</v>
      </c>
      <c r="H435" s="4"/>
      <c r="I435" s="27">
        <v>41852.999999999942</v>
      </c>
      <c r="J435" s="2">
        <v>1.0741176856249999</v>
      </c>
      <c r="K435" s="2">
        <v>7.589455991875</v>
      </c>
      <c r="L435" s="2">
        <v>1.1450004322916667</v>
      </c>
    </row>
    <row r="436" spans="3:12" x14ac:dyDescent="0.2">
      <c r="C436" s="28">
        <v>425</v>
      </c>
      <c r="D436" s="26">
        <v>41855.374999999804</v>
      </c>
      <c r="E436" s="2">
        <v>0.80819214769696979</v>
      </c>
      <c r="F436" s="2">
        <v>8.0373777592121218</v>
      </c>
      <c r="G436" s="2">
        <v>0.82271857090909084</v>
      </c>
      <c r="H436" s="4"/>
      <c r="I436" s="27">
        <v>41854.249999999869</v>
      </c>
      <c r="J436" s="2">
        <v>1.0734631345833334</v>
      </c>
      <c r="K436" s="2">
        <v>7.6615787443750003</v>
      </c>
      <c r="L436" s="2">
        <v>1.1403472927083333</v>
      </c>
    </row>
    <row r="437" spans="3:12" x14ac:dyDescent="0.2">
      <c r="C437" s="28">
        <v>426</v>
      </c>
      <c r="D437" s="26">
        <v>41864.08333333263</v>
      </c>
      <c r="E437" s="2">
        <v>0.80817221291666663</v>
      </c>
      <c r="F437" s="2">
        <v>8.5572515929166659</v>
      </c>
      <c r="G437" s="2">
        <v>0.77050002416666663</v>
      </c>
      <c r="H437" s="4"/>
      <c r="I437" s="27">
        <v>41870.333333332266</v>
      </c>
      <c r="J437" s="2">
        <v>1.0733421414583333</v>
      </c>
      <c r="K437" s="2">
        <v>8.027715831250001</v>
      </c>
      <c r="L437" s="2">
        <v>1.0833191304166667</v>
      </c>
    </row>
    <row r="438" spans="3:12" x14ac:dyDescent="0.2">
      <c r="C438" s="28">
        <v>427</v>
      </c>
      <c r="D438" s="26">
        <v>41882.833333331539</v>
      </c>
      <c r="E438" s="2">
        <v>0.80797241499999994</v>
      </c>
      <c r="F438" s="2">
        <v>6.741348524166666</v>
      </c>
      <c r="G438" s="2">
        <v>0.95758146416666656</v>
      </c>
      <c r="H438" s="4"/>
      <c r="I438" s="27">
        <v>41863.333333332674</v>
      </c>
      <c r="J438" s="2">
        <v>1.0714823047916666</v>
      </c>
      <c r="K438" s="2">
        <v>8.1052824460416666</v>
      </c>
      <c r="L438" s="2">
        <v>1.0971682818749999</v>
      </c>
    </row>
    <row r="439" spans="3:12" x14ac:dyDescent="0.2">
      <c r="C439" s="28">
        <v>428</v>
      </c>
      <c r="D439" s="26">
        <v>41856.249999999753</v>
      </c>
      <c r="E439" s="2">
        <v>0.80714208295454548</v>
      </c>
      <c r="F439" s="2">
        <v>7.1110077545454544</v>
      </c>
      <c r="G439" s="2">
        <v>0.87836065545454545</v>
      </c>
      <c r="H439" s="4"/>
      <c r="I439" s="27">
        <v>41867.874999999076</v>
      </c>
      <c r="J439" s="2">
        <v>1.0704569895416667</v>
      </c>
      <c r="K439" s="2">
        <v>7.3133869700000007</v>
      </c>
      <c r="L439" s="2">
        <v>1.1328547415833334</v>
      </c>
    </row>
    <row r="440" spans="3:12" x14ac:dyDescent="0.2">
      <c r="C440" s="28">
        <v>429</v>
      </c>
      <c r="D440" s="26">
        <v>41860.24999999952</v>
      </c>
      <c r="E440" s="2">
        <v>0.80645423227272728</v>
      </c>
      <c r="F440" s="2">
        <v>7.2969769454545457</v>
      </c>
      <c r="G440" s="2">
        <v>0.8562105588636364</v>
      </c>
      <c r="H440" s="4"/>
      <c r="I440" s="27">
        <v>41852.749999999956</v>
      </c>
      <c r="J440" s="2">
        <v>1.0701106602083335</v>
      </c>
      <c r="K440" s="2">
        <v>8.3590828772916659</v>
      </c>
      <c r="L440" s="2">
        <v>1.0983176456250001</v>
      </c>
    </row>
    <row r="441" spans="3:12" x14ac:dyDescent="0.2">
      <c r="C441" s="28">
        <v>430</v>
      </c>
      <c r="D441" s="26">
        <v>41867.958333332404</v>
      </c>
      <c r="E441" s="2">
        <v>0.80606502613636355</v>
      </c>
      <c r="F441" s="2">
        <v>8.9772466534090896</v>
      </c>
      <c r="G441" s="2">
        <v>0.74037163977272735</v>
      </c>
      <c r="H441" s="4"/>
      <c r="I441" s="29">
        <v>41868.083333332397</v>
      </c>
      <c r="J441" s="30">
        <v>1.0688935408333333</v>
      </c>
      <c r="K441" s="30">
        <v>7.4806162716666655</v>
      </c>
      <c r="L441" s="30">
        <v>1.1151747964583334</v>
      </c>
    </row>
    <row r="442" spans="3:12" x14ac:dyDescent="0.2">
      <c r="C442" s="28">
        <v>431</v>
      </c>
      <c r="D442" s="26">
        <v>41859.374999999571</v>
      </c>
      <c r="E442" s="2">
        <v>0.80486439590404035</v>
      </c>
      <c r="F442" s="2">
        <v>7.1457430765656555</v>
      </c>
      <c r="G442" s="2">
        <v>0.88546678418181823</v>
      </c>
      <c r="H442" s="4"/>
      <c r="I442" s="27">
        <v>41861.33333333279</v>
      </c>
      <c r="J442" s="2">
        <v>1.0685903979166667</v>
      </c>
      <c r="K442" s="2">
        <v>8.6393482585416663</v>
      </c>
      <c r="L442" s="2">
        <v>1.10818746125</v>
      </c>
    </row>
    <row r="443" spans="3:12" x14ac:dyDescent="0.2">
      <c r="C443" s="28">
        <v>432</v>
      </c>
      <c r="D443" s="26">
        <v>41860.333333332848</v>
      </c>
      <c r="E443" s="2">
        <v>0.8047834211363637</v>
      </c>
      <c r="F443" s="2">
        <v>7.294115900909091</v>
      </c>
      <c r="G443" s="2">
        <v>0.85488597454545456</v>
      </c>
      <c r="H443" s="4"/>
      <c r="I443" s="27">
        <v>41874.374999998698</v>
      </c>
      <c r="J443" s="2">
        <v>1.0670867555208334</v>
      </c>
      <c r="K443" s="2">
        <v>8.4691743846875003</v>
      </c>
      <c r="L443" s="2">
        <v>1.126578235</v>
      </c>
    </row>
    <row r="444" spans="3:12" x14ac:dyDescent="0.2">
      <c r="C444" s="28">
        <v>433</v>
      </c>
      <c r="D444" s="26">
        <v>41856.374999999745</v>
      </c>
      <c r="E444" s="2">
        <v>0.80473662860606054</v>
      </c>
      <c r="F444" s="2">
        <v>7.1165939845151511</v>
      </c>
      <c r="G444" s="2">
        <v>0.86035113221212123</v>
      </c>
      <c r="H444" s="4"/>
      <c r="I444" s="27">
        <v>41882.833333331539</v>
      </c>
      <c r="J444" s="2">
        <v>1.0663475943560605</v>
      </c>
      <c r="K444" s="2">
        <v>7.0990179031534097</v>
      </c>
      <c r="L444" s="2">
        <v>1.1606313025852273</v>
      </c>
    </row>
    <row r="445" spans="3:12" x14ac:dyDescent="0.2">
      <c r="C445" s="28">
        <v>434</v>
      </c>
      <c r="D445" s="26">
        <v>41875.458333331968</v>
      </c>
      <c r="E445" s="2">
        <v>0.80436836422348479</v>
      </c>
      <c r="F445" s="2">
        <v>6.5039702289015162</v>
      </c>
      <c r="G445" s="2">
        <v>0.92036512214015143</v>
      </c>
      <c r="H445" s="4"/>
      <c r="I445" s="27">
        <v>41878.374999998465</v>
      </c>
      <c r="J445" s="2">
        <v>1.0629127017992424</v>
      </c>
      <c r="K445" s="2">
        <v>7.695725517320076</v>
      </c>
      <c r="L445" s="2">
        <v>1.1241131960890152</v>
      </c>
    </row>
    <row r="446" spans="3:12" x14ac:dyDescent="0.2">
      <c r="C446" s="28">
        <v>435</v>
      </c>
      <c r="D446" s="26">
        <v>41873.083333332106</v>
      </c>
      <c r="E446" s="2">
        <v>0.80430603863636363</v>
      </c>
      <c r="F446" s="2">
        <v>6.3589373388636368</v>
      </c>
      <c r="G446" s="2">
        <v>0.91003642250000005</v>
      </c>
      <c r="H446" s="4"/>
      <c r="I446" s="26">
        <v>41878.749999998443</v>
      </c>
      <c r="J446" s="2">
        <v>1.0616301551136365</v>
      </c>
      <c r="K446" s="2">
        <v>8.0451856867992415</v>
      </c>
      <c r="L446" s="2">
        <v>1.1203700192424242</v>
      </c>
    </row>
    <row r="447" spans="3:12" x14ac:dyDescent="0.2">
      <c r="C447" s="28">
        <v>436</v>
      </c>
      <c r="D447" s="26">
        <v>41860.208333332856</v>
      </c>
      <c r="E447" s="2">
        <v>0.80413713659090902</v>
      </c>
      <c r="F447" s="2">
        <v>7.2495959568181823</v>
      </c>
      <c r="G447" s="2">
        <v>0.85669584249999997</v>
      </c>
      <c r="H447" s="4"/>
      <c r="I447" s="27">
        <v>41866.749999999141</v>
      </c>
      <c r="J447" s="2">
        <v>1.0593249822916666</v>
      </c>
      <c r="K447" s="2">
        <v>7.549877951458333</v>
      </c>
      <c r="L447" s="2">
        <v>1.1041914241666668</v>
      </c>
    </row>
    <row r="448" spans="3:12" x14ac:dyDescent="0.2">
      <c r="C448" s="28">
        <v>437</v>
      </c>
      <c r="D448" s="26">
        <v>41882.499999998225</v>
      </c>
      <c r="E448" s="2">
        <v>0.80400703708333321</v>
      </c>
      <c r="F448" s="2">
        <v>8.1217733424999992</v>
      </c>
      <c r="G448" s="2">
        <v>0.86516266020833343</v>
      </c>
      <c r="H448" s="3"/>
      <c r="I448" s="27">
        <v>41877.749999998501</v>
      </c>
      <c r="J448" s="2">
        <v>1.0572028631439396</v>
      </c>
      <c r="K448" s="2">
        <v>7.0859155403598484</v>
      </c>
      <c r="L448" s="2">
        <v>1.1394441689962123</v>
      </c>
    </row>
    <row r="449" spans="3:12" x14ac:dyDescent="0.2">
      <c r="C449" s="28">
        <v>438</v>
      </c>
      <c r="D449" s="26">
        <v>41875.291666665311</v>
      </c>
      <c r="E449" s="2">
        <v>0.80329241687499986</v>
      </c>
      <c r="F449" s="2">
        <v>7.1679653414583342</v>
      </c>
      <c r="G449" s="2">
        <v>0.94388759166666669</v>
      </c>
      <c r="H449" s="3"/>
      <c r="I449" s="27">
        <v>41870.916666665566</v>
      </c>
      <c r="J449" s="2">
        <v>1.055198243125</v>
      </c>
      <c r="K449" s="2">
        <v>7.830699553125001</v>
      </c>
      <c r="L449" s="2">
        <v>1.0750027675</v>
      </c>
    </row>
    <row r="450" spans="3:12" x14ac:dyDescent="0.2">
      <c r="C450" s="28">
        <v>439</v>
      </c>
      <c r="D450" s="26">
        <v>41862.041666666082</v>
      </c>
      <c r="E450" s="2">
        <v>0.80227634916666679</v>
      </c>
      <c r="F450" s="2">
        <v>8.659733365000001</v>
      </c>
      <c r="G450" s="2">
        <v>0.81547896208333337</v>
      </c>
      <c r="H450" s="3"/>
      <c r="I450" s="27">
        <v>41852.333333333314</v>
      </c>
      <c r="J450" s="2">
        <v>1.0547715231250001</v>
      </c>
      <c r="K450" s="2">
        <v>8.412569105208334</v>
      </c>
      <c r="L450" s="2">
        <v>1.0978996427083334</v>
      </c>
    </row>
    <row r="451" spans="3:12" x14ac:dyDescent="0.2">
      <c r="C451" s="28">
        <v>440</v>
      </c>
      <c r="D451" s="26">
        <v>41855.416666666468</v>
      </c>
      <c r="E451" s="2">
        <v>0.80069152250000009</v>
      </c>
      <c r="F451" s="2">
        <v>8.0082121763636351</v>
      </c>
      <c r="G451" s="2">
        <v>0.81697673386363634</v>
      </c>
      <c r="H451" s="3"/>
      <c r="I451" s="27">
        <v>41871.874999998843</v>
      </c>
      <c r="J451" s="2">
        <v>1.0517879775000001</v>
      </c>
      <c r="K451" s="2">
        <v>7.355086971875</v>
      </c>
      <c r="L451" s="2">
        <v>1.0768955518750001</v>
      </c>
    </row>
    <row r="452" spans="3:12" x14ac:dyDescent="0.2">
      <c r="C452" s="28">
        <v>441</v>
      </c>
      <c r="D452" s="26">
        <v>41857.458333333016</v>
      </c>
      <c r="E452" s="2">
        <v>0.80016848840909083</v>
      </c>
      <c r="F452" s="2">
        <v>6.6749116829545452</v>
      </c>
      <c r="G452" s="2">
        <v>0.88551350931818185</v>
      </c>
      <c r="H452" s="3"/>
      <c r="I452" s="27">
        <v>41875.749999998618</v>
      </c>
      <c r="J452" s="2">
        <v>1.0515615161931819</v>
      </c>
      <c r="K452" s="2">
        <v>8.0041192677651516</v>
      </c>
      <c r="L452" s="2">
        <v>1.0964572809469695</v>
      </c>
    </row>
    <row r="453" spans="3:12" x14ac:dyDescent="0.2">
      <c r="C453" s="28">
        <v>442</v>
      </c>
      <c r="D453" s="26">
        <v>41871.791666665515</v>
      </c>
      <c r="E453" s="2">
        <v>0.80002173613636374</v>
      </c>
      <c r="F453" s="2">
        <v>7.5065718347727266</v>
      </c>
      <c r="G453" s="2">
        <v>0.8354700638636362</v>
      </c>
      <c r="H453" s="3"/>
      <c r="I453" s="27">
        <v>41855.166666666482</v>
      </c>
      <c r="J453" s="2">
        <v>1.0490211732575756</v>
      </c>
      <c r="K453" s="2">
        <v>8.491880484488636</v>
      </c>
      <c r="L453" s="2">
        <v>1.0863204436174243</v>
      </c>
    </row>
    <row r="454" spans="3:12" x14ac:dyDescent="0.2">
      <c r="C454" s="28">
        <v>443</v>
      </c>
      <c r="D454" s="26">
        <v>41853.874999999891</v>
      </c>
      <c r="E454" s="2">
        <v>0.79724234568181829</v>
      </c>
      <c r="F454" s="2">
        <v>8.2036315968181821</v>
      </c>
      <c r="G454" s="2">
        <v>0.78707544272727281</v>
      </c>
      <c r="H454" s="3"/>
      <c r="I454" s="27">
        <v>41872.33333333215</v>
      </c>
      <c r="J454" s="2">
        <v>1.0487997197916668</v>
      </c>
      <c r="K454" s="2">
        <v>7.764140059791667</v>
      </c>
      <c r="L454" s="2">
        <v>1.0592912914583335</v>
      </c>
    </row>
    <row r="455" spans="3:12" x14ac:dyDescent="0.2">
      <c r="C455" s="28">
        <v>444</v>
      </c>
      <c r="D455" s="26">
        <v>41870.833333332237</v>
      </c>
      <c r="E455" s="2">
        <v>0.79513200386363625</v>
      </c>
      <c r="F455" s="2">
        <v>7.1573916993181825</v>
      </c>
      <c r="G455" s="2">
        <v>0.85107673272727269</v>
      </c>
      <c r="H455" s="3"/>
      <c r="I455" s="27">
        <v>41865.45833333255</v>
      </c>
      <c r="J455" s="2">
        <v>1.0479393897916665</v>
      </c>
      <c r="K455" s="2">
        <v>7.6997660887499997</v>
      </c>
      <c r="L455" s="2">
        <v>1.0773866741666667</v>
      </c>
    </row>
    <row r="456" spans="3:12" x14ac:dyDescent="0.2">
      <c r="C456" s="28">
        <v>445</v>
      </c>
      <c r="D456" s="26">
        <v>41873.541666665413</v>
      </c>
      <c r="E456" s="2">
        <v>0.79500110022727277</v>
      </c>
      <c r="F456" s="2">
        <v>6.3363088797727274</v>
      </c>
      <c r="G456" s="2">
        <v>0.90039229909090912</v>
      </c>
      <c r="H456" s="3"/>
      <c r="I456" s="27">
        <v>41872.249999998821</v>
      </c>
      <c r="J456" s="2">
        <v>1.0463465564583334</v>
      </c>
      <c r="K456" s="2">
        <v>7.7726835508333343</v>
      </c>
      <c r="L456" s="2">
        <v>1.0438001402083332</v>
      </c>
    </row>
    <row r="457" spans="3:12" x14ac:dyDescent="0.2">
      <c r="C457" s="28">
        <v>446</v>
      </c>
      <c r="D457" s="26">
        <v>41875.166666665318</v>
      </c>
      <c r="E457" s="2">
        <v>0.79440971782196979</v>
      </c>
      <c r="F457" s="2">
        <v>6.7144934494886357</v>
      </c>
      <c r="G457" s="2">
        <v>0.91982464460227265</v>
      </c>
      <c r="H457" s="3"/>
      <c r="I457" s="27">
        <v>41859.833333332877</v>
      </c>
      <c r="J457" s="2">
        <v>1.0456068329166668</v>
      </c>
      <c r="K457" s="2">
        <v>8.7823221087500016</v>
      </c>
      <c r="L457" s="2">
        <v>1.078544035625</v>
      </c>
    </row>
    <row r="458" spans="3:12" x14ac:dyDescent="0.2">
      <c r="C458" s="28">
        <v>447</v>
      </c>
      <c r="D458" s="26">
        <v>41855.958333333103</v>
      </c>
      <c r="E458" s="2">
        <v>0.79270497386363625</v>
      </c>
      <c r="F458" s="2">
        <v>6.991189685454545</v>
      </c>
      <c r="G458" s="2">
        <v>0.86957201909090909</v>
      </c>
      <c r="H458" s="3"/>
      <c r="I458" s="27">
        <v>41855.708333333117</v>
      </c>
      <c r="J458" s="2">
        <v>1.0438189281250001</v>
      </c>
      <c r="K458" s="2">
        <v>8.1132298308333333</v>
      </c>
      <c r="L458" s="2">
        <v>1.1352777535416665</v>
      </c>
    </row>
    <row r="459" spans="3:12" x14ac:dyDescent="0.2">
      <c r="C459" s="28">
        <v>448</v>
      </c>
      <c r="D459" s="26">
        <v>41873.249999998763</v>
      </c>
      <c r="E459" s="2">
        <v>0.7923739104545453</v>
      </c>
      <c r="F459" s="2">
        <v>6.3673471100000008</v>
      </c>
      <c r="G459" s="2">
        <v>0.89599997340909088</v>
      </c>
      <c r="H459" s="3"/>
      <c r="I459" s="27">
        <v>41870.999999998894</v>
      </c>
      <c r="J459" s="2">
        <v>1.0436401237499999</v>
      </c>
      <c r="K459" s="2">
        <v>7.767319033333334</v>
      </c>
      <c r="L459" s="2">
        <v>1.0671381670833333</v>
      </c>
    </row>
    <row r="460" spans="3:12" x14ac:dyDescent="0.2">
      <c r="C460" s="28">
        <v>449</v>
      </c>
      <c r="D460" s="33">
        <v>41868.583333332368</v>
      </c>
      <c r="E460" s="2">
        <v>0.79216721090909092</v>
      </c>
      <c r="F460" s="2">
        <v>6.6407522288636374</v>
      </c>
      <c r="G460" s="2">
        <v>0.88112484363636367</v>
      </c>
      <c r="H460" s="3"/>
      <c r="I460" s="27">
        <v>41852.29166666665</v>
      </c>
      <c r="J460" s="2">
        <v>1.0433754150000001</v>
      </c>
      <c r="K460" s="2">
        <v>8.2503623660416654</v>
      </c>
      <c r="L460" s="2">
        <v>1.1023696797916667</v>
      </c>
    </row>
    <row r="461" spans="3:12" x14ac:dyDescent="0.2">
      <c r="C461" s="28">
        <v>450</v>
      </c>
      <c r="D461" s="26">
        <v>41853.333333333256</v>
      </c>
      <c r="E461" s="2">
        <v>0.79208111749999988</v>
      </c>
      <c r="F461" s="2">
        <v>9.4131872858333328</v>
      </c>
      <c r="G461" s="2">
        <v>0.77774062749999995</v>
      </c>
      <c r="H461" s="3"/>
      <c r="I461" s="27">
        <v>41864.958333332579</v>
      </c>
      <c r="J461" s="2">
        <v>1.0380266153863638</v>
      </c>
      <c r="K461" s="2">
        <v>7.9756970762575774</v>
      </c>
      <c r="L461" s="2">
        <v>1.0987924339469695</v>
      </c>
    </row>
    <row r="462" spans="3:12" x14ac:dyDescent="0.2">
      <c r="C462" s="28">
        <v>451</v>
      </c>
      <c r="D462" s="26">
        <v>41856.333333333081</v>
      </c>
      <c r="E462" s="2">
        <v>0.79198336272727277</v>
      </c>
      <c r="F462" s="2">
        <v>7.4158413509090915</v>
      </c>
      <c r="G462" s="2">
        <v>0.84312057272727281</v>
      </c>
      <c r="H462" s="3"/>
      <c r="I462" s="27">
        <v>41878.333333331801</v>
      </c>
      <c r="J462" s="2">
        <v>1.0378553835606059</v>
      </c>
      <c r="K462" s="2">
        <v>7.4227302742613643</v>
      </c>
      <c r="L462" s="2">
        <v>1.0922677565719696</v>
      </c>
    </row>
    <row r="463" spans="3:12" x14ac:dyDescent="0.2">
      <c r="C463" s="28">
        <v>452</v>
      </c>
      <c r="D463" s="26">
        <v>41880.124999998363</v>
      </c>
      <c r="E463" s="2">
        <v>0.79137653916666661</v>
      </c>
      <c r="F463" s="2">
        <v>6.3164006568750004</v>
      </c>
      <c r="G463" s="2">
        <v>0.88111299874999993</v>
      </c>
      <c r="H463" s="3"/>
      <c r="I463" s="27">
        <v>41863.624999999323</v>
      </c>
      <c r="J463" s="2">
        <v>1.0367815177083333</v>
      </c>
      <c r="K463" s="2">
        <v>8.1367145179166673</v>
      </c>
      <c r="L463" s="2">
        <v>1.0701653725</v>
      </c>
    </row>
    <row r="464" spans="3:12" x14ac:dyDescent="0.2">
      <c r="C464" s="28">
        <v>453</v>
      </c>
      <c r="D464" s="26">
        <v>41869.791666665631</v>
      </c>
      <c r="E464" s="2">
        <v>0.78965768068181819</v>
      </c>
      <c r="F464" s="2">
        <v>7.2606501356818187</v>
      </c>
      <c r="G464" s="2">
        <v>0.83838359772727278</v>
      </c>
      <c r="H464" s="3"/>
      <c r="I464" s="27">
        <v>41859.416666666235</v>
      </c>
      <c r="J464" s="2">
        <v>1.0356187310416667</v>
      </c>
      <c r="K464" s="2">
        <v>7.478629499166666</v>
      </c>
      <c r="L464" s="2">
        <v>1.0772793887500001</v>
      </c>
    </row>
    <row r="465" spans="3:12" x14ac:dyDescent="0.2">
      <c r="C465" s="28">
        <v>454</v>
      </c>
      <c r="D465" s="26">
        <v>41870.124999998945</v>
      </c>
      <c r="E465" s="2">
        <v>0.78939264318181812</v>
      </c>
      <c r="F465" s="2">
        <v>7.3505570018181823</v>
      </c>
      <c r="G465" s="2">
        <v>0.83337486613636369</v>
      </c>
      <c r="H465" s="3"/>
      <c r="I465" s="27">
        <v>41880.499999998341</v>
      </c>
      <c r="J465" s="2">
        <v>1.0348134849999999</v>
      </c>
      <c r="K465" s="2">
        <v>7.8044333645833319</v>
      </c>
      <c r="L465" s="2">
        <v>1.1015292433333335</v>
      </c>
    </row>
    <row r="466" spans="3:12" x14ac:dyDescent="0.2">
      <c r="C466" s="28">
        <v>455</v>
      </c>
      <c r="D466" s="26">
        <v>41873.499999998749</v>
      </c>
      <c r="E466" s="2">
        <v>0.78922014045454547</v>
      </c>
      <c r="F466" s="2">
        <v>6.396729332863635</v>
      </c>
      <c r="G466" s="2">
        <v>0.89025541968181809</v>
      </c>
      <c r="H466" s="3"/>
      <c r="I466" s="27">
        <v>41882.499999998225</v>
      </c>
      <c r="J466" s="2">
        <v>1.0329105848863638</v>
      </c>
      <c r="K466" s="2">
        <v>7.4791242913825755</v>
      </c>
      <c r="L466" s="2">
        <v>1.1288888602272729</v>
      </c>
    </row>
    <row r="467" spans="3:12" x14ac:dyDescent="0.2">
      <c r="C467" s="28">
        <v>456</v>
      </c>
      <c r="D467" s="26">
        <v>41875.208333331982</v>
      </c>
      <c r="E467" s="2">
        <v>0.78921460070075755</v>
      </c>
      <c r="F467" s="2">
        <v>6.365338610946969</v>
      </c>
      <c r="G467" s="2">
        <v>0.91382176215909094</v>
      </c>
      <c r="H467" s="3"/>
      <c r="I467" s="27">
        <v>41859.124999999585</v>
      </c>
      <c r="J467" s="2">
        <v>1.03202771125</v>
      </c>
      <c r="K467" s="2">
        <v>7.2729505393750005</v>
      </c>
      <c r="L467" s="2">
        <v>1.0936571966666668</v>
      </c>
    </row>
    <row r="468" spans="3:12" x14ac:dyDescent="0.2">
      <c r="C468" s="28">
        <v>457</v>
      </c>
      <c r="D468" s="26">
        <v>41880.208333331691</v>
      </c>
      <c r="E468" s="2">
        <v>0.78873111791666661</v>
      </c>
      <c r="F468" s="2">
        <v>6.2486489314583338</v>
      </c>
      <c r="G468" s="2">
        <v>0.88311769166666665</v>
      </c>
      <c r="H468" s="3"/>
      <c r="I468" s="27">
        <v>41872.833333332121</v>
      </c>
      <c r="J468" s="2">
        <v>1.0306057641666666</v>
      </c>
      <c r="K468" s="2">
        <v>7.7323504189583341</v>
      </c>
      <c r="L468" s="2">
        <v>1.0850873758333335</v>
      </c>
    </row>
    <row r="469" spans="3:12" x14ac:dyDescent="0.2">
      <c r="C469" s="28">
        <v>458</v>
      </c>
      <c r="D469" s="26">
        <v>41872.999999998778</v>
      </c>
      <c r="E469" s="2">
        <v>0.78842678015151524</v>
      </c>
      <c r="F469" s="2">
        <v>6.3242200833030306</v>
      </c>
      <c r="G469" s="2">
        <v>0.89408801930303028</v>
      </c>
      <c r="H469" s="3"/>
      <c r="I469" s="27">
        <v>41871.833333332179</v>
      </c>
      <c r="J469" s="2">
        <v>1.0279236510416667</v>
      </c>
      <c r="K469" s="2">
        <v>7.5236911870833341</v>
      </c>
      <c r="L469" s="2">
        <v>1.0068181152083333</v>
      </c>
    </row>
    <row r="470" spans="3:12" x14ac:dyDescent="0.2">
      <c r="C470" s="28">
        <v>459</v>
      </c>
      <c r="D470" s="26">
        <v>41879.99999999837</v>
      </c>
      <c r="E470" s="2">
        <v>0.78826355208333332</v>
      </c>
      <c r="F470" s="2">
        <v>6.7607003941666663</v>
      </c>
      <c r="G470" s="2">
        <v>0.85710423104166666</v>
      </c>
      <c r="H470" s="3"/>
      <c r="I470" s="26">
        <v>41868.541666665704</v>
      </c>
      <c r="J470" s="2">
        <v>1.0276535566666667</v>
      </c>
      <c r="K470" s="2">
        <v>7.5157835189583331</v>
      </c>
      <c r="L470" s="2">
        <v>1.0659590487499999</v>
      </c>
    </row>
    <row r="471" spans="3:12" x14ac:dyDescent="0.2">
      <c r="C471" s="28">
        <v>460</v>
      </c>
      <c r="D471" s="26">
        <v>41866.999999999127</v>
      </c>
      <c r="E471" s="2">
        <v>0.7879844454545456</v>
      </c>
      <c r="F471" s="2">
        <v>8.3041591213636359</v>
      </c>
      <c r="G471" s="2">
        <v>0.77395400090909094</v>
      </c>
      <c r="H471" s="3"/>
      <c r="I471" s="27">
        <v>41867.999999999069</v>
      </c>
      <c r="J471" s="2">
        <v>1.0230468358333333</v>
      </c>
      <c r="K471" s="2">
        <v>7.2900374339583323</v>
      </c>
      <c r="L471" s="2">
        <v>1.0819058227083334</v>
      </c>
    </row>
    <row r="472" spans="3:12" x14ac:dyDescent="0.2">
      <c r="C472" s="28">
        <v>461</v>
      </c>
      <c r="D472" s="26">
        <v>41856.833333333052</v>
      </c>
      <c r="E472" s="2">
        <v>0.78780516999999994</v>
      </c>
      <c r="F472" s="2">
        <v>7.3167010315909087</v>
      </c>
      <c r="G472" s="2">
        <v>0.82988973636363617</v>
      </c>
      <c r="H472" s="3"/>
      <c r="I472" s="27">
        <v>41862.958333332695</v>
      </c>
      <c r="J472" s="2">
        <v>1.0199224945833332</v>
      </c>
      <c r="K472" s="2">
        <v>7.7989497085416666</v>
      </c>
      <c r="L472" s="2">
        <v>1.0420705100000001</v>
      </c>
    </row>
    <row r="473" spans="3:12" x14ac:dyDescent="0.2">
      <c r="C473" s="28">
        <v>462</v>
      </c>
      <c r="D473" s="26">
        <v>41873.208333332099</v>
      </c>
      <c r="E473" s="2">
        <v>0.78695023431818178</v>
      </c>
      <c r="F473" s="2">
        <v>6.4508815252272722</v>
      </c>
      <c r="G473" s="2">
        <v>0.88483078818181804</v>
      </c>
      <c r="H473" s="3"/>
      <c r="I473" s="27">
        <v>41872.583333332135</v>
      </c>
      <c r="J473" s="2">
        <v>1.0193009625</v>
      </c>
      <c r="K473" s="2">
        <v>7.8139702679166669</v>
      </c>
      <c r="L473" s="2">
        <v>1.0328940449999999</v>
      </c>
    </row>
    <row r="474" spans="3:12" x14ac:dyDescent="0.2">
      <c r="C474" s="28">
        <v>463</v>
      </c>
      <c r="D474" s="26">
        <v>41859.916666666206</v>
      </c>
      <c r="E474" s="2">
        <v>0.78571231727272717</v>
      </c>
      <c r="F474" s="2">
        <v>6.9644864143181815</v>
      </c>
      <c r="G474" s="2">
        <v>0.85506207863636363</v>
      </c>
      <c r="H474" s="3"/>
      <c r="I474" s="27">
        <v>41878.708333331779</v>
      </c>
      <c r="J474" s="2">
        <v>1.0164414977424243</v>
      </c>
      <c r="K474" s="2">
        <v>7.6989048265037878</v>
      </c>
      <c r="L474" s="2">
        <v>1.0787869628030304</v>
      </c>
    </row>
    <row r="475" spans="3:12" x14ac:dyDescent="0.2">
      <c r="C475" s="28">
        <v>464</v>
      </c>
      <c r="D475" s="26">
        <v>41856.166666666424</v>
      </c>
      <c r="E475" s="2">
        <v>0.78567055522727269</v>
      </c>
      <c r="F475" s="2">
        <v>7.2323428495454554</v>
      </c>
      <c r="G475" s="2">
        <v>0.84768948545454559</v>
      </c>
      <c r="H475" s="3"/>
      <c r="I475" s="27">
        <v>41856.041666666431</v>
      </c>
      <c r="J475" s="2">
        <v>1.0162013756249999</v>
      </c>
      <c r="K475" s="2">
        <v>8.4585050447916679</v>
      </c>
      <c r="L475" s="2">
        <v>1.0750755868749999</v>
      </c>
    </row>
    <row r="476" spans="3:12" x14ac:dyDescent="0.2">
      <c r="C476" s="28">
        <v>465</v>
      </c>
      <c r="D476" s="29">
        <v>41870.874999998901</v>
      </c>
      <c r="E476" s="30">
        <v>0.7838272065909091</v>
      </c>
      <c r="F476" s="30">
        <v>7.2274443668181814</v>
      </c>
      <c r="G476" s="30">
        <v>0.83416356818181814</v>
      </c>
      <c r="H476" s="3"/>
      <c r="I476" s="27">
        <v>41864.624999999265</v>
      </c>
      <c r="J476" s="2">
        <v>1.0149028664962121</v>
      </c>
      <c r="K476" s="2">
        <v>7.6302009473674239</v>
      </c>
      <c r="L476" s="2">
        <v>1.0768697292424243</v>
      </c>
    </row>
    <row r="477" spans="3:12" x14ac:dyDescent="0.2">
      <c r="C477" s="28">
        <v>466</v>
      </c>
      <c r="D477" s="26">
        <v>41864.541666665937</v>
      </c>
      <c r="E477" s="2">
        <v>0.78363842770833325</v>
      </c>
      <c r="F477" s="2">
        <v>10.000659485624999</v>
      </c>
      <c r="G477" s="2">
        <v>0.66012574125000012</v>
      </c>
      <c r="H477" s="3"/>
      <c r="I477" s="27">
        <v>41881.208333331633</v>
      </c>
      <c r="J477" s="2">
        <v>1.0098073929166667</v>
      </c>
      <c r="K477" s="2">
        <v>6.8426778212500006</v>
      </c>
      <c r="L477" s="2">
        <v>1.1060736262499999</v>
      </c>
    </row>
    <row r="478" spans="3:12" x14ac:dyDescent="0.2">
      <c r="C478" s="28">
        <v>467</v>
      </c>
      <c r="D478" s="26">
        <v>41873.833333332062</v>
      </c>
      <c r="E478" s="2">
        <v>0.7824588170454545</v>
      </c>
      <c r="F478" s="2">
        <v>6.7485624765909087</v>
      </c>
      <c r="G478" s="2">
        <v>0.86135612045454546</v>
      </c>
      <c r="H478" s="3"/>
      <c r="I478" s="27">
        <v>41856.291666666417</v>
      </c>
      <c r="J478" s="2">
        <v>1.00769005125</v>
      </c>
      <c r="K478" s="2">
        <v>8.6014789833333332</v>
      </c>
      <c r="L478" s="2">
        <v>1.0522987497916667</v>
      </c>
    </row>
    <row r="479" spans="3:12" x14ac:dyDescent="0.2">
      <c r="C479" s="28">
        <v>468</v>
      </c>
      <c r="D479" s="26">
        <v>41880.708333331662</v>
      </c>
      <c r="E479" s="2">
        <v>0.78204772166666658</v>
      </c>
      <c r="F479" s="2">
        <v>5.6374535847916674</v>
      </c>
      <c r="G479" s="2">
        <v>0.93685733437499996</v>
      </c>
      <c r="H479" s="3"/>
      <c r="I479" s="27">
        <v>41854.374999999862</v>
      </c>
      <c r="J479" s="2">
        <v>1.0058583344949497</v>
      </c>
      <c r="K479" s="2">
        <v>7.5439053622979797</v>
      </c>
      <c r="L479" s="2">
        <v>1.068869899318182</v>
      </c>
    </row>
    <row r="480" spans="3:12" x14ac:dyDescent="0.2">
      <c r="C480" s="28">
        <v>469</v>
      </c>
      <c r="D480" s="26">
        <v>41856.12499999976</v>
      </c>
      <c r="E480" s="2">
        <v>0.78137022818181823</v>
      </c>
      <c r="F480" s="2">
        <v>7.0252190281818176</v>
      </c>
      <c r="G480" s="2">
        <v>0.85523980068181804</v>
      </c>
      <c r="H480" s="3"/>
      <c r="I480" s="27">
        <v>41852.458333333307</v>
      </c>
      <c r="J480" s="2">
        <v>1.0050204495833333</v>
      </c>
      <c r="K480" s="2">
        <v>8.4072442152083333</v>
      </c>
      <c r="L480" s="2">
        <v>1.0435104900000001</v>
      </c>
    </row>
    <row r="481" spans="3:12" x14ac:dyDescent="0.2">
      <c r="C481" s="28">
        <v>470</v>
      </c>
      <c r="D481" s="26">
        <v>41853.916666666555</v>
      </c>
      <c r="E481" s="2">
        <v>0.78037588545454539</v>
      </c>
      <c r="F481" s="2">
        <v>7.9767404470454535</v>
      </c>
      <c r="G481" s="2">
        <v>0.78423396840909088</v>
      </c>
      <c r="H481" s="3"/>
      <c r="I481" s="27">
        <v>41861.708333332768</v>
      </c>
      <c r="J481" s="2">
        <v>1.0039655943749999</v>
      </c>
      <c r="K481" s="2">
        <v>8.5140177012500011</v>
      </c>
      <c r="L481" s="2">
        <v>1.0370310197916668</v>
      </c>
    </row>
    <row r="482" spans="3:12" x14ac:dyDescent="0.2">
      <c r="C482" s="28">
        <v>471</v>
      </c>
      <c r="D482" s="26">
        <v>41875.249999998647</v>
      </c>
      <c r="E482" s="2">
        <v>0.78032007763257583</v>
      </c>
      <c r="F482" s="2">
        <v>6.5996605917045459</v>
      </c>
      <c r="G482" s="2">
        <v>0.91117312522727278</v>
      </c>
      <c r="H482" s="3"/>
      <c r="I482" s="27">
        <v>41862.99999999936</v>
      </c>
      <c r="J482" s="2">
        <v>1.0031089737499999</v>
      </c>
      <c r="K482" s="2">
        <v>7.9340555762499996</v>
      </c>
      <c r="L482" s="2">
        <v>1.0197262310416666</v>
      </c>
    </row>
    <row r="483" spans="3:12" x14ac:dyDescent="0.2">
      <c r="C483" s="28">
        <v>472</v>
      </c>
      <c r="D483" s="26">
        <v>41853.249999999927</v>
      </c>
      <c r="E483" s="2">
        <v>0.7802132987499999</v>
      </c>
      <c r="F483" s="2">
        <v>9.3093146875000006</v>
      </c>
      <c r="G483" s="2">
        <v>0.77414112041666672</v>
      </c>
      <c r="H483" s="3"/>
      <c r="I483" s="27">
        <v>41859.083333332921</v>
      </c>
      <c r="J483" s="2">
        <v>0.99824441104166672</v>
      </c>
      <c r="K483" s="2">
        <v>7.1727336941666664</v>
      </c>
      <c r="L483" s="2">
        <v>1.064827290625</v>
      </c>
    </row>
    <row r="484" spans="3:12" x14ac:dyDescent="0.2">
      <c r="C484" s="28">
        <v>473</v>
      </c>
      <c r="D484" s="29">
        <v>41873.916666665391</v>
      </c>
      <c r="E484" s="30">
        <v>0.77958255227272732</v>
      </c>
      <c r="F484" s="30">
        <v>6.1942525888636357</v>
      </c>
      <c r="G484" s="30">
        <v>0.89106762340909085</v>
      </c>
      <c r="H484" s="3"/>
      <c r="I484" s="27">
        <v>41852.249999999985</v>
      </c>
      <c r="J484" s="2">
        <v>0.99780982125000006</v>
      </c>
      <c r="K484" s="2">
        <v>8.1359991935416662</v>
      </c>
      <c r="L484" s="2">
        <v>1.0700309699999999</v>
      </c>
    </row>
    <row r="485" spans="3:12" x14ac:dyDescent="0.2">
      <c r="C485" s="28">
        <v>474</v>
      </c>
      <c r="D485" s="26">
        <v>41856.874999999716</v>
      </c>
      <c r="E485" s="2">
        <v>0.77932923045454539</v>
      </c>
      <c r="F485" s="2">
        <v>7.2207252445454539</v>
      </c>
      <c r="G485" s="2">
        <v>0.82699849068181808</v>
      </c>
      <c r="H485" s="3"/>
      <c r="I485" s="26">
        <v>41869.87499999896</v>
      </c>
      <c r="J485" s="2">
        <v>0.99754775979166666</v>
      </c>
      <c r="K485" s="2">
        <v>8.5605894522916692</v>
      </c>
      <c r="L485" s="2">
        <v>0.9607867610416666</v>
      </c>
    </row>
    <row r="486" spans="3:12" x14ac:dyDescent="0.2">
      <c r="C486" s="28">
        <v>475</v>
      </c>
      <c r="D486" s="26">
        <v>41872.541666665471</v>
      </c>
      <c r="E486" s="2">
        <v>0.77919639090909099</v>
      </c>
      <c r="F486" s="2">
        <v>6.7928656777272733</v>
      </c>
      <c r="G486" s="2">
        <v>0.85630591863636352</v>
      </c>
      <c r="H486" s="3"/>
      <c r="I486" s="27">
        <v>41869.499999998981</v>
      </c>
      <c r="J486" s="2">
        <v>0.9941427241666666</v>
      </c>
      <c r="K486" s="2">
        <v>8.2280301750000007</v>
      </c>
      <c r="L486" s="2">
        <v>0.9812949866666667</v>
      </c>
    </row>
    <row r="487" spans="3:12" x14ac:dyDescent="0.2">
      <c r="C487" s="28">
        <v>476</v>
      </c>
      <c r="D487" s="26">
        <v>41874.291666665369</v>
      </c>
      <c r="E487" s="2">
        <v>0.77869347022727275</v>
      </c>
      <c r="F487" s="2">
        <v>8.5427548888636355</v>
      </c>
      <c r="G487" s="2">
        <v>0.74939614249999997</v>
      </c>
      <c r="H487" s="3"/>
      <c r="I487" s="27">
        <v>41868.749999999025</v>
      </c>
      <c r="J487" s="2">
        <v>0.99264291645833347</v>
      </c>
      <c r="K487" s="2">
        <v>8.8524182635416651</v>
      </c>
      <c r="L487" s="2">
        <v>0.92860817041666666</v>
      </c>
    </row>
    <row r="488" spans="3:12" x14ac:dyDescent="0.2">
      <c r="C488" s="28">
        <v>477</v>
      </c>
      <c r="D488" s="26">
        <v>41854.916666666497</v>
      </c>
      <c r="E488" s="2">
        <v>0.77849061466666669</v>
      </c>
      <c r="F488" s="2">
        <v>8.5353246206666658</v>
      </c>
      <c r="G488" s="2">
        <v>0.74872777599999996</v>
      </c>
      <c r="H488" s="3"/>
      <c r="I488" s="27">
        <v>41868.666666665697</v>
      </c>
      <c r="J488" s="2">
        <v>0.99165925291666668</v>
      </c>
      <c r="K488" s="2">
        <v>7.918915808125</v>
      </c>
      <c r="L488" s="2">
        <v>1.0000088679166668</v>
      </c>
    </row>
    <row r="489" spans="3:12" x14ac:dyDescent="0.2">
      <c r="C489" s="28">
        <v>478</v>
      </c>
      <c r="D489" s="26">
        <v>41878.291666665136</v>
      </c>
      <c r="E489" s="2">
        <v>0.7778277485416667</v>
      </c>
      <c r="F489" s="2">
        <v>7.0713248043749992</v>
      </c>
      <c r="G489" s="2">
        <v>0.87984842895833337</v>
      </c>
      <c r="H489" s="3"/>
      <c r="I489" s="27">
        <v>41871.083333332223</v>
      </c>
      <c r="J489" s="2">
        <v>0.99037376499999996</v>
      </c>
      <c r="K489" s="2">
        <v>7.5265125739583336</v>
      </c>
      <c r="L489" s="2">
        <v>1.0329930089583335</v>
      </c>
    </row>
    <row r="490" spans="3:12" x14ac:dyDescent="0.2">
      <c r="C490" s="28">
        <v>479</v>
      </c>
      <c r="D490" s="26">
        <v>41856.208333333088</v>
      </c>
      <c r="E490" s="2">
        <v>0.77775936499999998</v>
      </c>
      <c r="F490" s="2">
        <v>7.0797093788636367</v>
      </c>
      <c r="G490" s="2">
        <v>0.84793761545454549</v>
      </c>
      <c r="H490" s="3"/>
      <c r="I490" s="27">
        <v>41870.041666665617</v>
      </c>
      <c r="J490" s="2">
        <v>0.98601041854166649</v>
      </c>
      <c r="K490" s="2">
        <v>8.5847496385416662</v>
      </c>
      <c r="L490" s="2">
        <v>0.94539119354166656</v>
      </c>
    </row>
    <row r="491" spans="3:12" x14ac:dyDescent="0.2">
      <c r="C491" s="28">
        <v>480</v>
      </c>
      <c r="D491" s="26">
        <v>41879.249999998414</v>
      </c>
      <c r="E491" s="2">
        <v>0.77754383687500006</v>
      </c>
      <c r="F491" s="2">
        <v>6.2899754843749998</v>
      </c>
      <c r="G491" s="2">
        <v>0.88259071854166671</v>
      </c>
      <c r="H491" s="3"/>
      <c r="I491" s="27">
        <v>41867.583333332426</v>
      </c>
      <c r="J491" s="2">
        <v>0.98363222166666664</v>
      </c>
      <c r="K491" s="2">
        <v>7.2170405789583327</v>
      </c>
      <c r="L491" s="2">
        <v>1.0476437329166666</v>
      </c>
    </row>
    <row r="492" spans="3:12" x14ac:dyDescent="0.2">
      <c r="C492" s="28">
        <v>481</v>
      </c>
      <c r="D492" s="26">
        <v>41855.04166666649</v>
      </c>
      <c r="E492" s="2">
        <v>0.7762068806818182</v>
      </c>
      <c r="F492" s="2">
        <v>7.7322058456818183</v>
      </c>
      <c r="G492" s="2">
        <v>0.79523231090909086</v>
      </c>
      <c r="H492" s="3"/>
      <c r="I492" s="27">
        <v>41868.708333332361</v>
      </c>
      <c r="J492" s="2">
        <v>0.98323574416666659</v>
      </c>
      <c r="K492" s="2">
        <v>9.0699785347916659</v>
      </c>
      <c r="L492" s="2">
        <v>0.90195273229166661</v>
      </c>
    </row>
    <row r="493" spans="3:12" x14ac:dyDescent="0.2">
      <c r="C493" s="28">
        <v>482</v>
      </c>
      <c r="D493" s="26">
        <v>41862.208333332739</v>
      </c>
      <c r="E493" s="2">
        <v>0.77582812145833335</v>
      </c>
      <c r="F493" s="2">
        <v>8.4652602572916678</v>
      </c>
      <c r="G493" s="2">
        <v>0.79654139562500004</v>
      </c>
      <c r="H493" s="3"/>
      <c r="I493" s="27">
        <v>41868.374999999047</v>
      </c>
      <c r="J493" s="2">
        <v>0.98072420873737387</v>
      </c>
      <c r="K493" s="2">
        <v>7.3208769739393942</v>
      </c>
      <c r="L493" s="2">
        <v>1.0361142522222222</v>
      </c>
    </row>
    <row r="494" spans="3:12" x14ac:dyDescent="0.2">
      <c r="C494" s="28">
        <v>483</v>
      </c>
      <c r="D494" s="26">
        <v>41882.45833333156</v>
      </c>
      <c r="E494" s="2">
        <v>0.77514535499999992</v>
      </c>
      <c r="F494" s="2">
        <v>8.372315367083333</v>
      </c>
      <c r="G494" s="2">
        <v>0.8185003202083333</v>
      </c>
      <c r="H494" s="3"/>
      <c r="I494" s="27">
        <v>41855.374999999804</v>
      </c>
      <c r="J494" s="2">
        <v>0.98026736999999997</v>
      </c>
      <c r="K494" s="2">
        <v>8.2240300251111105</v>
      </c>
      <c r="L494" s="2">
        <v>1.027550001</v>
      </c>
    </row>
    <row r="495" spans="3:12" x14ac:dyDescent="0.2">
      <c r="C495" s="28">
        <v>484</v>
      </c>
      <c r="D495" s="26">
        <v>41853.37499999992</v>
      </c>
      <c r="E495" s="2">
        <v>0.77416687957575758</v>
      </c>
      <c r="F495" s="2">
        <v>8.481172463424242</v>
      </c>
      <c r="G495" s="2">
        <v>0.74710386357575753</v>
      </c>
      <c r="H495" s="3"/>
      <c r="I495" s="27">
        <v>41881.416666664954</v>
      </c>
      <c r="J495" s="2">
        <v>0.97793079291666674</v>
      </c>
      <c r="K495" s="2">
        <v>7.3919629843750005</v>
      </c>
      <c r="L495" s="2">
        <v>1.0335327552083333</v>
      </c>
    </row>
    <row r="496" spans="3:12" x14ac:dyDescent="0.2">
      <c r="C496" s="28">
        <v>485</v>
      </c>
      <c r="D496" s="26">
        <v>41856.041666666431</v>
      </c>
      <c r="E496" s="2">
        <v>0.77315886159090907</v>
      </c>
      <c r="F496" s="2">
        <v>6.891615748409091</v>
      </c>
      <c r="G496" s="2">
        <v>0.85430820749999992</v>
      </c>
      <c r="H496" s="3"/>
      <c r="I496" s="27">
        <v>41872.374999998814</v>
      </c>
      <c r="J496" s="2">
        <v>0.97767428322916672</v>
      </c>
      <c r="K496" s="2">
        <v>7.7937838787500002</v>
      </c>
      <c r="L496" s="2">
        <v>0.98957022822916674</v>
      </c>
    </row>
    <row r="497" spans="3:12" x14ac:dyDescent="0.2">
      <c r="C497" s="28">
        <v>486</v>
      </c>
      <c r="D497" s="26">
        <v>41860.458333332841</v>
      </c>
      <c r="E497" s="2">
        <v>0.77306582590909101</v>
      </c>
      <c r="F497" s="2">
        <v>7.2756056463636369</v>
      </c>
      <c r="G497" s="2">
        <v>0.82088053477272716</v>
      </c>
      <c r="H497" s="3"/>
      <c r="I497" s="27">
        <v>41855.624999999789</v>
      </c>
      <c r="J497" s="2">
        <v>0.97706863166666658</v>
      </c>
      <c r="K497" s="2">
        <v>8.1867036218749991</v>
      </c>
      <c r="L497" s="2">
        <v>1.0554543658333333</v>
      </c>
    </row>
    <row r="498" spans="3:12" x14ac:dyDescent="0.2">
      <c r="C498" s="28">
        <v>487</v>
      </c>
      <c r="D498" s="26">
        <v>41859.583333332892</v>
      </c>
      <c r="E498" s="2">
        <v>0.77162434818181813</v>
      </c>
      <c r="F498" s="2">
        <v>6.9207034111363637</v>
      </c>
      <c r="G498" s="2">
        <v>0.84261149000000002</v>
      </c>
      <c r="H498" s="3"/>
      <c r="I498" s="27">
        <v>41866.583333332484</v>
      </c>
      <c r="J498" s="2">
        <v>0.97695674166666668</v>
      </c>
      <c r="K498" s="2">
        <v>7.5792435900000008</v>
      </c>
      <c r="L498" s="2">
        <v>1.0166823658333333</v>
      </c>
    </row>
    <row r="499" spans="3:12" x14ac:dyDescent="0.2">
      <c r="C499" s="28">
        <v>488</v>
      </c>
      <c r="D499" s="26">
        <v>41854.958333333161</v>
      </c>
      <c r="E499" s="2">
        <v>0.77018770340909093</v>
      </c>
      <c r="F499" s="2">
        <v>8.3903378570454539</v>
      </c>
      <c r="G499" s="2">
        <v>0.75093318000000009</v>
      </c>
      <c r="H499" s="3"/>
      <c r="I499" s="27">
        <v>41869.58333333231</v>
      </c>
      <c r="J499" s="2">
        <v>0.97675373687500011</v>
      </c>
      <c r="K499" s="2">
        <v>8.344340543125</v>
      </c>
      <c r="L499" s="2">
        <v>0.95514525729166666</v>
      </c>
    </row>
    <row r="500" spans="3:12" x14ac:dyDescent="0.2">
      <c r="C500" s="28">
        <v>489</v>
      </c>
      <c r="D500" s="26">
        <v>41857.958333332987</v>
      </c>
      <c r="E500" s="2">
        <v>0.76899123863636365</v>
      </c>
      <c r="F500" s="2">
        <v>7.096138792727273</v>
      </c>
      <c r="G500" s="2">
        <v>0.82575003113636369</v>
      </c>
      <c r="H500" s="3"/>
      <c r="I500" s="27">
        <v>41862.916666666031</v>
      </c>
      <c r="J500" s="2">
        <v>0.97517322479166668</v>
      </c>
      <c r="K500" s="2">
        <v>8.1009114181249995</v>
      </c>
      <c r="L500" s="2">
        <v>0.9712167816666667</v>
      </c>
    </row>
    <row r="501" spans="3:12" x14ac:dyDescent="0.2">
      <c r="C501" s="28">
        <v>490</v>
      </c>
      <c r="D501" s="26">
        <v>41854.874999999833</v>
      </c>
      <c r="E501" s="2">
        <v>0.76885755363636366</v>
      </c>
      <c r="F501" s="2">
        <v>7.9025694672727269</v>
      </c>
      <c r="G501" s="2">
        <v>0.77803895090909081</v>
      </c>
      <c r="H501" s="3"/>
      <c r="I501" s="27">
        <v>41869.29166666566</v>
      </c>
      <c r="J501" s="2">
        <v>0.97298213374999998</v>
      </c>
      <c r="K501" s="2">
        <v>8.0558098952083341</v>
      </c>
      <c r="L501" s="2">
        <v>0.97086357958333336</v>
      </c>
    </row>
    <row r="502" spans="3:12" x14ac:dyDescent="0.2">
      <c r="C502" s="28">
        <v>491</v>
      </c>
      <c r="D502" s="26">
        <v>41879.291666665078</v>
      </c>
      <c r="E502" s="2">
        <v>0.76839160562499997</v>
      </c>
      <c r="F502" s="2">
        <v>6.4431220493749999</v>
      </c>
      <c r="G502" s="2">
        <v>0.8657768583333334</v>
      </c>
      <c r="H502" s="3"/>
      <c r="I502" s="27">
        <v>41880.874999998319</v>
      </c>
      <c r="J502" s="2">
        <v>0.97100608958333334</v>
      </c>
      <c r="K502" s="2">
        <v>7.3446361416666672</v>
      </c>
      <c r="L502" s="2">
        <v>1.0248622845833333</v>
      </c>
    </row>
    <row r="503" spans="3:12" x14ac:dyDescent="0.2">
      <c r="C503" s="28">
        <v>492</v>
      </c>
      <c r="D503" s="26">
        <v>41864.749999999258</v>
      </c>
      <c r="E503" s="2">
        <v>0.76822492499999995</v>
      </c>
      <c r="F503" s="2">
        <v>7.4637677960416671</v>
      </c>
      <c r="G503" s="2">
        <v>0.80050906291666668</v>
      </c>
      <c r="H503" s="3"/>
      <c r="I503" s="27">
        <v>41874.458333332026</v>
      </c>
      <c r="J503" s="2">
        <v>0.96731437624999983</v>
      </c>
      <c r="K503" s="2">
        <v>8.5423899391666644</v>
      </c>
      <c r="L503" s="2">
        <v>1.0162790254166665</v>
      </c>
    </row>
    <row r="504" spans="3:12" x14ac:dyDescent="0.2">
      <c r="C504" s="28">
        <v>493</v>
      </c>
      <c r="D504" s="26">
        <v>41881.499999998283</v>
      </c>
      <c r="E504" s="2">
        <v>0.76818084812499998</v>
      </c>
      <c r="F504" s="2">
        <v>7.5635474820833339</v>
      </c>
      <c r="G504" s="2">
        <v>0.83483080916666663</v>
      </c>
      <c r="H504" s="3"/>
      <c r="I504" s="29">
        <v>41859.95833333287</v>
      </c>
      <c r="J504" s="30">
        <v>0.9647971333522728</v>
      </c>
      <c r="K504" s="30">
        <v>8.4242445421022722</v>
      </c>
      <c r="L504" s="30">
        <v>0.99926051089015155</v>
      </c>
    </row>
    <row r="505" spans="3:12" x14ac:dyDescent="0.2">
      <c r="C505" s="28">
        <v>494</v>
      </c>
      <c r="D505" s="26">
        <v>41872.791666665456</v>
      </c>
      <c r="E505" s="2">
        <v>0.76793213568181806</v>
      </c>
      <c r="F505" s="2">
        <v>6.2980746025000007</v>
      </c>
      <c r="G505" s="2">
        <v>0.87242149250000001</v>
      </c>
      <c r="H505" s="3"/>
      <c r="I505" s="27">
        <v>41878.166666665144</v>
      </c>
      <c r="J505" s="2">
        <v>0.96374090930069922</v>
      </c>
      <c r="K505" s="2">
        <v>7.7009676152272739</v>
      </c>
      <c r="L505" s="2">
        <v>1.0113051697377622</v>
      </c>
    </row>
    <row r="506" spans="3:12" x14ac:dyDescent="0.2">
      <c r="C506" s="28">
        <v>495</v>
      </c>
      <c r="D506" s="26">
        <v>41856.458333333074</v>
      </c>
      <c r="E506" s="2">
        <v>0.76767063909090916</v>
      </c>
      <c r="F506" s="2">
        <v>7.6639737652272721</v>
      </c>
      <c r="G506" s="2">
        <v>0.78841314431818188</v>
      </c>
      <c r="H506" s="3"/>
      <c r="I506" s="27">
        <v>41856.083333333096</v>
      </c>
      <c r="J506" s="2">
        <v>0.96112414187500006</v>
      </c>
      <c r="K506" s="2">
        <v>8.453855693125</v>
      </c>
      <c r="L506" s="2">
        <v>1.0176766552083334</v>
      </c>
    </row>
    <row r="507" spans="3:12" x14ac:dyDescent="0.2">
      <c r="C507" s="28">
        <v>496</v>
      </c>
      <c r="D507" s="26">
        <v>41859.95833333287</v>
      </c>
      <c r="E507" s="2">
        <v>0.76600383318181819</v>
      </c>
      <c r="F507" s="2">
        <v>7.0829605302272727</v>
      </c>
      <c r="G507" s="2">
        <v>0.82593663704545461</v>
      </c>
      <c r="H507" s="3"/>
      <c r="I507" s="29">
        <v>41855.249999999811</v>
      </c>
      <c r="J507" s="30">
        <v>0.96015733837121209</v>
      </c>
      <c r="K507" s="30">
        <v>7.9031437771401523</v>
      </c>
      <c r="L507" s="30">
        <v>1.0139869492234848</v>
      </c>
    </row>
    <row r="508" spans="3:12" x14ac:dyDescent="0.2">
      <c r="C508" s="28">
        <v>497</v>
      </c>
      <c r="D508" s="26">
        <v>41866.916666665798</v>
      </c>
      <c r="E508" s="2">
        <v>0.76585527545454557</v>
      </c>
      <c r="F508" s="2">
        <v>7.6830041734090901</v>
      </c>
      <c r="G508" s="2">
        <v>0.78877473772727269</v>
      </c>
      <c r="H508" s="3"/>
      <c r="I508" s="27">
        <v>41852.791666666621</v>
      </c>
      <c r="J508" s="2">
        <v>0.95931164791666679</v>
      </c>
      <c r="K508" s="2">
        <v>8.4467428524999999</v>
      </c>
      <c r="L508" s="2">
        <v>0.97741619979166672</v>
      </c>
    </row>
    <row r="509" spans="3:12" x14ac:dyDescent="0.2">
      <c r="C509" s="28">
        <v>498</v>
      </c>
      <c r="D509" s="26">
        <v>41863.708333332652</v>
      </c>
      <c r="E509" s="2">
        <v>0.76579659833333347</v>
      </c>
      <c r="F509" s="2">
        <v>8.5327736933333345</v>
      </c>
      <c r="G509" s="2">
        <v>0.73176349499999993</v>
      </c>
      <c r="H509" s="3"/>
      <c r="I509" s="27">
        <v>41867.833333332412</v>
      </c>
      <c r="J509" s="2">
        <v>0.95779805937500007</v>
      </c>
      <c r="K509" s="2">
        <v>7.3473382985416666</v>
      </c>
      <c r="L509" s="2">
        <v>1.0104014118749998</v>
      </c>
    </row>
    <row r="510" spans="3:12" x14ac:dyDescent="0.2">
      <c r="C510" s="28">
        <v>499</v>
      </c>
      <c r="D510" s="26">
        <v>41879.333333331742</v>
      </c>
      <c r="E510" s="2">
        <v>0.76545365312500002</v>
      </c>
      <c r="F510" s="2">
        <v>6.3373419337499994</v>
      </c>
      <c r="G510" s="2">
        <v>0.86755674729166665</v>
      </c>
      <c r="H510" s="3"/>
      <c r="I510" s="27">
        <v>41863.583333332659</v>
      </c>
      <c r="J510" s="2">
        <v>0.9547990658333334</v>
      </c>
      <c r="K510" s="2">
        <v>8.0883147312499997</v>
      </c>
      <c r="L510" s="2">
        <v>0.98643728541666675</v>
      </c>
    </row>
    <row r="511" spans="3:12" x14ac:dyDescent="0.2">
      <c r="C511" s="28">
        <v>500</v>
      </c>
      <c r="D511" s="26">
        <v>41878.249999998472</v>
      </c>
      <c r="E511" s="2">
        <v>0.76283133354166666</v>
      </c>
      <c r="F511" s="2">
        <v>6.8861501908333329</v>
      </c>
      <c r="G511" s="2">
        <v>0.87349548416666656</v>
      </c>
      <c r="H511" s="3"/>
      <c r="I511" s="27">
        <v>41868.791666665689</v>
      </c>
      <c r="J511" s="2">
        <v>0.95336677541666681</v>
      </c>
      <c r="K511" s="2">
        <v>9.0707732843750009</v>
      </c>
      <c r="L511" s="2">
        <v>0.87620710791666667</v>
      </c>
    </row>
    <row r="512" spans="3:12" x14ac:dyDescent="0.2">
      <c r="C512" s="28">
        <v>501</v>
      </c>
      <c r="D512" s="26">
        <v>41880.916666664983</v>
      </c>
      <c r="E512" s="2">
        <v>0.76145694374999995</v>
      </c>
      <c r="F512" s="2">
        <v>5.5979152412500008</v>
      </c>
      <c r="G512" s="2">
        <v>0.91730027979166673</v>
      </c>
      <c r="H512" s="3"/>
      <c r="I512" s="27">
        <v>41868.041666665733</v>
      </c>
      <c r="J512" s="2">
        <v>0.95119999062499994</v>
      </c>
      <c r="K512" s="2">
        <v>7.4405215879166677</v>
      </c>
      <c r="L512" s="2">
        <v>0.99706834395833333</v>
      </c>
    </row>
    <row r="513" spans="3:12" x14ac:dyDescent="0.2">
      <c r="C513" s="28">
        <v>502</v>
      </c>
      <c r="D513" s="26">
        <v>41880.166666665027</v>
      </c>
      <c r="E513" s="2">
        <v>0.76142710479166675</v>
      </c>
      <c r="F513" s="2">
        <v>6.3092876662499995</v>
      </c>
      <c r="G513" s="2">
        <v>0.85271752937500001</v>
      </c>
      <c r="H513" s="3"/>
      <c r="I513" s="27">
        <v>41852.541666666635</v>
      </c>
      <c r="J513" s="2">
        <v>0.95071858791666664</v>
      </c>
      <c r="K513" s="2">
        <v>8.6105786060416669</v>
      </c>
      <c r="L513" s="2">
        <v>0.96915714354166671</v>
      </c>
    </row>
    <row r="514" spans="3:12" x14ac:dyDescent="0.2">
      <c r="C514" s="28">
        <v>503</v>
      </c>
      <c r="D514" s="26">
        <v>41853.541666666577</v>
      </c>
      <c r="E514" s="2">
        <v>0.76072194636363633</v>
      </c>
      <c r="F514" s="2">
        <v>8.5816393325000018</v>
      </c>
      <c r="G514" s="2">
        <v>0.72817117977272727</v>
      </c>
      <c r="H514" s="3"/>
      <c r="I514" s="27">
        <v>41852.666666666628</v>
      </c>
      <c r="J514" s="2">
        <v>0.95022492604166664</v>
      </c>
      <c r="K514" s="2">
        <v>8.3877730766666669</v>
      </c>
      <c r="L514" s="2">
        <v>0.9793621383333333</v>
      </c>
    </row>
    <row r="515" spans="3:12" x14ac:dyDescent="0.2">
      <c r="C515" s="28">
        <v>504</v>
      </c>
      <c r="D515" s="26">
        <v>41860.499999999505</v>
      </c>
      <c r="E515" s="2">
        <v>0.75873724545454535</v>
      </c>
      <c r="F515" s="2">
        <v>7.2729180622727281</v>
      </c>
      <c r="G515" s="2">
        <v>0.80560899999999991</v>
      </c>
      <c r="H515" s="3"/>
      <c r="I515" s="27">
        <v>41854.791666666504</v>
      </c>
      <c r="J515" s="2">
        <v>0.94841068840909093</v>
      </c>
      <c r="K515" s="2">
        <v>7.3575218505492419</v>
      </c>
      <c r="L515" s="2">
        <v>0.99929817159090917</v>
      </c>
    </row>
    <row r="516" spans="3:12" x14ac:dyDescent="0.2">
      <c r="C516" s="28">
        <v>505</v>
      </c>
      <c r="D516" s="26">
        <v>41881.624999998276</v>
      </c>
      <c r="E516" s="2">
        <v>0.75865451166666664</v>
      </c>
      <c r="F516" s="2">
        <v>6.9493718445833323</v>
      </c>
      <c r="G516" s="2">
        <v>0.8568481460416667</v>
      </c>
      <c r="H516" s="3"/>
      <c r="I516" s="27">
        <v>41865.041666665908</v>
      </c>
      <c r="J516" s="2">
        <v>0.94554730624999994</v>
      </c>
      <c r="K516" s="2">
        <v>9.0657266774999989</v>
      </c>
      <c r="L516" s="2">
        <v>0.95961177833333333</v>
      </c>
    </row>
    <row r="517" spans="3:12" x14ac:dyDescent="0.2">
      <c r="C517" s="28">
        <v>506</v>
      </c>
      <c r="D517" s="26">
        <v>41880.749999998327</v>
      </c>
      <c r="E517" s="2">
        <v>0.75685877083333342</v>
      </c>
      <c r="F517" s="2">
        <v>5.5808282879166669</v>
      </c>
      <c r="G517" s="2">
        <v>0.91166554208333328</v>
      </c>
      <c r="H517" s="3"/>
      <c r="I517" s="27">
        <v>41852.958333333278</v>
      </c>
      <c r="J517" s="2">
        <v>0.9455305070833333</v>
      </c>
      <c r="K517" s="2">
        <v>7.69980574625</v>
      </c>
      <c r="L517" s="2">
        <v>1.0049549141666667</v>
      </c>
    </row>
    <row r="518" spans="3:12" x14ac:dyDescent="0.2">
      <c r="C518" s="28">
        <v>507</v>
      </c>
      <c r="D518" s="26">
        <v>41860.624999999498</v>
      </c>
      <c r="E518" s="2">
        <v>0.75643447249999995</v>
      </c>
      <c r="F518" s="2">
        <v>7.2385419393181811</v>
      </c>
      <c r="G518" s="2">
        <v>0.80537779931818176</v>
      </c>
      <c r="H518" s="3"/>
      <c r="I518" s="27">
        <v>41865.416666665886</v>
      </c>
      <c r="J518" s="2">
        <v>0.94481802500000001</v>
      </c>
      <c r="K518" s="2">
        <v>7.7354896566666671</v>
      </c>
      <c r="L518" s="2">
        <v>0.96946419645833348</v>
      </c>
    </row>
    <row r="519" spans="3:12" x14ac:dyDescent="0.2">
      <c r="C519" s="28">
        <v>508</v>
      </c>
      <c r="D519" s="26">
        <v>41855.916666666439</v>
      </c>
      <c r="E519" s="2">
        <v>0.7560121129545454</v>
      </c>
      <c r="F519" s="2">
        <v>6.9791817445454543</v>
      </c>
      <c r="G519" s="2">
        <v>0.83018386954545453</v>
      </c>
      <c r="H519" s="3"/>
      <c r="I519" s="26">
        <v>41855.874999999774</v>
      </c>
      <c r="J519" s="2">
        <v>0.94450121062500003</v>
      </c>
      <c r="K519" s="2">
        <v>8.2033535335416676</v>
      </c>
      <c r="L519" s="2">
        <v>1.0229248666666666</v>
      </c>
    </row>
    <row r="520" spans="3:12" x14ac:dyDescent="0.2">
      <c r="C520" s="28">
        <v>509</v>
      </c>
      <c r="D520" s="29">
        <v>41882.249999998239</v>
      </c>
      <c r="E520" s="30">
        <v>0.75561013937499999</v>
      </c>
      <c r="F520" s="30">
        <v>7.1494875943750005</v>
      </c>
      <c r="G520" s="30">
        <v>0.87424643083333331</v>
      </c>
      <c r="H520" s="3"/>
      <c r="I520" s="27">
        <v>41870.541666665587</v>
      </c>
      <c r="J520" s="2">
        <v>0.94434210645833327</v>
      </c>
      <c r="K520" s="2">
        <v>8.3406052489583331</v>
      </c>
      <c r="L520" s="2">
        <v>0.92376219520833325</v>
      </c>
    </row>
    <row r="521" spans="3:12" x14ac:dyDescent="0.2">
      <c r="C521" s="28">
        <v>510</v>
      </c>
      <c r="D521" s="26">
        <v>41868.083333332397</v>
      </c>
      <c r="E521" s="2">
        <v>0.75459314613636352</v>
      </c>
      <c r="F521" s="2">
        <v>6.6865293215909087</v>
      </c>
      <c r="G521" s="2">
        <v>0.83478543022727258</v>
      </c>
      <c r="H521" s="3"/>
      <c r="I521" s="27">
        <v>41853.041666666606</v>
      </c>
      <c r="J521" s="2">
        <v>0.94289187958333331</v>
      </c>
      <c r="K521" s="2">
        <v>7.5890189406250004</v>
      </c>
      <c r="L521" s="2">
        <v>1.0030736697916667</v>
      </c>
    </row>
    <row r="522" spans="3:12" x14ac:dyDescent="0.2">
      <c r="C522" s="28">
        <v>511</v>
      </c>
      <c r="D522" s="26">
        <v>41853.624999999905</v>
      </c>
      <c r="E522" s="2">
        <v>0.75321678136363635</v>
      </c>
      <c r="F522" s="2">
        <v>8.6263759129545452</v>
      </c>
      <c r="G522" s="2">
        <v>0.7186593904545453</v>
      </c>
      <c r="H522" s="3"/>
      <c r="I522" s="27">
        <v>41854.041666666548</v>
      </c>
      <c r="J522" s="2">
        <v>0.94173515333333313</v>
      </c>
      <c r="K522" s="2">
        <v>7.5839722154166669</v>
      </c>
      <c r="L522" s="2">
        <v>0.99793279791666678</v>
      </c>
    </row>
    <row r="523" spans="3:12" x14ac:dyDescent="0.2">
      <c r="C523" s="28">
        <v>512</v>
      </c>
      <c r="D523" s="26">
        <v>41873.874999998727</v>
      </c>
      <c r="E523" s="2">
        <v>0.75247255659090917</v>
      </c>
      <c r="F523" s="2">
        <v>6.3422910950000002</v>
      </c>
      <c r="G523" s="2">
        <v>0.85201944136363628</v>
      </c>
      <c r="H523" s="3"/>
      <c r="I523" s="27">
        <v>41865.624999999207</v>
      </c>
      <c r="J523" s="2">
        <v>0.9414260064583333</v>
      </c>
      <c r="K523" s="2">
        <v>7.905127117708334</v>
      </c>
      <c r="L523" s="2">
        <v>0.95344405999999993</v>
      </c>
    </row>
    <row r="524" spans="3:12" x14ac:dyDescent="0.2">
      <c r="C524" s="28">
        <v>513</v>
      </c>
      <c r="D524" s="26">
        <v>41860.083333332863</v>
      </c>
      <c r="E524" s="2">
        <v>0.75176210568181812</v>
      </c>
      <c r="F524" s="2">
        <v>6.9180590574999998</v>
      </c>
      <c r="G524" s="2">
        <v>0.82129933704545455</v>
      </c>
      <c r="H524" s="3"/>
      <c r="I524" s="27">
        <v>41872.291666665486</v>
      </c>
      <c r="J524" s="2">
        <v>0.9409265072916666</v>
      </c>
      <c r="K524" s="2">
        <v>7.7346949377083334</v>
      </c>
      <c r="L524" s="2">
        <v>0.91587002500000003</v>
      </c>
    </row>
    <row r="525" spans="3:12" x14ac:dyDescent="0.2">
      <c r="C525" s="28">
        <v>514</v>
      </c>
      <c r="D525" s="26">
        <v>41881.333333331626</v>
      </c>
      <c r="E525" s="2">
        <v>0.75099403770833328</v>
      </c>
      <c r="F525" s="2">
        <v>6.7520377037499992</v>
      </c>
      <c r="G525" s="2">
        <v>0.84384375125</v>
      </c>
      <c r="H525" s="3"/>
      <c r="I525" s="27">
        <v>41863.374999999338</v>
      </c>
      <c r="J525" s="2">
        <v>0.93803468742424245</v>
      </c>
      <c r="K525" s="2">
        <v>7.6602361143434345</v>
      </c>
      <c r="L525" s="2">
        <v>0.98417889694444438</v>
      </c>
    </row>
    <row r="526" spans="3:12" x14ac:dyDescent="0.2">
      <c r="C526" s="28">
        <v>515</v>
      </c>
      <c r="D526" s="26">
        <v>41854.999999999825</v>
      </c>
      <c r="E526" s="2">
        <v>0.75081930590909085</v>
      </c>
      <c r="F526" s="2">
        <v>7.9557158627272742</v>
      </c>
      <c r="G526" s="2">
        <v>0.75623022250000016</v>
      </c>
      <c r="H526" s="3"/>
      <c r="I526" s="27">
        <v>41880.916666664983</v>
      </c>
      <c r="J526" s="2">
        <v>0.93697760104166661</v>
      </c>
      <c r="K526" s="2">
        <v>7.4000692868749995</v>
      </c>
      <c r="L526" s="2">
        <v>0.98460489333333323</v>
      </c>
    </row>
    <row r="527" spans="3:12" x14ac:dyDescent="0.2">
      <c r="C527" s="28">
        <v>516</v>
      </c>
      <c r="D527" s="26">
        <v>41875.124999998654</v>
      </c>
      <c r="E527" s="2">
        <v>0.75080892382575748</v>
      </c>
      <c r="F527" s="2">
        <v>6.1366917017234854</v>
      </c>
      <c r="G527" s="2">
        <v>0.88293937340909079</v>
      </c>
      <c r="H527" s="3"/>
      <c r="I527" s="27">
        <v>41881.499999998283</v>
      </c>
      <c r="J527" s="2">
        <v>0.93609542791666667</v>
      </c>
      <c r="K527" s="2">
        <v>7.4779141054166667</v>
      </c>
      <c r="L527" s="2">
        <v>0.98576929145833336</v>
      </c>
    </row>
    <row r="528" spans="3:12" x14ac:dyDescent="0.2">
      <c r="C528" s="28">
        <v>517</v>
      </c>
      <c r="D528" s="26">
        <v>41866.458333332492</v>
      </c>
      <c r="E528" s="2">
        <v>0.74974590431818178</v>
      </c>
      <c r="F528" s="2">
        <v>7.4368224900000008</v>
      </c>
      <c r="G528" s="2">
        <v>0.78630712568181815</v>
      </c>
      <c r="H528" s="3"/>
      <c r="I528" s="27">
        <v>41868.124999999061</v>
      </c>
      <c r="J528" s="2">
        <v>0.93499337479166655</v>
      </c>
      <c r="K528" s="2">
        <v>7.4728675975000005</v>
      </c>
      <c r="L528" s="2">
        <v>0.9801974004166667</v>
      </c>
    </row>
    <row r="529" spans="3:12" x14ac:dyDescent="0.2">
      <c r="C529" s="28">
        <v>518</v>
      </c>
      <c r="D529" s="26">
        <v>41857.79166666633</v>
      </c>
      <c r="E529" s="2">
        <v>0.74763646903409087</v>
      </c>
      <c r="F529" s="2">
        <v>6.7624271764015145</v>
      </c>
      <c r="G529" s="2">
        <v>0.8409875980492425</v>
      </c>
      <c r="H529" s="3"/>
      <c r="I529" s="27">
        <v>41872.208333332157</v>
      </c>
      <c r="J529" s="2">
        <v>0.93405729708333329</v>
      </c>
      <c r="K529" s="2">
        <v>7.9276182643749999</v>
      </c>
      <c r="L529" s="2">
        <v>0.9177963277083333</v>
      </c>
    </row>
    <row r="530" spans="3:12" x14ac:dyDescent="0.2">
      <c r="C530" s="28">
        <v>519</v>
      </c>
      <c r="D530" s="26">
        <v>41859.999999999534</v>
      </c>
      <c r="E530" s="2">
        <v>0.74727446613636361</v>
      </c>
      <c r="F530" s="2">
        <v>7.1423059588636368</v>
      </c>
      <c r="G530" s="2">
        <v>0.80256800000000006</v>
      </c>
      <c r="H530" s="3"/>
      <c r="I530" s="27">
        <v>41873.541666665413</v>
      </c>
      <c r="J530" s="2">
        <v>0.93373074687499991</v>
      </c>
      <c r="K530" s="2">
        <v>7.7475661060416661</v>
      </c>
      <c r="L530" s="2">
        <v>0.97845160498106054</v>
      </c>
    </row>
    <row r="531" spans="3:12" x14ac:dyDescent="0.2">
      <c r="C531" s="28">
        <v>520</v>
      </c>
      <c r="D531" s="29">
        <v>41870.583333332252</v>
      </c>
      <c r="E531" s="30">
        <v>0.74716041545454548</v>
      </c>
      <c r="F531" s="30">
        <v>6.7088543497727278</v>
      </c>
      <c r="G531" s="30">
        <v>0.8253199452272727</v>
      </c>
      <c r="H531" s="3"/>
      <c r="I531" s="27">
        <v>41869.999999998952</v>
      </c>
      <c r="J531" s="2">
        <v>0.93316076708333329</v>
      </c>
      <c r="K531" s="2">
        <v>8.5098851122916663</v>
      </c>
      <c r="L531" s="2">
        <v>0.90034399354166672</v>
      </c>
    </row>
    <row r="532" spans="3:12" x14ac:dyDescent="0.2">
      <c r="C532" s="28">
        <v>521</v>
      </c>
      <c r="D532" s="26">
        <v>41855.124999999818</v>
      </c>
      <c r="E532" s="2">
        <v>0.74627425227272726</v>
      </c>
      <c r="F532" s="2">
        <v>7.7271339997727271</v>
      </c>
      <c r="G532" s="2">
        <v>0.76553484022727281</v>
      </c>
      <c r="H532" s="3"/>
      <c r="I532" s="27">
        <v>41869.083333332339</v>
      </c>
      <c r="J532" s="2">
        <v>0.93233553437499994</v>
      </c>
      <c r="K532" s="2">
        <v>7.9934226675000009</v>
      </c>
      <c r="L532" s="2">
        <v>0.93470003604166674</v>
      </c>
    </row>
    <row r="533" spans="3:12" x14ac:dyDescent="0.2">
      <c r="C533" s="28">
        <v>522</v>
      </c>
      <c r="D533" s="26">
        <v>41882.041666664918</v>
      </c>
      <c r="E533" s="2">
        <v>0.74562388354166664</v>
      </c>
      <c r="F533" s="2">
        <v>7.0942927895833323</v>
      </c>
      <c r="G533" s="2">
        <v>0.8715509020833333</v>
      </c>
      <c r="H533" s="3"/>
      <c r="I533" s="27">
        <v>41874.416666665362</v>
      </c>
      <c r="J533" s="2">
        <v>0.93139983854166675</v>
      </c>
      <c r="K533" s="2">
        <v>8.4184500572916665</v>
      </c>
      <c r="L533" s="2">
        <v>0.98575777083333338</v>
      </c>
    </row>
    <row r="534" spans="3:12" x14ac:dyDescent="0.2">
      <c r="C534" s="28">
        <v>523</v>
      </c>
      <c r="D534" s="26">
        <v>41867.999999999069</v>
      </c>
      <c r="E534" s="2">
        <v>0.74534905022727282</v>
      </c>
      <c r="F534" s="2">
        <v>7.5707290602272721</v>
      </c>
      <c r="G534" s="2">
        <v>0.77339771568181825</v>
      </c>
      <c r="H534" s="3"/>
      <c r="I534" s="27">
        <v>41852.499999999971</v>
      </c>
      <c r="J534" s="2">
        <v>0.929619133125</v>
      </c>
      <c r="K534" s="2">
        <v>8.4314043912500001</v>
      </c>
      <c r="L534" s="2">
        <v>0.95917522687500001</v>
      </c>
    </row>
    <row r="535" spans="3:12" x14ac:dyDescent="0.2">
      <c r="C535" s="28">
        <v>524</v>
      </c>
      <c r="D535" s="26">
        <v>41853.583333333241</v>
      </c>
      <c r="E535" s="2">
        <v>0.74509342750000007</v>
      </c>
      <c r="F535" s="2">
        <v>8.6776584277272715</v>
      </c>
      <c r="G535" s="2">
        <v>0.70769780431818174</v>
      </c>
      <c r="H535" s="3"/>
      <c r="I535" s="27">
        <v>41874.916666665333</v>
      </c>
      <c r="J535" s="2">
        <v>0.92913588354166676</v>
      </c>
      <c r="K535" s="2">
        <v>8.60473733125</v>
      </c>
      <c r="L535" s="2">
        <v>0.9684038856249999</v>
      </c>
    </row>
    <row r="536" spans="3:12" x14ac:dyDescent="0.2">
      <c r="C536" s="28">
        <v>525</v>
      </c>
      <c r="D536" s="26">
        <v>41878.333333331801</v>
      </c>
      <c r="E536" s="2">
        <v>0.74502559583333328</v>
      </c>
      <c r="F536" s="2">
        <v>6.9176220091666663</v>
      </c>
      <c r="G536" s="2">
        <v>0.83877967354166649</v>
      </c>
      <c r="H536" s="3"/>
      <c r="I536" s="27">
        <v>41874.833333332004</v>
      </c>
      <c r="J536" s="2">
        <v>0.92673078270833331</v>
      </c>
      <c r="K536" s="2">
        <v>8.5500591193749997</v>
      </c>
      <c r="L536" s="2">
        <v>0.9693864725000001</v>
      </c>
    </row>
    <row r="537" spans="3:12" x14ac:dyDescent="0.2">
      <c r="C537" s="28">
        <v>526</v>
      </c>
      <c r="D537" s="26">
        <v>41875.416666665304</v>
      </c>
      <c r="E537" s="2">
        <v>0.74480558178030298</v>
      </c>
      <c r="F537" s="2">
        <v>7.1632474858333337</v>
      </c>
      <c r="G537" s="2">
        <v>0.85215078367424235</v>
      </c>
      <c r="H537" s="3"/>
      <c r="I537" s="27">
        <v>41878.083333331815</v>
      </c>
      <c r="J537" s="2">
        <v>0.92640322022727273</v>
      </c>
      <c r="K537" s="2">
        <v>7.5160761847159092</v>
      </c>
      <c r="L537" s="2">
        <v>0.96800754238636366</v>
      </c>
    </row>
    <row r="538" spans="3:12" x14ac:dyDescent="0.2">
      <c r="C538" s="28">
        <v>527</v>
      </c>
      <c r="D538" s="26">
        <v>41859.708333332885</v>
      </c>
      <c r="E538" s="2">
        <v>0.74417760272727274</v>
      </c>
      <c r="F538" s="2">
        <v>7.0676581209090905</v>
      </c>
      <c r="G538" s="2">
        <v>0.80556458886363635</v>
      </c>
      <c r="H538" s="3"/>
      <c r="I538" s="27">
        <v>41869.124999999003</v>
      </c>
      <c r="J538" s="2">
        <v>0.9259930202083333</v>
      </c>
      <c r="K538" s="2">
        <v>7.9254723489583334</v>
      </c>
      <c r="L538" s="2">
        <v>0.9339843545833334</v>
      </c>
    </row>
    <row r="539" spans="3:12" x14ac:dyDescent="0.2">
      <c r="C539" s="28">
        <v>528</v>
      </c>
      <c r="D539" s="26">
        <v>41882.208333331575</v>
      </c>
      <c r="E539" s="2">
        <v>0.74361607625000015</v>
      </c>
      <c r="F539" s="2">
        <v>7.0921072360416666</v>
      </c>
      <c r="G539" s="2">
        <v>0.86519000875000007</v>
      </c>
      <c r="H539" s="3"/>
      <c r="I539" s="29">
        <v>41852.708333333292</v>
      </c>
      <c r="J539" s="30">
        <v>0.92512215916666662</v>
      </c>
      <c r="K539" s="30">
        <v>8.3919057741666663</v>
      </c>
      <c r="L539" s="30">
        <v>0.94925751208333342</v>
      </c>
    </row>
    <row r="540" spans="3:12" x14ac:dyDescent="0.2">
      <c r="C540" s="28">
        <v>529</v>
      </c>
      <c r="D540" s="26">
        <v>41857.916666666322</v>
      </c>
      <c r="E540" s="2">
        <v>0.74352519797348482</v>
      </c>
      <c r="F540" s="2">
        <v>6.6438374298863634</v>
      </c>
      <c r="G540" s="2">
        <v>0.84288865666666657</v>
      </c>
      <c r="H540" s="3"/>
      <c r="I540" s="27">
        <v>41866.54166666582</v>
      </c>
      <c r="J540" s="2">
        <v>0.92497535041666679</v>
      </c>
      <c r="K540" s="2">
        <v>7.7172503866666666</v>
      </c>
      <c r="L540" s="2">
        <v>0.95244796395833342</v>
      </c>
    </row>
    <row r="541" spans="3:12" x14ac:dyDescent="0.2">
      <c r="C541" s="28">
        <v>530</v>
      </c>
      <c r="D541" s="26">
        <v>41882.083333331582</v>
      </c>
      <c r="E541" s="2">
        <v>0.74336049895833334</v>
      </c>
      <c r="F541" s="2">
        <v>6.9679687512500008</v>
      </c>
      <c r="G541" s="2">
        <v>0.86652256500000002</v>
      </c>
      <c r="H541" s="3"/>
      <c r="I541" s="27">
        <v>41874.541666665355</v>
      </c>
      <c r="J541" s="2">
        <v>0.92432364166666658</v>
      </c>
      <c r="K541" s="2">
        <v>8.6967284470833341</v>
      </c>
      <c r="L541" s="2">
        <v>0.96052190666666659</v>
      </c>
    </row>
    <row r="542" spans="3:12" x14ac:dyDescent="0.2">
      <c r="C542" s="28">
        <v>531</v>
      </c>
      <c r="D542" s="26">
        <v>41863.666666665988</v>
      </c>
      <c r="E542" s="2">
        <v>0.74185341999999999</v>
      </c>
      <c r="F542" s="2">
        <v>8.5961939297916672</v>
      </c>
      <c r="G542" s="2">
        <v>0.7053344702083334</v>
      </c>
      <c r="H542" s="3"/>
      <c r="I542" s="27">
        <v>41866.499999999156</v>
      </c>
      <c r="J542" s="2">
        <v>0.92293194854166671</v>
      </c>
      <c r="K542" s="2">
        <v>7.6815267304166666</v>
      </c>
      <c r="L542" s="2">
        <v>0.95369711229166665</v>
      </c>
    </row>
    <row r="543" spans="3:12" x14ac:dyDescent="0.2">
      <c r="C543" s="28">
        <v>532</v>
      </c>
      <c r="D543" s="26">
        <v>41878.208333331808</v>
      </c>
      <c r="E543" s="2">
        <v>0.73944233437499995</v>
      </c>
      <c r="F543" s="2">
        <v>6.8695401554166668</v>
      </c>
      <c r="G543" s="2">
        <v>0.84899513000000004</v>
      </c>
      <c r="H543" s="3"/>
      <c r="I543" s="27">
        <v>41855.083333333154</v>
      </c>
      <c r="J543" s="2">
        <v>0.92237872113636366</v>
      </c>
      <c r="K543" s="2">
        <v>7.3134930881818185</v>
      </c>
      <c r="L543" s="2">
        <v>0.97573813159090916</v>
      </c>
    </row>
    <row r="544" spans="3:12" x14ac:dyDescent="0.2">
      <c r="C544" s="28">
        <v>533</v>
      </c>
      <c r="D544" s="26">
        <v>41860.041666666199</v>
      </c>
      <c r="E544" s="2">
        <v>0.73901964954545463</v>
      </c>
      <c r="F544" s="2">
        <v>7.1099239043181814</v>
      </c>
      <c r="G544" s="2">
        <v>0.79615091250000003</v>
      </c>
      <c r="H544" s="3"/>
      <c r="I544" s="27">
        <v>41858.749999999607</v>
      </c>
      <c r="J544" s="2">
        <v>0.92164850354166661</v>
      </c>
      <c r="K544" s="2">
        <v>7.751146048749999</v>
      </c>
      <c r="L544" s="2">
        <v>0.94227217062499991</v>
      </c>
    </row>
    <row r="545" spans="3:12" x14ac:dyDescent="0.2">
      <c r="C545" s="28">
        <v>534</v>
      </c>
      <c r="D545" s="26">
        <v>41859.541666666228</v>
      </c>
      <c r="E545" s="2">
        <v>0.73830412477272722</v>
      </c>
      <c r="F545" s="2">
        <v>6.9353988813636365</v>
      </c>
      <c r="G545" s="2">
        <v>0.80493344818181811</v>
      </c>
      <c r="H545" s="3"/>
      <c r="I545" s="27">
        <v>41861.62499999944</v>
      </c>
      <c r="J545" s="2">
        <v>0.92012587854166661</v>
      </c>
      <c r="K545" s="2">
        <v>8.5258990229166667</v>
      </c>
      <c r="L545" s="2">
        <v>0.95595210041666667</v>
      </c>
    </row>
    <row r="546" spans="3:12" x14ac:dyDescent="0.2">
      <c r="C546" s="28">
        <v>535</v>
      </c>
      <c r="D546" s="26">
        <v>41870.624999998916</v>
      </c>
      <c r="E546" s="2">
        <v>0.73739718022727274</v>
      </c>
      <c r="F546" s="2">
        <v>6.7280582725000002</v>
      </c>
      <c r="G546" s="2">
        <v>0.81343293568181818</v>
      </c>
      <c r="H546" s="3"/>
      <c r="I546" s="27">
        <v>41859.999999999534</v>
      </c>
      <c r="J546" s="2">
        <v>0.91788200250000007</v>
      </c>
      <c r="K546" s="2">
        <v>8.8304436597916656</v>
      </c>
      <c r="L546" s="2">
        <v>0.94406944729166653</v>
      </c>
    </row>
    <row r="547" spans="3:12" x14ac:dyDescent="0.2">
      <c r="C547" s="28">
        <v>536</v>
      </c>
      <c r="D547" s="26">
        <v>41869.249999998996</v>
      </c>
      <c r="E547" s="2">
        <v>0.73711931022727284</v>
      </c>
      <c r="F547" s="2">
        <v>6.8399432556818178</v>
      </c>
      <c r="G547" s="2">
        <v>0.80813118613636359</v>
      </c>
      <c r="H547" s="3"/>
      <c r="I547" s="26">
        <v>41861.458333332783</v>
      </c>
      <c r="J547" s="2">
        <v>0.91438004375000004</v>
      </c>
      <c r="K547" s="2">
        <v>8.5932931004166662</v>
      </c>
      <c r="L547" s="2">
        <v>0.94824588895833328</v>
      </c>
    </row>
    <row r="548" spans="3:12" x14ac:dyDescent="0.2">
      <c r="C548" s="28">
        <v>537</v>
      </c>
      <c r="D548" s="26">
        <v>41856.708333333059</v>
      </c>
      <c r="E548" s="2">
        <v>0.73687440022727269</v>
      </c>
      <c r="F548" s="2">
        <v>7.7011243211363638</v>
      </c>
      <c r="G548" s="2">
        <v>0.75469894999999998</v>
      </c>
      <c r="H548" s="3"/>
      <c r="I548" s="27">
        <v>41871.708333332186</v>
      </c>
      <c r="J548" s="2">
        <v>0.91391060916666655</v>
      </c>
      <c r="K548" s="2">
        <v>7.5703424516666669</v>
      </c>
      <c r="L548" s="2">
        <v>0.9112206143749999</v>
      </c>
    </row>
    <row r="549" spans="3:12" x14ac:dyDescent="0.2">
      <c r="C549" s="28">
        <v>538</v>
      </c>
      <c r="D549" s="26">
        <v>41870.791666665573</v>
      </c>
      <c r="E549" s="2">
        <v>0.73586757863636365</v>
      </c>
      <c r="F549" s="2">
        <v>7.0589015270454549</v>
      </c>
      <c r="G549" s="2">
        <v>0.79327956386363629</v>
      </c>
      <c r="H549" s="3"/>
      <c r="I549" s="27">
        <v>41874.666666665347</v>
      </c>
      <c r="J549" s="2">
        <v>0.90711630395833331</v>
      </c>
      <c r="K549" s="2">
        <v>8.3978265916666661</v>
      </c>
      <c r="L549" s="2">
        <v>0.9593910179166667</v>
      </c>
    </row>
    <row r="550" spans="3:12" x14ac:dyDescent="0.2">
      <c r="C550" s="28">
        <v>539</v>
      </c>
      <c r="D550" s="26">
        <v>41881.95833333159</v>
      </c>
      <c r="E550" s="2">
        <v>0.73465898375000005</v>
      </c>
      <c r="F550" s="2">
        <v>7.5370428658333326</v>
      </c>
      <c r="G550" s="2">
        <v>0.82565303416666669</v>
      </c>
      <c r="H550" s="3"/>
      <c r="I550" s="27">
        <v>41855.666666666453</v>
      </c>
      <c r="J550" s="2">
        <v>0.90668936562499991</v>
      </c>
      <c r="K550" s="2">
        <v>8.1694577937500004</v>
      </c>
      <c r="L550" s="2">
        <v>0.98117838395833323</v>
      </c>
    </row>
    <row r="551" spans="3:12" x14ac:dyDescent="0.2">
      <c r="C551" s="28">
        <v>540</v>
      </c>
      <c r="D551" s="26">
        <v>41856.583333333067</v>
      </c>
      <c r="E551" s="2">
        <v>0.73435840909090921</v>
      </c>
      <c r="F551" s="2">
        <v>7.7334630154545456</v>
      </c>
      <c r="G551" s="2">
        <v>0.75020569000000004</v>
      </c>
      <c r="H551" s="3"/>
      <c r="I551" s="26">
        <v>41872.416666665478</v>
      </c>
      <c r="J551" s="2">
        <v>0.90654884666666657</v>
      </c>
      <c r="K551" s="2">
        <v>7.8234276977083335</v>
      </c>
      <c r="L551" s="2">
        <v>0.91984916500000002</v>
      </c>
    </row>
    <row r="552" spans="3:12" x14ac:dyDescent="0.2">
      <c r="C552" s="28">
        <v>541</v>
      </c>
      <c r="D552" s="26">
        <v>41867.041666665791</v>
      </c>
      <c r="E552" s="2">
        <v>0.73432059750000012</v>
      </c>
      <c r="F552" s="2">
        <v>8.1601953286363624</v>
      </c>
      <c r="G552" s="2">
        <v>0.72943684386363628</v>
      </c>
      <c r="H552" s="3"/>
      <c r="I552" s="27">
        <v>41874.958333331997</v>
      </c>
      <c r="J552" s="2">
        <v>0.90616913875000005</v>
      </c>
      <c r="K552" s="2">
        <v>8.5330516389583337</v>
      </c>
      <c r="L552" s="2">
        <v>0.94790409354166671</v>
      </c>
    </row>
    <row r="553" spans="3:12" x14ac:dyDescent="0.2">
      <c r="C553" s="28">
        <v>542</v>
      </c>
      <c r="D553" s="26">
        <v>41880.833333331655</v>
      </c>
      <c r="E553" s="2">
        <v>0.73316309937500002</v>
      </c>
      <c r="F553" s="2">
        <v>5.6839856991666666</v>
      </c>
      <c r="G553" s="2">
        <v>0.87875943749999996</v>
      </c>
      <c r="H553" s="3"/>
      <c r="I553" s="27">
        <v>41873.70833333207</v>
      </c>
      <c r="J553" s="2">
        <v>0.90534414681818187</v>
      </c>
      <c r="K553" s="2">
        <v>8.0007271034280301</v>
      </c>
      <c r="L553" s="2">
        <v>0.95193786143939374</v>
      </c>
    </row>
    <row r="554" spans="3:12" x14ac:dyDescent="0.2">
      <c r="C554" s="28">
        <v>543</v>
      </c>
      <c r="D554" s="26">
        <v>41855.166666666482</v>
      </c>
      <c r="E554" s="2">
        <v>0.73312425863636355</v>
      </c>
      <c r="F554" s="2">
        <v>7.9553691136363636</v>
      </c>
      <c r="G554" s="2">
        <v>0.73849246454545447</v>
      </c>
      <c r="H554" s="3"/>
      <c r="I554" s="27">
        <v>41866.374999999163</v>
      </c>
      <c r="J554" s="2">
        <v>0.90248513777777761</v>
      </c>
      <c r="K554" s="2">
        <v>7.7927650724747481</v>
      </c>
      <c r="L554" s="2">
        <v>0.92340483436868681</v>
      </c>
    </row>
    <row r="555" spans="3:12" x14ac:dyDescent="0.2">
      <c r="C555" s="28">
        <v>544</v>
      </c>
      <c r="D555" s="26">
        <v>41882.291666664903</v>
      </c>
      <c r="E555" s="2">
        <v>0.73309369645833322</v>
      </c>
      <c r="F555" s="2">
        <v>7.4219247297916668</v>
      </c>
      <c r="G555" s="2">
        <v>0.83287751437499991</v>
      </c>
      <c r="H555" s="3"/>
      <c r="I555" s="27">
        <v>41852.083333333328</v>
      </c>
      <c r="J555" s="2">
        <v>0.90235264104166668</v>
      </c>
      <c r="K555" s="2">
        <v>8.4876720016666667</v>
      </c>
      <c r="L555" s="2">
        <v>0.94129670854166669</v>
      </c>
    </row>
    <row r="556" spans="3:12" x14ac:dyDescent="0.2">
      <c r="C556" s="28">
        <v>545</v>
      </c>
      <c r="D556" s="26">
        <v>41871.74999999885</v>
      </c>
      <c r="E556" s="2">
        <v>0.73303447181818182</v>
      </c>
      <c r="F556" s="2">
        <v>7.7742550043181824</v>
      </c>
      <c r="G556" s="2">
        <v>0.74997842863636355</v>
      </c>
      <c r="H556" s="3"/>
      <c r="I556" s="27">
        <v>41863.041666666024</v>
      </c>
      <c r="J556" s="2">
        <v>0.90123331520833327</v>
      </c>
      <c r="K556" s="2">
        <v>8.0074498752083336</v>
      </c>
      <c r="L556" s="2">
        <v>0.91513173916666668</v>
      </c>
    </row>
    <row r="557" spans="3:12" x14ac:dyDescent="0.2">
      <c r="C557" s="28">
        <v>546</v>
      </c>
      <c r="D557" s="26">
        <v>41857.749999999665</v>
      </c>
      <c r="E557" s="2">
        <v>0.73011014636363647</v>
      </c>
      <c r="F557" s="2">
        <v>6.3649628915909098</v>
      </c>
      <c r="G557" s="2">
        <v>0.82506350090909097</v>
      </c>
      <c r="H557" s="3"/>
      <c r="I557" s="27">
        <v>41872.958333332113</v>
      </c>
      <c r="J557" s="2">
        <v>0.89874373764423077</v>
      </c>
      <c r="K557" s="2">
        <v>7.2125869838141021</v>
      </c>
      <c r="L557" s="2">
        <v>0.95711277158653851</v>
      </c>
    </row>
    <row r="558" spans="3:12" x14ac:dyDescent="0.2">
      <c r="C558" s="28">
        <v>547</v>
      </c>
      <c r="D558" s="26">
        <v>41882.166666664911</v>
      </c>
      <c r="E558" s="2">
        <v>0.73010830104166657</v>
      </c>
      <c r="F558" s="2">
        <v>7.144798566875</v>
      </c>
      <c r="G558" s="2">
        <v>0.84722598874999999</v>
      </c>
      <c r="H558" s="3"/>
      <c r="I558" s="27">
        <v>41870.499999998923</v>
      </c>
      <c r="J558" s="2">
        <v>0.89866515208333331</v>
      </c>
      <c r="K558" s="2">
        <v>8.0506440895833329</v>
      </c>
      <c r="L558" s="2">
        <v>0.89944033708333326</v>
      </c>
    </row>
    <row r="559" spans="3:12" x14ac:dyDescent="0.2">
      <c r="C559" s="28">
        <v>548</v>
      </c>
      <c r="D559" s="26">
        <v>41863.541666665995</v>
      </c>
      <c r="E559" s="2">
        <v>0.72985859664772734</v>
      </c>
      <c r="F559" s="2">
        <v>8.9401757770833346</v>
      </c>
      <c r="G559" s="2">
        <v>0.69132565617424246</v>
      </c>
      <c r="H559" s="3"/>
      <c r="I559" s="27">
        <v>41877.83333333183</v>
      </c>
      <c r="J559" s="2">
        <v>0.89823884255681807</v>
      </c>
      <c r="K559" s="2">
        <v>7.4210793960227273</v>
      </c>
      <c r="L559" s="2">
        <v>0.94344664691287883</v>
      </c>
    </row>
    <row r="560" spans="3:12" x14ac:dyDescent="0.2">
      <c r="C560" s="28">
        <v>549</v>
      </c>
      <c r="D560" s="26">
        <v>41853.458333333248</v>
      </c>
      <c r="E560" s="2">
        <v>0.72899120477272716</v>
      </c>
      <c r="F560" s="2">
        <v>8.4624280931818188</v>
      </c>
      <c r="G560" s="2">
        <v>0.70471832727272732</v>
      </c>
      <c r="H560" s="3"/>
      <c r="I560" s="27">
        <v>41877.999999998487</v>
      </c>
      <c r="J560" s="2">
        <v>0.89792018856060607</v>
      </c>
      <c r="K560" s="2">
        <v>7.5070234024999998</v>
      </c>
      <c r="L560" s="2">
        <v>0.93424853854166656</v>
      </c>
    </row>
    <row r="561" spans="3:12" x14ac:dyDescent="0.2">
      <c r="C561" s="28">
        <v>550</v>
      </c>
      <c r="D561" s="26">
        <v>41866.874999999134</v>
      </c>
      <c r="E561" s="2">
        <v>0.72883765113636367</v>
      </c>
      <c r="F561" s="2">
        <v>7.6595087054545452</v>
      </c>
      <c r="G561" s="2">
        <v>0.75212177727272722</v>
      </c>
      <c r="H561" s="3"/>
      <c r="I561" s="27">
        <v>41870.083333332281</v>
      </c>
      <c r="J561" s="2">
        <v>0.89400941020833335</v>
      </c>
      <c r="K561" s="2">
        <v>8.6854432622916651</v>
      </c>
      <c r="L561" s="2">
        <v>0.85137192770833336</v>
      </c>
    </row>
    <row r="562" spans="3:12" x14ac:dyDescent="0.2">
      <c r="C562" s="28">
        <v>551</v>
      </c>
      <c r="D562" s="26">
        <v>41857.833333332994</v>
      </c>
      <c r="E562" s="2">
        <v>0.72867686886363636</v>
      </c>
      <c r="F562" s="2">
        <v>6.3154144075000005</v>
      </c>
      <c r="G562" s="2">
        <v>0.82621945045454548</v>
      </c>
      <c r="H562" s="3"/>
      <c r="I562" s="27">
        <v>41867.708333332419</v>
      </c>
      <c r="J562" s="2">
        <v>0.89379922062499995</v>
      </c>
      <c r="K562" s="2">
        <v>6.9496897645833329</v>
      </c>
      <c r="L562" s="2">
        <v>0.97041138437499996</v>
      </c>
    </row>
    <row r="563" spans="3:12" x14ac:dyDescent="0.2">
      <c r="C563" s="28">
        <v>552</v>
      </c>
      <c r="D563" s="26">
        <v>41856.541666666402</v>
      </c>
      <c r="E563" s="2">
        <v>0.7283995597727273</v>
      </c>
      <c r="F563" s="2">
        <v>7.8290920686363643</v>
      </c>
      <c r="G563" s="2">
        <v>0.7385959470454545</v>
      </c>
      <c r="H563" s="3"/>
      <c r="I563" s="27">
        <v>41868.20833333239</v>
      </c>
      <c r="J563" s="2">
        <v>0.89042709229166661</v>
      </c>
      <c r="K563" s="2">
        <v>7.5718525545833346</v>
      </c>
      <c r="L563" s="2">
        <v>0.92533174979166677</v>
      </c>
    </row>
    <row r="564" spans="3:12" x14ac:dyDescent="0.2">
      <c r="C564" s="28">
        <v>553</v>
      </c>
      <c r="D564" s="26">
        <v>41880.874999998319</v>
      </c>
      <c r="E564" s="2">
        <v>0.72831122333333331</v>
      </c>
      <c r="F564" s="2">
        <v>5.614525317291668</v>
      </c>
      <c r="G564" s="2">
        <v>0.87486474479166654</v>
      </c>
      <c r="H564" s="3"/>
      <c r="I564" s="27">
        <v>41856.999999999709</v>
      </c>
      <c r="J564" s="2">
        <v>0.8890534252083333</v>
      </c>
      <c r="K564" s="2">
        <v>7.9901642595833327</v>
      </c>
      <c r="L564" s="2">
        <v>0.95682436604166687</v>
      </c>
    </row>
    <row r="565" spans="3:12" x14ac:dyDescent="0.2">
      <c r="C565" s="28">
        <v>554</v>
      </c>
      <c r="D565" s="26">
        <v>41866.791666665806</v>
      </c>
      <c r="E565" s="2">
        <v>0.72815042840909106</v>
      </c>
      <c r="F565" s="2">
        <v>7.4499574034090914</v>
      </c>
      <c r="G565" s="2">
        <v>0.76309053250000003</v>
      </c>
      <c r="H565" s="3"/>
      <c r="I565" s="27">
        <v>41853.37499999992</v>
      </c>
      <c r="J565" s="2">
        <v>0.88683992780303023</v>
      </c>
      <c r="K565" s="2">
        <v>7.5226303169444444</v>
      </c>
      <c r="L565" s="2">
        <v>0.92703681906565671</v>
      </c>
    </row>
    <row r="566" spans="3:12" x14ac:dyDescent="0.2">
      <c r="C566" s="28">
        <v>555</v>
      </c>
      <c r="D566" s="26">
        <v>41864.499999999272</v>
      </c>
      <c r="E566" s="2">
        <v>0.72800901479166669</v>
      </c>
      <c r="F566" s="2">
        <v>9.7981596783333327</v>
      </c>
      <c r="G566" s="2">
        <v>0.62539599354166664</v>
      </c>
      <c r="H566" s="3"/>
      <c r="I566" s="27">
        <v>41855.83333333311</v>
      </c>
      <c r="J566" s="2">
        <v>0.88582506916666681</v>
      </c>
      <c r="K566" s="2">
        <v>8.041583984999999</v>
      </c>
      <c r="L566" s="2">
        <v>0.96911374583333332</v>
      </c>
    </row>
    <row r="567" spans="3:12" x14ac:dyDescent="0.2">
      <c r="C567" s="28">
        <v>556</v>
      </c>
      <c r="D567" s="26">
        <v>41853.416666666584</v>
      </c>
      <c r="E567" s="2">
        <v>0.72712467909090917</v>
      </c>
      <c r="F567" s="2">
        <v>8.4853600588636358</v>
      </c>
      <c r="G567" s="2">
        <v>0.70185635363636367</v>
      </c>
      <c r="H567" s="3"/>
      <c r="I567" s="27">
        <v>41870.291666665602</v>
      </c>
      <c r="J567" s="2">
        <v>0.88237273729166676</v>
      </c>
      <c r="K567" s="2">
        <v>8.5727887745833335</v>
      </c>
      <c r="L567" s="2">
        <v>0.84697458291666672</v>
      </c>
    </row>
    <row r="568" spans="3:12" x14ac:dyDescent="0.2">
      <c r="C568" s="28">
        <v>557</v>
      </c>
      <c r="D568" s="26">
        <v>41859.874999999542</v>
      </c>
      <c r="E568" s="2">
        <v>0.72513707477272737</v>
      </c>
      <c r="F568" s="2">
        <v>7.0494513286363638</v>
      </c>
      <c r="G568" s="2">
        <v>0.78421070863636366</v>
      </c>
      <c r="H568" s="3"/>
      <c r="I568" s="27">
        <v>41874.708333332012</v>
      </c>
      <c r="J568" s="2">
        <v>0.88184033458333333</v>
      </c>
      <c r="K568" s="2">
        <v>8.4085159195833334</v>
      </c>
      <c r="L568" s="2">
        <v>0.93475936145833349</v>
      </c>
    </row>
    <row r="569" spans="3:12" x14ac:dyDescent="0.2">
      <c r="C569" s="28">
        <v>558</v>
      </c>
      <c r="D569" s="26">
        <v>41871.708333332186</v>
      </c>
      <c r="E569" s="2">
        <v>0.72290458886363629</v>
      </c>
      <c r="F569" s="2">
        <v>8.2315921352272721</v>
      </c>
      <c r="G569" s="2">
        <v>0.71345189727272718</v>
      </c>
      <c r="H569" s="3"/>
      <c r="I569" s="27">
        <v>41880.958333331648</v>
      </c>
      <c r="J569" s="2">
        <v>0.88058608041666664</v>
      </c>
      <c r="K569" s="2">
        <v>7.3641867941666668</v>
      </c>
      <c r="L569" s="2">
        <v>0.92647729916666666</v>
      </c>
    </row>
    <row r="570" spans="3:12" x14ac:dyDescent="0.2">
      <c r="C570" s="28">
        <v>559</v>
      </c>
      <c r="D570" s="26">
        <v>41857.874999999658</v>
      </c>
      <c r="E570" s="2">
        <v>0.72067743045454535</v>
      </c>
      <c r="F570" s="2">
        <v>6.2998085997727271</v>
      </c>
      <c r="G570" s="2">
        <v>0.81784004159090917</v>
      </c>
      <c r="H570" s="3"/>
      <c r="I570" s="27">
        <v>41852.624999999964</v>
      </c>
      <c r="J570" s="2">
        <v>0.8805708447916667</v>
      </c>
      <c r="K570" s="2">
        <v>7.9877006012500003</v>
      </c>
      <c r="L570" s="2">
        <v>0.94067115645833332</v>
      </c>
    </row>
    <row r="571" spans="3:12" x14ac:dyDescent="0.2">
      <c r="C571" s="28">
        <v>560</v>
      </c>
      <c r="D571" s="26">
        <v>41867.249999999112</v>
      </c>
      <c r="E571" s="2">
        <v>0.72011003000000007</v>
      </c>
      <c r="F571" s="2">
        <v>8.906240355227272</v>
      </c>
      <c r="G571" s="2">
        <v>0.67433525818181816</v>
      </c>
      <c r="H571" s="3"/>
      <c r="I571" s="27">
        <v>41857.083333333037</v>
      </c>
      <c r="J571" s="2">
        <v>0.87977821</v>
      </c>
      <c r="K571" s="2">
        <v>8.4217880156249993</v>
      </c>
      <c r="L571" s="2">
        <v>0.91078928895833333</v>
      </c>
    </row>
    <row r="572" spans="3:12" x14ac:dyDescent="0.2">
      <c r="C572" s="28">
        <v>561</v>
      </c>
      <c r="D572" s="26">
        <v>41867.083333332455</v>
      </c>
      <c r="E572" s="2">
        <v>0.71775401999999999</v>
      </c>
      <c r="F572" s="2">
        <v>8.6093828890909077</v>
      </c>
      <c r="G572" s="2">
        <v>0.68850106772727271</v>
      </c>
      <c r="H572" s="3"/>
      <c r="I572" s="27">
        <v>41860.041666666199</v>
      </c>
      <c r="J572" s="2">
        <v>0.87961973621212119</v>
      </c>
      <c r="K572" s="2">
        <v>8.1597438447159103</v>
      </c>
      <c r="L572" s="2">
        <v>0.91100500325757561</v>
      </c>
    </row>
    <row r="573" spans="3:12" x14ac:dyDescent="0.2">
      <c r="C573" s="28">
        <v>562</v>
      </c>
      <c r="D573" s="26">
        <v>41864.708333332594</v>
      </c>
      <c r="E573" s="2">
        <v>0.71754252291666665</v>
      </c>
      <c r="F573" s="2">
        <v>7.7071969216666663</v>
      </c>
      <c r="G573" s="2">
        <v>0.73345210166666663</v>
      </c>
      <c r="H573" s="3"/>
      <c r="I573" s="27">
        <v>41853.458333333248</v>
      </c>
      <c r="J573" s="2">
        <v>0.87320046729166667</v>
      </c>
      <c r="K573" s="2">
        <v>7.8378522393750005</v>
      </c>
      <c r="L573" s="2">
        <v>0.89007909249999995</v>
      </c>
    </row>
    <row r="574" spans="3:12" x14ac:dyDescent="0.2">
      <c r="C574" s="28">
        <v>563</v>
      </c>
      <c r="D574" s="26">
        <v>41866.83333333247</v>
      </c>
      <c r="E574" s="2">
        <v>0.71717025477272733</v>
      </c>
      <c r="F574" s="2">
        <v>7.5937042888636368</v>
      </c>
      <c r="G574" s="2">
        <v>0.74393862522727272</v>
      </c>
      <c r="H574" s="3"/>
      <c r="I574" s="27">
        <v>41857.416666666351</v>
      </c>
      <c r="J574" s="2">
        <v>0.87311281249999995</v>
      </c>
      <c r="K574" s="2">
        <v>7.714905867083333</v>
      </c>
      <c r="L574" s="2">
        <v>0.94372583333333337</v>
      </c>
    </row>
    <row r="575" spans="3:12" x14ac:dyDescent="0.2">
      <c r="C575" s="28">
        <v>564</v>
      </c>
      <c r="D575" s="26">
        <v>41866.749999999141</v>
      </c>
      <c r="E575" s="2">
        <v>0.71534931363636367</v>
      </c>
      <c r="F575" s="2">
        <v>7.4118098343181806</v>
      </c>
      <c r="G575" s="2">
        <v>0.75176614886363635</v>
      </c>
      <c r="H575" s="3"/>
      <c r="I575" s="27">
        <v>41860.458333332841</v>
      </c>
      <c r="J575" s="2">
        <v>0.87214914437500013</v>
      </c>
      <c r="K575" s="2">
        <v>8.6776945089583339</v>
      </c>
      <c r="L575" s="2">
        <v>0.9081370112499999</v>
      </c>
    </row>
    <row r="576" spans="3:12" x14ac:dyDescent="0.2">
      <c r="C576" s="28">
        <v>565</v>
      </c>
      <c r="D576" s="26">
        <v>41859.499999999563</v>
      </c>
      <c r="E576" s="2">
        <v>0.71522141159090902</v>
      </c>
      <c r="F576" s="2">
        <v>6.8656496231818167</v>
      </c>
      <c r="G576" s="2">
        <v>0.78362827636363641</v>
      </c>
      <c r="H576" s="3"/>
      <c r="I576" s="27">
        <v>41872.916666665449</v>
      </c>
      <c r="J576" s="2">
        <v>0.86597905833333333</v>
      </c>
      <c r="K576" s="2">
        <v>7.3086344191666663</v>
      </c>
      <c r="L576" s="2">
        <v>0.92010538895833327</v>
      </c>
    </row>
    <row r="577" spans="3:12" x14ac:dyDescent="0.2">
      <c r="C577" s="28">
        <v>566</v>
      </c>
      <c r="D577" s="26">
        <v>41863.624999999323</v>
      </c>
      <c r="E577" s="2">
        <v>0.7151606689583333</v>
      </c>
      <c r="F577" s="2">
        <v>8.856034378333332</v>
      </c>
      <c r="G577" s="2">
        <v>0.68132708708333323</v>
      </c>
      <c r="H577" s="3"/>
      <c r="I577" s="27">
        <v>41868.49999999904</v>
      </c>
      <c r="J577" s="2">
        <v>0.86566178244318182</v>
      </c>
      <c r="K577" s="2">
        <v>7.2256201703787877</v>
      </c>
      <c r="L577" s="2">
        <v>0.92039565280303015</v>
      </c>
    </row>
    <row r="578" spans="3:12" x14ac:dyDescent="0.2">
      <c r="C578" s="28">
        <v>567</v>
      </c>
      <c r="D578" s="26">
        <v>41881.583333331611</v>
      </c>
      <c r="E578" s="2">
        <v>0.71502548354166662</v>
      </c>
      <c r="F578" s="2">
        <v>7.1283871429166661</v>
      </c>
      <c r="G578" s="2">
        <v>0.79350802937500009</v>
      </c>
      <c r="H578" s="3"/>
      <c r="I578" s="27">
        <v>41860.416666666177</v>
      </c>
      <c r="J578" s="2">
        <v>0.86522098291666671</v>
      </c>
      <c r="K578" s="2">
        <v>8.6809132885416673</v>
      </c>
      <c r="L578" s="2">
        <v>0.90148194125000003</v>
      </c>
    </row>
    <row r="579" spans="3:12" x14ac:dyDescent="0.2">
      <c r="C579" s="28">
        <v>568</v>
      </c>
      <c r="D579" s="26">
        <v>41870.541666665587</v>
      </c>
      <c r="E579" s="2">
        <v>0.71472270204545452</v>
      </c>
      <c r="F579" s="2">
        <v>6.7338236679545451</v>
      </c>
      <c r="G579" s="2">
        <v>0.78847048613636372</v>
      </c>
      <c r="H579" s="3"/>
      <c r="I579" s="27">
        <v>41852.374999999978</v>
      </c>
      <c r="J579" s="2">
        <v>0.86459137777777773</v>
      </c>
      <c r="K579" s="2">
        <v>7.9834692153282818</v>
      </c>
      <c r="L579" s="2">
        <v>0.90673124838383845</v>
      </c>
    </row>
    <row r="580" spans="3:12" x14ac:dyDescent="0.2">
      <c r="C580" s="28">
        <v>569</v>
      </c>
      <c r="D580" s="29">
        <v>41868.041666665733</v>
      </c>
      <c r="E580" s="30">
        <v>0.71455154659090914</v>
      </c>
      <c r="F580" s="30">
        <v>6.8456220193181814</v>
      </c>
      <c r="G580" s="30">
        <v>0.78190675931818177</v>
      </c>
      <c r="H580" s="3"/>
      <c r="I580" s="27">
        <v>41865.916666665857</v>
      </c>
      <c r="J580" s="2">
        <v>0.86273935395833334</v>
      </c>
      <c r="K580" s="2">
        <v>7.7970024943749996</v>
      </c>
      <c r="L580" s="2">
        <v>0.881716931875</v>
      </c>
    </row>
    <row r="581" spans="3:12" x14ac:dyDescent="0.2">
      <c r="C581" s="28">
        <v>570</v>
      </c>
      <c r="D581" s="26">
        <v>41853.291666666591</v>
      </c>
      <c r="E581" s="2">
        <v>0.71452216833333337</v>
      </c>
      <c r="F581" s="2">
        <v>9.5306102635416661</v>
      </c>
      <c r="G581" s="2">
        <v>0.69435183499999997</v>
      </c>
      <c r="H581" s="3"/>
      <c r="I581" s="27">
        <v>41855.999999999767</v>
      </c>
      <c r="J581" s="2">
        <v>0.86080402333333317</v>
      </c>
      <c r="K581" s="2">
        <v>8.4107410508333338</v>
      </c>
      <c r="L581" s="2">
        <v>0.91360681979166658</v>
      </c>
    </row>
    <row r="582" spans="3:12" x14ac:dyDescent="0.2">
      <c r="C582" s="28">
        <v>571</v>
      </c>
      <c r="D582" s="26">
        <v>41859.416666666235</v>
      </c>
      <c r="E582" s="2">
        <v>0.7127653084090908</v>
      </c>
      <c r="F582" s="2">
        <v>6.6971500134090913</v>
      </c>
      <c r="G582" s="2">
        <v>0.78659269499999995</v>
      </c>
      <c r="H582" s="3"/>
      <c r="I582" s="27">
        <v>41852.041666666664</v>
      </c>
      <c r="J582" s="2">
        <v>0.85983241458333337</v>
      </c>
      <c r="K582" s="2">
        <v>8.5124678899999999</v>
      </c>
      <c r="L582" s="2">
        <v>0.89273419916666663</v>
      </c>
    </row>
    <row r="583" spans="3:12" x14ac:dyDescent="0.2">
      <c r="C583" s="28">
        <v>572</v>
      </c>
      <c r="D583" s="26">
        <v>41864.458333332608</v>
      </c>
      <c r="E583" s="2">
        <v>0.71242986249999996</v>
      </c>
      <c r="F583" s="2">
        <v>10.000977456666668</v>
      </c>
      <c r="G583" s="2">
        <v>0.60025738312499999</v>
      </c>
      <c r="H583" s="3"/>
      <c r="I583" s="27">
        <v>41866.624999999149</v>
      </c>
      <c r="J583" s="2">
        <v>0.85649573270833335</v>
      </c>
      <c r="K583" s="2">
        <v>7.8490183656249997</v>
      </c>
      <c r="L583" s="2">
        <v>0.87407438520833336</v>
      </c>
    </row>
    <row r="584" spans="3:12" x14ac:dyDescent="0.2">
      <c r="C584" s="28">
        <v>573</v>
      </c>
      <c r="D584" s="26">
        <v>41870.37499999893</v>
      </c>
      <c r="E584" s="2">
        <v>0.71048436230303036</v>
      </c>
      <c r="F584" s="2">
        <v>6.9464963686060601</v>
      </c>
      <c r="G584" s="2">
        <v>0.7753267823030302</v>
      </c>
      <c r="H584" s="3"/>
      <c r="I584" s="27">
        <v>41852.833333333285</v>
      </c>
      <c r="J584" s="2">
        <v>0.85492958166666677</v>
      </c>
      <c r="K584" s="2">
        <v>8.3193061841666669</v>
      </c>
      <c r="L584" s="2">
        <v>0.87666107583333341</v>
      </c>
    </row>
    <row r="585" spans="3:12" x14ac:dyDescent="0.2">
      <c r="C585" s="28">
        <v>574</v>
      </c>
      <c r="D585" s="26">
        <v>41870.66666666558</v>
      </c>
      <c r="E585" s="2">
        <v>0.71000798840909085</v>
      </c>
      <c r="F585" s="2">
        <v>6.7752224740909082</v>
      </c>
      <c r="G585" s="2">
        <v>0.7807518452272727</v>
      </c>
      <c r="H585" s="3"/>
      <c r="I585" s="26">
        <v>41869.541666665646</v>
      </c>
      <c r="J585" s="2">
        <v>0.85482414937499995</v>
      </c>
      <c r="K585" s="2">
        <v>8.3683815199999998</v>
      </c>
      <c r="L585" s="2">
        <v>0.83508096395833331</v>
      </c>
    </row>
    <row r="586" spans="3:12" x14ac:dyDescent="0.2">
      <c r="C586" s="28">
        <v>575</v>
      </c>
      <c r="D586" s="26">
        <v>41859.624999999556</v>
      </c>
      <c r="E586" s="2">
        <v>0.70982551909090907</v>
      </c>
      <c r="F586" s="2">
        <v>7.1746880143181819</v>
      </c>
      <c r="G586" s="2">
        <v>0.76054693318181821</v>
      </c>
      <c r="H586" s="3"/>
      <c r="I586" s="27">
        <v>41854.708333333176</v>
      </c>
      <c r="J586" s="2">
        <v>0.85408099479166677</v>
      </c>
      <c r="K586" s="2">
        <v>7.2901964183333341</v>
      </c>
      <c r="L586" s="2">
        <v>0.90542455499999996</v>
      </c>
    </row>
    <row r="587" spans="3:12" x14ac:dyDescent="0.2">
      <c r="C587" s="28">
        <v>576</v>
      </c>
      <c r="D587" s="26">
        <v>41866.708333332477</v>
      </c>
      <c r="E587" s="2">
        <v>0.70962279750000001</v>
      </c>
      <c r="F587" s="2">
        <v>7.4655632650000001</v>
      </c>
      <c r="G587" s="2">
        <v>0.74296455999999989</v>
      </c>
      <c r="H587" s="3"/>
      <c r="I587" s="27">
        <v>41860.333333332848</v>
      </c>
      <c r="J587" s="2">
        <v>0.85251801428030294</v>
      </c>
      <c r="K587" s="2">
        <v>8.3642487703219714</v>
      </c>
      <c r="L587" s="2">
        <v>0.86869897840909083</v>
      </c>
    </row>
    <row r="588" spans="3:12" x14ac:dyDescent="0.2">
      <c r="C588" s="28">
        <v>577</v>
      </c>
      <c r="D588" s="26">
        <v>41859.249999999578</v>
      </c>
      <c r="E588" s="2">
        <v>0.70942358926136362</v>
      </c>
      <c r="F588" s="2">
        <v>7.0794960837878786</v>
      </c>
      <c r="G588" s="2">
        <v>0.77878845119318174</v>
      </c>
      <c r="H588" s="3"/>
      <c r="I588" s="27">
        <v>41869.666666665638</v>
      </c>
      <c r="J588" s="2">
        <v>0.85219994645833341</v>
      </c>
      <c r="K588" s="2">
        <v>8.4347026141666674</v>
      </c>
      <c r="L588" s="2">
        <v>0.82723096083333336</v>
      </c>
    </row>
    <row r="589" spans="3:12" x14ac:dyDescent="0.2">
      <c r="C589" s="28">
        <v>578</v>
      </c>
      <c r="D589" s="26">
        <v>41869.208333332332</v>
      </c>
      <c r="E589" s="2">
        <v>0.70914190545454547</v>
      </c>
      <c r="F589" s="2">
        <v>6.9365259188636372</v>
      </c>
      <c r="G589" s="2">
        <v>0.77211134159090911</v>
      </c>
      <c r="H589" s="3"/>
      <c r="I589" s="26">
        <v>41857.541666666344</v>
      </c>
      <c r="J589" s="2">
        <v>0.84806760333333331</v>
      </c>
      <c r="K589" s="2">
        <v>7.5692696572916667</v>
      </c>
      <c r="L589" s="2">
        <v>0.91349487125000006</v>
      </c>
    </row>
    <row r="590" spans="3:12" x14ac:dyDescent="0.2">
      <c r="C590" s="28">
        <v>579</v>
      </c>
      <c r="D590" s="26">
        <v>41855.874999999774</v>
      </c>
      <c r="E590" s="2">
        <v>0.70831819318181821</v>
      </c>
      <c r="F590" s="2">
        <v>7.0754610086363643</v>
      </c>
      <c r="G590" s="2">
        <v>0.77285263386363634</v>
      </c>
      <c r="H590" s="3"/>
      <c r="I590" s="27">
        <v>41864.249999999287</v>
      </c>
      <c r="J590" s="2">
        <v>0.8471435748863636</v>
      </c>
      <c r="K590" s="2">
        <v>8.1022517634090914</v>
      </c>
      <c r="L590" s="2">
        <v>0.87948805931818175</v>
      </c>
    </row>
    <row r="591" spans="3:12" x14ac:dyDescent="0.2">
      <c r="C591" s="28">
        <v>580</v>
      </c>
      <c r="D591" s="26">
        <v>41856.666666666395</v>
      </c>
      <c r="E591" s="2">
        <v>0.70739938613636366</v>
      </c>
      <c r="F591" s="2">
        <v>7.7598195288636376</v>
      </c>
      <c r="G591" s="2">
        <v>0.7209550302272727</v>
      </c>
      <c r="H591" s="3"/>
      <c r="I591" s="27">
        <v>41874.583333332019</v>
      </c>
      <c r="J591" s="2">
        <v>0.84672629395833343</v>
      </c>
      <c r="K591" s="2">
        <v>8.5165607135416668</v>
      </c>
      <c r="L591" s="2">
        <v>0.89017039104166662</v>
      </c>
    </row>
    <row r="592" spans="3:12" x14ac:dyDescent="0.2">
      <c r="C592" s="28">
        <v>581</v>
      </c>
      <c r="D592" s="26">
        <v>41867.333333332441</v>
      </c>
      <c r="E592" s="2">
        <v>0.70599896590909084</v>
      </c>
      <c r="F592" s="2">
        <v>8.1956552481818186</v>
      </c>
      <c r="G592" s="2">
        <v>0.69958099545454544</v>
      </c>
      <c r="H592" s="3"/>
      <c r="I592" s="27">
        <v>41858.333333332965</v>
      </c>
      <c r="J592" s="2">
        <v>0.8464041725</v>
      </c>
      <c r="K592" s="2">
        <v>7.3389537231250008</v>
      </c>
      <c r="L592" s="2">
        <v>0.90025425833333328</v>
      </c>
    </row>
    <row r="593" spans="3:12" x14ac:dyDescent="0.2">
      <c r="C593" s="28">
        <v>582</v>
      </c>
      <c r="D593" s="26">
        <v>41857.416666666351</v>
      </c>
      <c r="E593" s="2">
        <v>0.70579287068181817</v>
      </c>
      <c r="F593" s="2">
        <v>7.1109642986363637</v>
      </c>
      <c r="G593" s="2">
        <v>0.76555717590909089</v>
      </c>
      <c r="H593" s="3"/>
      <c r="I593" s="27">
        <v>41852.583333333299</v>
      </c>
      <c r="J593" s="2">
        <v>0.8427525208333333</v>
      </c>
      <c r="K593" s="2">
        <v>8.3223660383333335</v>
      </c>
      <c r="L593" s="2">
        <v>0.87205293437500009</v>
      </c>
    </row>
    <row r="594" spans="3:12" x14ac:dyDescent="0.2">
      <c r="C594" s="28">
        <v>583</v>
      </c>
      <c r="D594" s="26">
        <v>41882.124999998246</v>
      </c>
      <c r="E594" s="2">
        <v>0.70548555479166675</v>
      </c>
      <c r="F594" s="2">
        <v>6.975916156666667</v>
      </c>
      <c r="G594" s="2">
        <v>0.82268474000000003</v>
      </c>
      <c r="H594" s="3"/>
      <c r="I594" s="27">
        <v>41858.374999999629</v>
      </c>
      <c r="J594" s="2">
        <v>0.83822619031250001</v>
      </c>
      <c r="K594" s="2">
        <v>7.9541425952083333</v>
      </c>
      <c r="L594" s="2">
        <v>0.84721514666666664</v>
      </c>
    </row>
    <row r="595" spans="3:12" x14ac:dyDescent="0.2">
      <c r="C595" s="28">
        <v>584</v>
      </c>
      <c r="D595" s="26">
        <v>41859.749999999549</v>
      </c>
      <c r="E595" s="2">
        <v>0.70536852181818177</v>
      </c>
      <c r="F595" s="2">
        <v>7.1612063752272732</v>
      </c>
      <c r="G595" s="2">
        <v>0.75633551613636363</v>
      </c>
      <c r="H595" s="3"/>
      <c r="I595" s="27">
        <v>41858.666666666279</v>
      </c>
      <c r="J595" s="2">
        <v>0.83822619031250001</v>
      </c>
      <c r="K595" s="2">
        <v>7.9541425952083333</v>
      </c>
      <c r="L595" s="2">
        <v>0.84721514666666664</v>
      </c>
    </row>
    <row r="596" spans="3:12" x14ac:dyDescent="0.2">
      <c r="C596" s="28">
        <v>585</v>
      </c>
      <c r="D596" s="26">
        <v>41862.083333332746</v>
      </c>
      <c r="E596" s="2">
        <v>0.70430831250000003</v>
      </c>
      <c r="F596" s="2">
        <v>8.7616191608333338</v>
      </c>
      <c r="G596" s="2">
        <v>0.70773534687499995</v>
      </c>
      <c r="H596" s="3"/>
      <c r="I596" s="27">
        <v>41878.041666665151</v>
      </c>
      <c r="J596" s="2">
        <v>0.83653477696969714</v>
      </c>
      <c r="K596" s="2">
        <v>7.8371731602840908</v>
      </c>
      <c r="L596" s="2">
        <v>0.86992295785984841</v>
      </c>
    </row>
    <row r="597" spans="3:12" x14ac:dyDescent="0.2">
      <c r="C597" s="28">
        <v>586</v>
      </c>
      <c r="D597" s="26">
        <v>41866.499999999156</v>
      </c>
      <c r="E597" s="2">
        <v>0.7013766170454544</v>
      </c>
      <c r="F597" s="2">
        <v>7.276776118181818</v>
      </c>
      <c r="G597" s="2">
        <v>0.74422336545454548</v>
      </c>
      <c r="H597" s="3"/>
      <c r="I597" s="27">
        <v>41855.541666666461</v>
      </c>
      <c r="J597" s="2">
        <v>0.835318155625</v>
      </c>
      <c r="K597" s="2">
        <v>8.1207402443750016</v>
      </c>
      <c r="L597" s="2">
        <v>0.90653966458333324</v>
      </c>
    </row>
    <row r="598" spans="3:12" x14ac:dyDescent="0.2">
      <c r="C598" s="28">
        <v>587</v>
      </c>
      <c r="D598" s="26">
        <v>41874.999999998661</v>
      </c>
      <c r="E598" s="2">
        <v>0.69870455931818187</v>
      </c>
      <c r="F598" s="2">
        <v>5.8933636918181813</v>
      </c>
      <c r="G598" s="2">
        <v>0.81742265863636365</v>
      </c>
      <c r="H598" s="3"/>
      <c r="I598" s="27">
        <v>41856.333333333081</v>
      </c>
      <c r="J598" s="2">
        <v>0.83153309770833328</v>
      </c>
      <c r="K598" s="2">
        <v>8.6852047939583326</v>
      </c>
      <c r="L598" s="2">
        <v>0.86224361583333331</v>
      </c>
    </row>
    <row r="599" spans="3:12" x14ac:dyDescent="0.2">
      <c r="C599" s="28">
        <v>588</v>
      </c>
      <c r="D599" s="29">
        <v>41859.833333332877</v>
      </c>
      <c r="E599" s="30">
        <v>0.69847965749999996</v>
      </c>
      <c r="F599" s="30">
        <v>7.0525291397727274</v>
      </c>
      <c r="G599" s="30">
        <v>0.75496634022727271</v>
      </c>
      <c r="H599" s="3"/>
      <c r="I599" s="27">
        <v>41853.541666666577</v>
      </c>
      <c r="J599" s="2">
        <v>0.83124455958333332</v>
      </c>
      <c r="K599" s="2">
        <v>7.6065826616666667</v>
      </c>
      <c r="L599" s="2">
        <v>0.86133150291666671</v>
      </c>
    </row>
    <row r="600" spans="3:12" x14ac:dyDescent="0.2">
      <c r="C600" s="28">
        <v>589</v>
      </c>
      <c r="D600" s="26">
        <v>41866.666666665813</v>
      </c>
      <c r="E600" s="2">
        <v>0.69838411818181823</v>
      </c>
      <c r="F600" s="2">
        <v>7.4645227945454549</v>
      </c>
      <c r="G600" s="2">
        <v>0.73094051318181819</v>
      </c>
      <c r="H600" s="3"/>
      <c r="I600" s="27">
        <v>41857.458333333016</v>
      </c>
      <c r="J600" s="2">
        <v>0.83093957541666674</v>
      </c>
      <c r="K600" s="2">
        <v>7.6141327214583328</v>
      </c>
      <c r="L600" s="2">
        <v>0.90557871875000018</v>
      </c>
    </row>
    <row r="601" spans="3:12" x14ac:dyDescent="0.2">
      <c r="C601" s="28">
        <v>590</v>
      </c>
      <c r="D601" s="26">
        <v>41870.291666665602</v>
      </c>
      <c r="E601" s="2">
        <v>0.69732862454545463</v>
      </c>
      <c r="F601" s="2">
        <v>7.2549279820454542</v>
      </c>
      <c r="G601" s="2">
        <v>0.74122968613636353</v>
      </c>
      <c r="H601" s="3"/>
      <c r="I601" s="27">
        <v>41858.708333332943</v>
      </c>
      <c r="J601" s="2">
        <v>0.83004820812500002</v>
      </c>
      <c r="K601" s="2">
        <v>8.5693314672916667</v>
      </c>
      <c r="L601" s="2">
        <v>0.794176035</v>
      </c>
    </row>
    <row r="602" spans="3:12" x14ac:dyDescent="0.2">
      <c r="C602" s="28">
        <v>591</v>
      </c>
      <c r="D602" s="26">
        <v>41858.333333332965</v>
      </c>
      <c r="E602" s="2">
        <v>0.69380029113636354</v>
      </c>
      <c r="F602" s="2">
        <v>6.7126690361363632</v>
      </c>
      <c r="G602" s="2">
        <v>0.76596922204545459</v>
      </c>
      <c r="H602" s="3"/>
      <c r="I602" s="27">
        <v>41881.249999998297</v>
      </c>
      <c r="J602" s="2">
        <v>0.82543565687499998</v>
      </c>
      <c r="K602" s="2">
        <v>6.6621127916666669</v>
      </c>
      <c r="L602" s="2">
        <v>0.91827131375000004</v>
      </c>
    </row>
    <row r="603" spans="3:12" x14ac:dyDescent="0.2">
      <c r="C603" s="28">
        <v>592</v>
      </c>
      <c r="D603" s="26">
        <v>41881.37499999829</v>
      </c>
      <c r="E603" s="2">
        <v>0.6929716733333332</v>
      </c>
      <c r="F603" s="2">
        <v>5.7440680858333328</v>
      </c>
      <c r="G603" s="2">
        <v>0.84017497104166672</v>
      </c>
      <c r="H603" s="3"/>
      <c r="I603" s="27">
        <v>41878.208333331808</v>
      </c>
      <c r="J603" s="2">
        <v>0.82518126477272724</v>
      </c>
      <c r="K603" s="2">
        <v>7.869569681003787</v>
      </c>
      <c r="L603" s="2">
        <v>0.85927936888257583</v>
      </c>
    </row>
    <row r="604" spans="3:12" x14ac:dyDescent="0.2">
      <c r="C604" s="28">
        <v>593</v>
      </c>
      <c r="D604" s="26">
        <v>41859.291666666242</v>
      </c>
      <c r="E604" s="2">
        <v>0.69296247886363638</v>
      </c>
      <c r="F604" s="2">
        <v>6.6898673443181806</v>
      </c>
      <c r="G604" s="2">
        <v>0.76370341909090922</v>
      </c>
      <c r="H604" s="3"/>
      <c r="I604" s="27">
        <v>41877.583333331844</v>
      </c>
      <c r="J604" s="2">
        <v>0.82498374654428908</v>
      </c>
      <c r="K604" s="2">
        <v>7.3539522195571108</v>
      </c>
      <c r="L604" s="2">
        <v>0.86946602791763794</v>
      </c>
    </row>
    <row r="605" spans="3:12" x14ac:dyDescent="0.2">
      <c r="C605" s="28">
        <v>594</v>
      </c>
      <c r="D605" s="26">
        <v>41856.624999999731</v>
      </c>
      <c r="E605" s="2">
        <v>0.69222674795454553</v>
      </c>
      <c r="F605" s="2">
        <v>7.6475443404545453</v>
      </c>
      <c r="G605" s="2">
        <v>0.71178337863636365</v>
      </c>
      <c r="H605" s="3"/>
      <c r="I605" s="27">
        <v>41856.874999999716</v>
      </c>
      <c r="J605" s="2">
        <v>0.82461319124999999</v>
      </c>
      <c r="K605" s="2">
        <v>8.3303928072916662</v>
      </c>
      <c r="L605" s="2">
        <v>0.87097225916666665</v>
      </c>
    </row>
    <row r="606" spans="3:12" x14ac:dyDescent="0.2">
      <c r="C606" s="28">
        <v>595</v>
      </c>
      <c r="D606" s="26">
        <v>41862.166666666075</v>
      </c>
      <c r="E606" s="2">
        <v>0.69032875666666671</v>
      </c>
      <c r="F606" s="2">
        <v>8.782123376666668</v>
      </c>
      <c r="G606" s="2">
        <v>0.69356234291666674</v>
      </c>
      <c r="H606" s="3"/>
      <c r="I606" s="29">
        <v>41870.166666665609</v>
      </c>
      <c r="J606" s="30">
        <v>0.82241850062499999</v>
      </c>
      <c r="K606" s="30">
        <v>8.6807940397916674</v>
      </c>
      <c r="L606" s="30">
        <v>0.78287585770833346</v>
      </c>
    </row>
    <row r="607" spans="3:12" x14ac:dyDescent="0.2">
      <c r="C607" s="28">
        <v>596</v>
      </c>
      <c r="D607" s="26">
        <v>41862.124999999411</v>
      </c>
      <c r="E607" s="2">
        <v>0.69026368187499998</v>
      </c>
      <c r="F607" s="2">
        <v>8.7944420179166656</v>
      </c>
      <c r="G607" s="2">
        <v>0.692798178125</v>
      </c>
      <c r="H607" s="3"/>
      <c r="I607" s="27">
        <v>41858.124999999643</v>
      </c>
      <c r="J607" s="2">
        <v>0.82044538812500001</v>
      </c>
      <c r="K607" s="2">
        <v>7.1292614235416654</v>
      </c>
      <c r="L607" s="2">
        <v>0.88648970229166657</v>
      </c>
    </row>
    <row r="608" spans="3:12" x14ac:dyDescent="0.2">
      <c r="C608" s="28">
        <v>597</v>
      </c>
      <c r="D608" s="26">
        <v>41882.374999998232</v>
      </c>
      <c r="E608" s="2">
        <v>0.68934193624999995</v>
      </c>
      <c r="F608" s="2">
        <v>7.5526992772916675</v>
      </c>
      <c r="G608" s="2">
        <v>0.77679391958333333</v>
      </c>
      <c r="H608" s="3"/>
      <c r="I608" s="27">
        <v>41869.916666665624</v>
      </c>
      <c r="J608" s="2">
        <v>0.82024152000000006</v>
      </c>
      <c r="K608" s="2">
        <v>8.5340054629166673</v>
      </c>
      <c r="L608" s="2">
        <v>0.79120928541666669</v>
      </c>
    </row>
    <row r="609" spans="3:12" x14ac:dyDescent="0.2">
      <c r="C609" s="28">
        <v>598</v>
      </c>
      <c r="D609" s="26">
        <v>41866.624999999149</v>
      </c>
      <c r="E609" s="2">
        <v>0.68808157818181825</v>
      </c>
      <c r="F609" s="2">
        <v>7.3632584265909085</v>
      </c>
      <c r="G609" s="2">
        <v>0.72559969249999989</v>
      </c>
      <c r="H609" s="3"/>
      <c r="I609" s="27">
        <v>41864.708333332594</v>
      </c>
      <c r="J609" s="2">
        <v>0.81995858931818177</v>
      </c>
      <c r="K609" s="2">
        <v>7.4807788129545454</v>
      </c>
      <c r="L609" s="2">
        <v>0.86086227590909081</v>
      </c>
    </row>
    <row r="610" spans="3:12" x14ac:dyDescent="0.2">
      <c r="C610" s="28">
        <v>599</v>
      </c>
      <c r="D610" s="26">
        <v>41859.458333332899</v>
      </c>
      <c r="E610" s="2">
        <v>0.68756010272727264</v>
      </c>
      <c r="F610" s="2">
        <v>7.0052781854545456</v>
      </c>
      <c r="G610" s="2">
        <v>0.74508713659090919</v>
      </c>
      <c r="H610" s="3"/>
      <c r="I610" s="27">
        <v>41863.499999999331</v>
      </c>
      <c r="J610" s="2">
        <v>0.81704716645833331</v>
      </c>
      <c r="K610" s="2">
        <v>8.0180199349999999</v>
      </c>
      <c r="L610" s="2">
        <v>0.84800065083333331</v>
      </c>
    </row>
    <row r="611" spans="3:12" x14ac:dyDescent="0.2">
      <c r="C611" s="28">
        <v>600</v>
      </c>
      <c r="D611" s="26">
        <v>41862.333333332732</v>
      </c>
      <c r="E611" s="2">
        <v>0.68641975562500002</v>
      </c>
      <c r="F611" s="2">
        <v>8.5319787456250005</v>
      </c>
      <c r="G611" s="2">
        <v>0.70491646708333322</v>
      </c>
      <c r="H611" s="3"/>
      <c r="I611" s="27">
        <v>41874.749999998676</v>
      </c>
      <c r="J611" s="2">
        <v>0.81702078729166672</v>
      </c>
      <c r="K611" s="2">
        <v>8.3878128420833331</v>
      </c>
      <c r="L611" s="2">
        <v>0.86745539208333344</v>
      </c>
    </row>
    <row r="612" spans="3:12" x14ac:dyDescent="0.2">
      <c r="C612" s="28">
        <v>601</v>
      </c>
      <c r="D612" s="29">
        <v>41869.166666665667</v>
      </c>
      <c r="E612" s="30">
        <v>0.68613861318181824</v>
      </c>
      <c r="F612" s="30">
        <v>6.9417711820454544</v>
      </c>
      <c r="G612" s="30">
        <v>0.74690377022727272</v>
      </c>
      <c r="H612" s="3"/>
      <c r="I612" s="27">
        <v>41859.249999999578</v>
      </c>
      <c r="J612" s="2">
        <v>0.8166765954166666</v>
      </c>
      <c r="K612" s="2">
        <v>7.4905108112500001</v>
      </c>
      <c r="L612" s="2">
        <v>0.85082437375000008</v>
      </c>
    </row>
    <row r="613" spans="3:12" x14ac:dyDescent="0.2">
      <c r="C613" s="28">
        <v>602</v>
      </c>
      <c r="D613" s="26">
        <v>41874.958333331997</v>
      </c>
      <c r="E613" s="2">
        <v>0.68545747749999997</v>
      </c>
      <c r="F613" s="2">
        <v>6.2452315520454542</v>
      </c>
      <c r="G613" s="2">
        <v>0.78346623159090911</v>
      </c>
      <c r="H613" s="3"/>
      <c r="I613" s="27">
        <v>41868.874999999018</v>
      </c>
      <c r="J613" s="2">
        <v>0.8158171722916665</v>
      </c>
      <c r="K613" s="2">
        <v>8.0200068247916665</v>
      </c>
      <c r="L613" s="2">
        <v>0.81666454833333324</v>
      </c>
    </row>
    <row r="614" spans="3:12" x14ac:dyDescent="0.2">
      <c r="C614" s="28">
        <v>603</v>
      </c>
      <c r="D614" s="26">
        <v>41853.958333333219</v>
      </c>
      <c r="E614" s="2">
        <v>0.68399228431818182</v>
      </c>
      <c r="F614" s="2">
        <v>8.0884953627272722</v>
      </c>
      <c r="G614" s="2">
        <v>0.68108266931818184</v>
      </c>
      <c r="H614" s="3"/>
      <c r="I614" s="27">
        <v>41869.166666665667</v>
      </c>
      <c r="J614" s="2">
        <v>0.81436129833333337</v>
      </c>
      <c r="K614" s="2">
        <v>7.934572209791666</v>
      </c>
      <c r="L614" s="2">
        <v>0.81994434270833316</v>
      </c>
    </row>
    <row r="615" spans="3:12" x14ac:dyDescent="0.2">
      <c r="C615" s="28">
        <v>604</v>
      </c>
      <c r="D615" s="26">
        <v>41874.541666665355</v>
      </c>
      <c r="E615" s="2">
        <v>0.68365825522727275</v>
      </c>
      <c r="F615" s="2">
        <v>6.9102127115909084</v>
      </c>
      <c r="G615" s="2">
        <v>0.74625047340909079</v>
      </c>
      <c r="H615" s="3"/>
      <c r="I615" s="27">
        <v>41869.624999998974</v>
      </c>
      <c r="J615" s="2">
        <v>0.81109936770833335</v>
      </c>
      <c r="K615" s="2">
        <v>8.4204369581250003</v>
      </c>
      <c r="L615" s="2">
        <v>0.78903200229166659</v>
      </c>
    </row>
    <row r="616" spans="3:12" x14ac:dyDescent="0.2">
      <c r="C616" s="28">
        <v>605</v>
      </c>
      <c r="D616" s="26">
        <v>41870.499999998923</v>
      </c>
      <c r="E616" s="2">
        <v>0.6834405861363636</v>
      </c>
      <c r="F616" s="2">
        <v>6.8081680970454546</v>
      </c>
      <c r="G616" s="2">
        <v>0.74966591659090898</v>
      </c>
      <c r="H616" s="3"/>
      <c r="I616" s="27">
        <v>41865.291666665893</v>
      </c>
      <c r="J616" s="2">
        <v>0.8098552439583333</v>
      </c>
      <c r="K616" s="2">
        <v>9.0258306462499984</v>
      </c>
      <c r="L616" s="2">
        <v>0.82203682583333326</v>
      </c>
    </row>
    <row r="617" spans="3:12" x14ac:dyDescent="0.2">
      <c r="C617" s="28">
        <v>606</v>
      </c>
      <c r="D617" s="26">
        <v>41866.583333332484</v>
      </c>
      <c r="E617" s="2">
        <v>0.68122409522727279</v>
      </c>
      <c r="F617" s="2">
        <v>7.3161808465909104</v>
      </c>
      <c r="G617" s="2">
        <v>0.72082293681818177</v>
      </c>
      <c r="H617" s="3"/>
      <c r="I617" s="27">
        <v>41854.916666666497</v>
      </c>
      <c r="J617" s="2">
        <v>0.80789169702651509</v>
      </c>
      <c r="K617" s="2">
        <v>7.7415910785606066</v>
      </c>
      <c r="L617" s="2">
        <v>0.846200004905303</v>
      </c>
    </row>
    <row r="618" spans="3:12" x14ac:dyDescent="0.2">
      <c r="C618" s="28">
        <v>607</v>
      </c>
      <c r="D618" s="26">
        <v>41867.12499999912</v>
      </c>
      <c r="E618" s="2">
        <v>0.68092262159090899</v>
      </c>
      <c r="F618" s="2">
        <v>9.7399376084090932</v>
      </c>
      <c r="G618" s="2">
        <v>0.5931167143181818</v>
      </c>
      <c r="H618" s="3"/>
      <c r="I618" s="27">
        <v>41865.7499999992</v>
      </c>
      <c r="J618" s="2">
        <v>0.80698156562500001</v>
      </c>
      <c r="K618" s="2">
        <v>7.7746306158333329</v>
      </c>
      <c r="L618" s="2">
        <v>0.82620364708333327</v>
      </c>
    </row>
    <row r="619" spans="3:12" x14ac:dyDescent="0.2">
      <c r="C619" s="28">
        <v>608</v>
      </c>
      <c r="D619" s="26">
        <v>41859.791666666213</v>
      </c>
      <c r="E619" s="2">
        <v>0.68035123818181809</v>
      </c>
      <c r="F619" s="2">
        <v>7.0047146179545452</v>
      </c>
      <c r="G619" s="2">
        <v>0.73819081318181823</v>
      </c>
      <c r="H619" s="3"/>
      <c r="I619" s="27">
        <v>41870.208333332273</v>
      </c>
      <c r="J619" s="2">
        <v>0.80619446312499998</v>
      </c>
      <c r="K619" s="2">
        <v>8.5871338845833325</v>
      </c>
      <c r="L619" s="2">
        <v>0.77267791354166659</v>
      </c>
    </row>
    <row r="620" spans="3:12" x14ac:dyDescent="0.2">
      <c r="C620" s="28">
        <v>609</v>
      </c>
      <c r="D620" s="26">
        <v>41864.333333332615</v>
      </c>
      <c r="E620" s="2">
        <v>0.67912932395833348</v>
      </c>
      <c r="F620" s="2">
        <v>9.7122085102083329</v>
      </c>
      <c r="G620" s="2">
        <v>0.58670381062499988</v>
      </c>
      <c r="H620" s="3"/>
      <c r="I620" s="27">
        <v>41872.874999998785</v>
      </c>
      <c r="J620" s="2">
        <v>0.80525226062499988</v>
      </c>
      <c r="K620" s="2">
        <v>7.650770256875</v>
      </c>
      <c r="L620" s="2">
        <v>0.85148674374999989</v>
      </c>
    </row>
    <row r="621" spans="3:12" x14ac:dyDescent="0.2">
      <c r="C621" s="28">
        <v>610</v>
      </c>
      <c r="D621" s="26">
        <v>41869.124999999003</v>
      </c>
      <c r="E621" s="2">
        <v>0.67900401204545446</v>
      </c>
      <c r="F621" s="2">
        <v>6.8392496972727264</v>
      </c>
      <c r="G621" s="2">
        <v>0.74452494863636376</v>
      </c>
      <c r="H621" s="3"/>
      <c r="I621" s="27">
        <v>41868.624999999032</v>
      </c>
      <c r="J621" s="2">
        <v>0.80437576791666676</v>
      </c>
      <c r="K621" s="2">
        <v>7.6346768037500006</v>
      </c>
      <c r="L621" s="2">
        <v>0.82857531541666674</v>
      </c>
    </row>
    <row r="622" spans="3:12" x14ac:dyDescent="0.2">
      <c r="C622" s="28">
        <v>611</v>
      </c>
      <c r="D622" s="26">
        <v>41858.833333332936</v>
      </c>
      <c r="E622" s="2">
        <v>0.67865120034848492</v>
      </c>
      <c r="F622" s="2">
        <v>7.6841198271363638</v>
      </c>
      <c r="G622" s="2">
        <v>0.69761077471212118</v>
      </c>
      <c r="H622" s="3"/>
      <c r="I622" s="27">
        <v>41855.791666666446</v>
      </c>
      <c r="J622" s="2">
        <v>0.80347924416666672</v>
      </c>
      <c r="K622" s="2">
        <v>8.0671745635416663</v>
      </c>
      <c r="L622" s="2">
        <v>0.87734388583333334</v>
      </c>
    </row>
    <row r="623" spans="3:12" x14ac:dyDescent="0.2">
      <c r="C623" s="28">
        <v>612</v>
      </c>
      <c r="D623" s="26">
        <v>41872.958333332113</v>
      </c>
      <c r="E623" s="2">
        <v>0.67839924340909086</v>
      </c>
      <c r="F623" s="2">
        <v>6.110588073863636</v>
      </c>
      <c r="G623" s="2">
        <v>0.78040137977272739</v>
      </c>
      <c r="H623" s="3"/>
      <c r="I623" s="29">
        <v>41873.749999998734</v>
      </c>
      <c r="J623" s="30">
        <v>0.80241225045454545</v>
      </c>
      <c r="K623" s="30">
        <v>8.2754039760984863</v>
      </c>
      <c r="L623" s="30">
        <v>0.84356096753787879</v>
      </c>
    </row>
    <row r="624" spans="3:12" x14ac:dyDescent="0.2">
      <c r="C624" s="28">
        <v>613</v>
      </c>
      <c r="D624" s="26">
        <v>41863.583333332659</v>
      </c>
      <c r="E624" s="2">
        <v>0.67793309312500005</v>
      </c>
      <c r="F624" s="2">
        <v>9.1412667633333342</v>
      </c>
      <c r="G624" s="2">
        <v>0.64641050291666668</v>
      </c>
      <c r="H624" s="3"/>
      <c r="I624" s="27">
        <v>41854.958333333161</v>
      </c>
      <c r="J624" s="2">
        <v>0.80147695321969703</v>
      </c>
      <c r="K624" s="2">
        <v>8.1397669104924244</v>
      </c>
      <c r="L624" s="2">
        <v>0.83350466577651516</v>
      </c>
    </row>
    <row r="625" spans="3:12" x14ac:dyDescent="0.2">
      <c r="C625" s="28">
        <v>614</v>
      </c>
      <c r="D625" s="26">
        <v>41874.583333332019</v>
      </c>
      <c r="E625" s="2">
        <v>0.67743653181818175</v>
      </c>
      <c r="F625" s="2">
        <v>6.7639082665909092</v>
      </c>
      <c r="G625" s="2">
        <v>0.74708061590909092</v>
      </c>
      <c r="H625" s="3"/>
      <c r="I625" s="27">
        <v>41870.124999998945</v>
      </c>
      <c r="J625" s="2">
        <v>0.79874573520833325</v>
      </c>
      <c r="K625" s="2">
        <v>8.7353529333333331</v>
      </c>
      <c r="L625" s="2">
        <v>0.7566621383333334</v>
      </c>
    </row>
    <row r="626" spans="3:12" x14ac:dyDescent="0.2">
      <c r="C626" s="28">
        <v>615</v>
      </c>
      <c r="D626" s="26">
        <v>41859.66666666622</v>
      </c>
      <c r="E626" s="2">
        <v>0.67181637840909092</v>
      </c>
      <c r="F626" s="2">
        <v>7.2658086581818173</v>
      </c>
      <c r="G626" s="2">
        <v>0.71499824000000001</v>
      </c>
      <c r="H626" s="3"/>
      <c r="I626" s="29">
        <v>41868.249999999054</v>
      </c>
      <c r="J626" s="30">
        <v>0.79586261979166661</v>
      </c>
      <c r="K626" s="30">
        <v>7.2763679039583335</v>
      </c>
      <c r="L626" s="30">
        <v>0.84480197229166676</v>
      </c>
    </row>
    <row r="627" spans="3:12" x14ac:dyDescent="0.2">
      <c r="C627" s="28">
        <v>616</v>
      </c>
      <c r="D627" s="26">
        <v>41858.2916666663</v>
      </c>
      <c r="E627" s="2">
        <v>0.6700360785795455</v>
      </c>
      <c r="F627" s="2">
        <v>7.5346947844696972</v>
      </c>
      <c r="G627" s="2">
        <v>0.72897206121212121</v>
      </c>
      <c r="H627" s="3"/>
      <c r="I627" s="27">
        <v>41869.708333332303</v>
      </c>
      <c r="J627" s="2">
        <v>0.79541177416666664</v>
      </c>
      <c r="K627" s="2">
        <v>8.5314224760416675</v>
      </c>
      <c r="L627" s="2">
        <v>0.76581647750000004</v>
      </c>
    </row>
    <row r="628" spans="3:12" x14ac:dyDescent="0.2">
      <c r="C628" s="28">
        <v>617</v>
      </c>
      <c r="D628" s="26">
        <v>41858.791666666271</v>
      </c>
      <c r="E628" s="2">
        <v>0.66882507704545446</v>
      </c>
      <c r="F628" s="2">
        <v>7.7954094727272736</v>
      </c>
      <c r="G628" s="2">
        <v>0.68044191954545441</v>
      </c>
      <c r="H628" s="3"/>
      <c r="I628" s="27">
        <v>41863.416666666002</v>
      </c>
      <c r="J628" s="2">
        <v>0.79329112020833337</v>
      </c>
      <c r="K628" s="2">
        <v>7.9617921010416666</v>
      </c>
      <c r="L628" s="2">
        <v>0.82438436687499994</v>
      </c>
    </row>
    <row r="629" spans="3:12" x14ac:dyDescent="0.2">
      <c r="C629" s="28">
        <v>618</v>
      </c>
      <c r="D629" s="26">
        <v>41852.708333333292</v>
      </c>
      <c r="E629" s="2">
        <v>0.66603521958333334</v>
      </c>
      <c r="F629" s="2">
        <v>8.8734391139583337</v>
      </c>
      <c r="G629" s="2">
        <v>0.68364483124999997</v>
      </c>
      <c r="H629" s="3"/>
      <c r="I629" s="27">
        <v>41865.249999999229</v>
      </c>
      <c r="J629" s="2">
        <v>0.79302021562500002</v>
      </c>
      <c r="K629" s="2">
        <v>9.025949924999999</v>
      </c>
      <c r="L629" s="2">
        <v>0.80690157625000003</v>
      </c>
    </row>
    <row r="630" spans="3:12" x14ac:dyDescent="0.2">
      <c r="C630" s="28">
        <v>619</v>
      </c>
      <c r="D630" s="26">
        <v>41870.458333332259</v>
      </c>
      <c r="E630" s="2">
        <v>0.66563584545454546</v>
      </c>
      <c r="F630" s="2">
        <v>6.7892677565909088</v>
      </c>
      <c r="G630" s="2">
        <v>0.73138210613636367</v>
      </c>
      <c r="H630" s="3"/>
      <c r="I630" s="27">
        <v>41882.416666664896</v>
      </c>
      <c r="J630" s="2">
        <v>0.79019502545454534</v>
      </c>
      <c r="K630" s="2">
        <v>6.8247276215909087</v>
      </c>
      <c r="L630" s="2">
        <v>0.86955023068181814</v>
      </c>
    </row>
    <row r="631" spans="3:12" x14ac:dyDescent="0.2">
      <c r="C631" s="28">
        <v>620</v>
      </c>
      <c r="D631" s="26">
        <v>41866.54166666582</v>
      </c>
      <c r="E631" s="2">
        <v>0.66453116409090918</v>
      </c>
      <c r="F631" s="2">
        <v>7.2301320702272731</v>
      </c>
      <c r="G631" s="2">
        <v>0.70768759863636366</v>
      </c>
      <c r="H631" s="3"/>
      <c r="I631" s="27">
        <v>41870.416666665595</v>
      </c>
      <c r="J631" s="2">
        <v>0.77913485604166666</v>
      </c>
      <c r="K631" s="2">
        <v>8.5088122687500007</v>
      </c>
      <c r="L631" s="2">
        <v>0.75204849437499988</v>
      </c>
    </row>
    <row r="632" spans="3:12" x14ac:dyDescent="0.2">
      <c r="C632" s="28">
        <v>621</v>
      </c>
      <c r="D632" s="26">
        <v>41881.041666664976</v>
      </c>
      <c r="E632" s="2">
        <v>0.66191292041666672</v>
      </c>
      <c r="F632" s="2">
        <v>5.8034749424999994</v>
      </c>
      <c r="G632" s="2">
        <v>0.79046813999999987</v>
      </c>
      <c r="H632" s="3"/>
      <c r="I632" s="27">
        <v>41857.166666666366</v>
      </c>
      <c r="J632" s="2">
        <v>0.779014974375</v>
      </c>
      <c r="K632" s="2">
        <v>8.3259024822916654</v>
      </c>
      <c r="L632" s="2">
        <v>0.80971032020833322</v>
      </c>
    </row>
    <row r="633" spans="3:12" x14ac:dyDescent="0.2">
      <c r="C633" s="28">
        <v>622</v>
      </c>
      <c r="D633" s="26">
        <v>41870.166666665609</v>
      </c>
      <c r="E633" s="2">
        <v>0.66077993545454539</v>
      </c>
      <c r="F633" s="2">
        <v>7.356149044772728</v>
      </c>
      <c r="G633" s="2">
        <v>0.69696991250000007</v>
      </c>
      <c r="H633" s="3"/>
      <c r="I633" s="26">
        <v>41859.916666666206</v>
      </c>
      <c r="J633" s="2">
        <v>0.77733012426136361</v>
      </c>
      <c r="K633" s="2">
        <v>8.4143643592613628</v>
      </c>
      <c r="L633" s="2">
        <v>0.80859519147727277</v>
      </c>
    </row>
    <row r="634" spans="3:12" x14ac:dyDescent="0.2">
      <c r="C634" s="28">
        <v>623</v>
      </c>
      <c r="D634" s="26">
        <v>41857.999999999651</v>
      </c>
      <c r="E634" s="2">
        <v>0.65718086568181822</v>
      </c>
      <c r="F634" s="2">
        <v>6.6980602954545452</v>
      </c>
      <c r="G634" s="2">
        <v>0.72543680886363637</v>
      </c>
      <c r="H634" s="3"/>
      <c r="I634" s="27">
        <v>41854.45833333319</v>
      </c>
      <c r="J634" s="2">
        <v>0.77478654833333338</v>
      </c>
      <c r="K634" s="2">
        <v>7.7754253841666667</v>
      </c>
      <c r="L634" s="2">
        <v>0.8124671533333333</v>
      </c>
    </row>
    <row r="635" spans="3:12" x14ac:dyDescent="0.2">
      <c r="C635" s="28">
        <v>624</v>
      </c>
      <c r="D635" s="26">
        <v>41874.458333332026</v>
      </c>
      <c r="E635" s="2">
        <v>0.65631832136363633</v>
      </c>
      <c r="F635" s="2">
        <v>7.2858795899999995</v>
      </c>
      <c r="G635" s="2">
        <v>0.6978175636363636</v>
      </c>
      <c r="H635" s="3"/>
      <c r="I635" s="27">
        <v>41861.666666666104</v>
      </c>
      <c r="J635" s="2">
        <v>0.77374478583333328</v>
      </c>
      <c r="K635" s="2">
        <v>8.5609470804166676</v>
      </c>
      <c r="L635" s="2">
        <v>0.80120008333333326</v>
      </c>
    </row>
    <row r="636" spans="3:12" x14ac:dyDescent="0.2">
      <c r="C636" s="28">
        <v>625</v>
      </c>
      <c r="D636" s="26">
        <v>41854.083333333212</v>
      </c>
      <c r="E636" s="2">
        <v>0.65408971204545452</v>
      </c>
      <c r="F636" s="2">
        <v>7.8895645363636371</v>
      </c>
      <c r="G636" s="2">
        <v>0.66114100000000009</v>
      </c>
      <c r="H636" s="3"/>
      <c r="I636" s="27">
        <v>41859.874999999542</v>
      </c>
      <c r="J636" s="2">
        <v>0.76964115032196967</v>
      </c>
      <c r="K636" s="2">
        <v>8.4503589257765146</v>
      </c>
      <c r="L636" s="2">
        <v>0.7969970180492425</v>
      </c>
    </row>
    <row r="637" spans="3:12" x14ac:dyDescent="0.2">
      <c r="C637" s="28">
        <v>626</v>
      </c>
      <c r="D637" s="26">
        <v>41881.08333333164</v>
      </c>
      <c r="E637" s="2">
        <v>0.65370109041666669</v>
      </c>
      <c r="F637" s="2">
        <v>5.7323853870833332</v>
      </c>
      <c r="G637" s="2">
        <v>0.78394383833333336</v>
      </c>
      <c r="H637" s="3"/>
      <c r="I637" s="27">
        <v>41856.12499999976</v>
      </c>
      <c r="J637" s="2">
        <v>0.76817108043269222</v>
      </c>
      <c r="K637" s="2">
        <v>8.4911627729487176</v>
      </c>
      <c r="L637" s="2">
        <v>0.80876237615384605</v>
      </c>
    </row>
    <row r="638" spans="3:12" x14ac:dyDescent="0.2">
      <c r="C638" s="28">
        <v>627</v>
      </c>
      <c r="D638" s="26">
        <v>41869.083333332339</v>
      </c>
      <c r="E638" s="2">
        <v>0.64694203386363636</v>
      </c>
      <c r="F638" s="2">
        <v>6.8656494613636365</v>
      </c>
      <c r="G638" s="2">
        <v>0.70837622318181825</v>
      </c>
      <c r="H638" s="3"/>
      <c r="I638" s="29">
        <v>41869.958333332288</v>
      </c>
      <c r="J638" s="30">
        <v>0.76694432020833336</v>
      </c>
      <c r="K638" s="30">
        <v>8.577557245625</v>
      </c>
      <c r="L638" s="30">
        <v>0.73588274437500001</v>
      </c>
    </row>
    <row r="639" spans="3:12" x14ac:dyDescent="0.2">
      <c r="C639" s="28">
        <v>628</v>
      </c>
      <c r="D639" s="26">
        <v>41854.041666666548</v>
      </c>
      <c r="E639" s="2">
        <v>0.63826981318181819</v>
      </c>
      <c r="F639" s="2">
        <v>7.8625577904545452</v>
      </c>
      <c r="G639" s="2">
        <v>0.64665580954545454</v>
      </c>
      <c r="H639" s="3"/>
      <c r="I639" s="27">
        <v>41852</v>
      </c>
      <c r="J639" s="2">
        <v>0.76468992895833332</v>
      </c>
      <c r="K639" s="2">
        <v>8.5322966872916677</v>
      </c>
      <c r="L639" s="2">
        <v>0.79453142604166671</v>
      </c>
    </row>
    <row r="640" spans="3:12" x14ac:dyDescent="0.2">
      <c r="C640" s="28">
        <v>629</v>
      </c>
      <c r="D640" s="26">
        <v>41872.833333332121</v>
      </c>
      <c r="E640" s="2">
        <v>0.63801215181818183</v>
      </c>
      <c r="F640" s="2">
        <v>6.3437216277272723</v>
      </c>
      <c r="G640" s="2">
        <v>0.72247785136363629</v>
      </c>
      <c r="H640" s="3"/>
      <c r="I640" s="27">
        <v>41868.291666665718</v>
      </c>
      <c r="J640" s="2">
        <v>0.76392272375000003</v>
      </c>
      <c r="K640" s="2">
        <v>7.2728710470833331</v>
      </c>
      <c r="L640" s="2">
        <v>0.81090442729166667</v>
      </c>
    </row>
    <row r="641" spans="3:12" x14ac:dyDescent="0.2">
      <c r="C641" s="28">
        <v>630</v>
      </c>
      <c r="D641" s="26">
        <v>41859.333333332906</v>
      </c>
      <c r="E641" s="2">
        <v>0.63787731590909091</v>
      </c>
      <c r="F641" s="2">
        <v>6.7000544393181816</v>
      </c>
      <c r="G641" s="2">
        <v>0.7031073695454545</v>
      </c>
      <c r="H641" s="3"/>
      <c r="I641" s="27">
        <v>41861.583333332776</v>
      </c>
      <c r="J641" s="2">
        <v>0.76017841374999995</v>
      </c>
      <c r="K641" s="2">
        <v>8.808429301666667</v>
      </c>
      <c r="L641" s="2">
        <v>0.77217319708333343</v>
      </c>
    </row>
    <row r="642" spans="3:12" x14ac:dyDescent="0.2">
      <c r="C642" s="28">
        <v>631</v>
      </c>
      <c r="D642" s="26">
        <v>41874.416666665362</v>
      </c>
      <c r="E642" s="2">
        <v>0.63748442340909095</v>
      </c>
      <c r="F642" s="2">
        <v>7.4473129945454541</v>
      </c>
      <c r="G642" s="2">
        <v>0.66924882659090912</v>
      </c>
      <c r="H642" s="3"/>
      <c r="I642" s="27">
        <v>41861.874999999425</v>
      </c>
      <c r="J642" s="2">
        <v>0.75913394875000006</v>
      </c>
      <c r="K642" s="2">
        <v>8.6404608787500017</v>
      </c>
      <c r="L642" s="2">
        <v>0.77148911979166668</v>
      </c>
    </row>
    <row r="643" spans="3:12" x14ac:dyDescent="0.2">
      <c r="C643" s="28">
        <v>632</v>
      </c>
      <c r="D643" s="26">
        <v>41867.541666665762</v>
      </c>
      <c r="E643" s="2">
        <v>0.6374356861363637</v>
      </c>
      <c r="F643" s="2">
        <v>7.5776216656818178</v>
      </c>
      <c r="G643" s="2">
        <v>0.66164818431818173</v>
      </c>
      <c r="H643" s="3"/>
      <c r="I643" s="27">
        <v>41881.333333331626</v>
      </c>
      <c r="J643" s="2">
        <v>0.75805671291666665</v>
      </c>
      <c r="K643" s="2">
        <v>7.6237491072916663</v>
      </c>
      <c r="L643" s="2">
        <v>0.78465355833333339</v>
      </c>
    </row>
    <row r="644" spans="3:12" x14ac:dyDescent="0.2">
      <c r="C644" s="28">
        <v>633</v>
      </c>
      <c r="D644" s="26">
        <v>41881.541666664947</v>
      </c>
      <c r="E644" s="2">
        <v>0.63545317708333326</v>
      </c>
      <c r="F644" s="2">
        <v>7.7451854237500006</v>
      </c>
      <c r="G644" s="2">
        <v>0.67826186916666664</v>
      </c>
      <c r="H644" s="3"/>
      <c r="I644" s="27">
        <v>41863.541666665995</v>
      </c>
      <c r="J644" s="2">
        <v>0.75760881562499993</v>
      </c>
      <c r="K644" s="2">
        <v>7.9487186375000007</v>
      </c>
      <c r="L644" s="2">
        <v>0.78928501333333345</v>
      </c>
    </row>
    <row r="645" spans="3:12" x14ac:dyDescent="0.2">
      <c r="C645" s="28">
        <v>634</v>
      </c>
      <c r="D645" s="26">
        <v>41852.29166666665</v>
      </c>
      <c r="E645" s="2">
        <v>0.6345578360416666</v>
      </c>
      <c r="F645" s="2">
        <v>9.2559478479166675</v>
      </c>
      <c r="G645" s="2">
        <v>0.6307469843750001</v>
      </c>
      <c r="H645" s="3"/>
      <c r="I645" s="27">
        <v>41856.541666666402</v>
      </c>
      <c r="J645" s="2">
        <v>0.75589671125000002</v>
      </c>
      <c r="K645" s="2">
        <v>9.5043837925000005</v>
      </c>
      <c r="L645" s="2">
        <v>0.72415246749999995</v>
      </c>
    </row>
    <row r="646" spans="3:12" x14ac:dyDescent="0.2">
      <c r="C646" s="28">
        <v>635</v>
      </c>
      <c r="D646" s="26">
        <v>41871.666666665522</v>
      </c>
      <c r="E646" s="2">
        <v>0.63257981568181809</v>
      </c>
      <c r="F646" s="2">
        <v>7.4787848211363634</v>
      </c>
      <c r="G646" s="2">
        <v>0.66179918909090907</v>
      </c>
      <c r="H646" s="3"/>
      <c r="I646" s="27">
        <v>41857.041666666373</v>
      </c>
      <c r="J646" s="2">
        <v>0.75369728770833333</v>
      </c>
      <c r="K646" s="2">
        <v>8.519660254583334</v>
      </c>
      <c r="L646" s="2">
        <v>0.77730758833333324</v>
      </c>
    </row>
    <row r="647" spans="3:12" x14ac:dyDescent="0.2">
      <c r="C647" s="28">
        <v>636</v>
      </c>
      <c r="D647" s="26">
        <v>41858.166666666308</v>
      </c>
      <c r="E647" s="2">
        <v>0.63233727954545449</v>
      </c>
      <c r="F647" s="2">
        <v>6.7681998768181817</v>
      </c>
      <c r="G647" s="2">
        <v>0.69556622727272721</v>
      </c>
      <c r="H647" s="3"/>
      <c r="I647" s="26">
        <v>41872.666666665464</v>
      </c>
      <c r="J647" s="2">
        <v>0.75195009937500001</v>
      </c>
      <c r="K647" s="2">
        <v>7.6566116706249998</v>
      </c>
      <c r="L647" s="2">
        <v>0.76822128270833334</v>
      </c>
    </row>
    <row r="648" spans="3:12" x14ac:dyDescent="0.2">
      <c r="C648" s="28">
        <v>637</v>
      </c>
      <c r="D648" s="26">
        <v>41858.208333332972</v>
      </c>
      <c r="E648" s="2">
        <v>0.63065001113636354</v>
      </c>
      <c r="F648" s="2">
        <v>6.9883285647727265</v>
      </c>
      <c r="G648" s="2">
        <v>0.68279251590909096</v>
      </c>
      <c r="H648" s="3"/>
      <c r="I648" s="27">
        <v>41857.124999999702</v>
      </c>
      <c r="J648" s="2">
        <v>0.74923297458333327</v>
      </c>
      <c r="K648" s="2">
        <v>8.4263974927083325</v>
      </c>
      <c r="L648" s="2">
        <v>0.77437955666666658</v>
      </c>
    </row>
    <row r="649" spans="3:12" x14ac:dyDescent="0.2">
      <c r="C649" s="28">
        <v>638</v>
      </c>
      <c r="D649" s="26">
        <v>41874.49999999869</v>
      </c>
      <c r="E649" s="2">
        <v>0.62990556551136367</v>
      </c>
      <c r="F649" s="2">
        <v>7.5865552421780311</v>
      </c>
      <c r="G649" s="2">
        <v>0.66837849020833329</v>
      </c>
      <c r="H649" s="3"/>
      <c r="I649" s="27">
        <v>41874.874999998668</v>
      </c>
      <c r="J649" s="2">
        <v>0.74478942000000015</v>
      </c>
      <c r="K649" s="2">
        <v>8.6165392095833333</v>
      </c>
      <c r="L649" s="2">
        <v>0.77439210895833321</v>
      </c>
    </row>
    <row r="650" spans="3:12" x14ac:dyDescent="0.2">
      <c r="C650" s="28">
        <v>639</v>
      </c>
      <c r="D650" s="26">
        <v>41854.374999999862</v>
      </c>
      <c r="E650" s="2">
        <v>0.62693020351515161</v>
      </c>
      <c r="F650" s="2">
        <v>8.4216911541515156</v>
      </c>
      <c r="G650" s="2">
        <v>0.60894771121212121</v>
      </c>
      <c r="H650" s="3"/>
      <c r="I650" s="27">
        <v>41853.999999999884</v>
      </c>
      <c r="J650" s="2">
        <v>0.74383347312500003</v>
      </c>
      <c r="K650" s="2">
        <v>7.4825236787499998</v>
      </c>
      <c r="L650" s="2">
        <v>0.79389904833333347</v>
      </c>
    </row>
    <row r="651" spans="3:12" x14ac:dyDescent="0.2">
      <c r="C651" s="28">
        <v>640</v>
      </c>
      <c r="D651" s="26">
        <v>41858.249999999636</v>
      </c>
      <c r="E651" s="2">
        <v>0.62669113801136356</v>
      </c>
      <c r="F651" s="2">
        <v>7.6760286107954538</v>
      </c>
      <c r="G651" s="2">
        <v>0.67498836759469694</v>
      </c>
      <c r="H651" s="3"/>
      <c r="I651" s="27">
        <v>41864.291666665951</v>
      </c>
      <c r="J651" s="2">
        <v>0.74205155215909091</v>
      </c>
      <c r="K651" s="2">
        <v>8.1126302500568173</v>
      </c>
      <c r="L651" s="2">
        <v>0.77219040257575755</v>
      </c>
    </row>
    <row r="652" spans="3:12" x14ac:dyDescent="0.2">
      <c r="C652" s="28">
        <v>641</v>
      </c>
      <c r="D652" s="26">
        <v>41854.666666666511</v>
      </c>
      <c r="E652" s="2">
        <v>0.62641591499999993</v>
      </c>
      <c r="F652" s="2">
        <v>9.0354217836363624</v>
      </c>
      <c r="G652" s="2">
        <v>0.58077191772727277</v>
      </c>
      <c r="H652" s="3"/>
      <c r="I652" s="27">
        <v>41857.583333333008</v>
      </c>
      <c r="J652" s="2">
        <v>0.74190823937499994</v>
      </c>
      <c r="K652" s="2">
        <v>7.5928733845833332</v>
      </c>
      <c r="L652" s="2">
        <v>0.79932156125000009</v>
      </c>
    </row>
    <row r="653" spans="3:12" x14ac:dyDescent="0.2">
      <c r="C653" s="28">
        <v>642</v>
      </c>
      <c r="D653" s="26">
        <v>41859.208333332914</v>
      </c>
      <c r="E653" s="2">
        <v>0.62577665999999998</v>
      </c>
      <c r="F653" s="2">
        <v>7.1566547372727269</v>
      </c>
      <c r="G653" s="2">
        <v>0.6671150404545455</v>
      </c>
      <c r="H653" s="3"/>
      <c r="I653" s="27">
        <v>41872.624999998799</v>
      </c>
      <c r="J653" s="2">
        <v>0.7415045375</v>
      </c>
      <c r="K653" s="2">
        <v>7.3854063047916663</v>
      </c>
      <c r="L653" s="2">
        <v>0.77446077916666678</v>
      </c>
    </row>
    <row r="654" spans="3:12" x14ac:dyDescent="0.2">
      <c r="C654" s="28">
        <v>643</v>
      </c>
      <c r="D654" s="26">
        <v>41870.416666665595</v>
      </c>
      <c r="E654" s="2">
        <v>0.62342970340909087</v>
      </c>
      <c r="F654" s="2">
        <v>6.8601874659090907</v>
      </c>
      <c r="G654" s="2">
        <v>0.68171295136363641</v>
      </c>
      <c r="I654" s="27">
        <v>41853.416666666584</v>
      </c>
      <c r="J654" s="2">
        <v>0.7406802643749999</v>
      </c>
      <c r="K654" s="2">
        <v>7.6670227145833341</v>
      </c>
      <c r="L654" s="2">
        <v>0.76557332999999994</v>
      </c>
    </row>
    <row r="655" spans="3:12" x14ac:dyDescent="0.2">
      <c r="C655" s="28">
        <v>644</v>
      </c>
      <c r="D655" s="26">
        <v>41854.124999999876</v>
      </c>
      <c r="E655" s="2">
        <v>0.62239559113636367</v>
      </c>
      <c r="F655" s="2">
        <v>7.9390697372727264</v>
      </c>
      <c r="G655" s="2">
        <v>0.62698229204545464</v>
      </c>
      <c r="I655" s="27">
        <v>41882.583333331553</v>
      </c>
      <c r="J655" s="2">
        <v>0.73750761515151497</v>
      </c>
      <c r="K655" s="2">
        <v>7.0727301509090905</v>
      </c>
      <c r="L655" s="2">
        <v>0.79435398939393931</v>
      </c>
    </row>
    <row r="656" spans="3:12" x14ac:dyDescent="0.2">
      <c r="C656" s="28">
        <v>645</v>
      </c>
      <c r="D656" s="26">
        <v>41872.499999998807</v>
      </c>
      <c r="E656" s="2">
        <v>0.62052995136363642</v>
      </c>
      <c r="F656" s="2">
        <v>7.046286897499999</v>
      </c>
      <c r="G656" s="2">
        <v>0.67011488431818189</v>
      </c>
      <c r="I656" s="27">
        <v>41872.749999998792</v>
      </c>
      <c r="J656" s="2">
        <v>0.737426104375</v>
      </c>
      <c r="K656" s="2">
        <v>7.616914321666667</v>
      </c>
      <c r="L656" s="2">
        <v>0.75215275395833325</v>
      </c>
    </row>
    <row r="657" spans="3:12" x14ac:dyDescent="0.2">
      <c r="C657" s="28">
        <v>646</v>
      </c>
      <c r="D657" s="26">
        <v>41858.083333332979</v>
      </c>
      <c r="E657" s="2">
        <v>0.62018361249999998</v>
      </c>
      <c r="F657" s="2">
        <v>6.9211693520833339</v>
      </c>
      <c r="G657" s="2">
        <v>0.6891801060984849</v>
      </c>
      <c r="I657" s="29">
        <v>41856.833333333052</v>
      </c>
      <c r="J657" s="30">
        <v>0.73721073500000012</v>
      </c>
      <c r="K657" s="30">
        <v>8.6718929399999993</v>
      </c>
      <c r="L657" s="30">
        <v>0.76113417770833336</v>
      </c>
    </row>
    <row r="658" spans="3:12" x14ac:dyDescent="0.2">
      <c r="C658" s="28">
        <v>647</v>
      </c>
      <c r="D658" s="29">
        <v>41858.916666666264</v>
      </c>
      <c r="E658" s="30">
        <v>0.61869595159090907</v>
      </c>
      <c r="F658" s="30">
        <v>6.5683153218181811</v>
      </c>
      <c r="G658" s="30">
        <v>0.68815870909090915</v>
      </c>
      <c r="I658" s="27">
        <v>41864.916666665915</v>
      </c>
      <c r="J658" s="2">
        <v>0.7370645652083333</v>
      </c>
      <c r="K658" s="2">
        <v>8.6199963985416659</v>
      </c>
      <c r="L658" s="2">
        <v>0.77601654249999996</v>
      </c>
    </row>
    <row r="659" spans="3:12" x14ac:dyDescent="0.2">
      <c r="C659" s="28">
        <v>648</v>
      </c>
      <c r="D659" s="26">
        <v>41856.499999999738</v>
      </c>
      <c r="E659" s="2">
        <v>0.61735668272727262</v>
      </c>
      <c r="F659" s="2">
        <v>7.8555785197727275</v>
      </c>
      <c r="G659" s="2">
        <v>0.62579212613636359</v>
      </c>
      <c r="I659" s="27">
        <v>41865.1666666659</v>
      </c>
      <c r="J659" s="2">
        <v>0.73700935770833331</v>
      </c>
      <c r="K659" s="2">
        <v>9.0686672127083341</v>
      </c>
      <c r="L659" s="2">
        <v>0.74570892499999997</v>
      </c>
    </row>
    <row r="660" spans="3:12" x14ac:dyDescent="0.2">
      <c r="C660" s="28">
        <v>649</v>
      </c>
      <c r="D660" s="26">
        <v>41859.16666666625</v>
      </c>
      <c r="E660" s="2">
        <v>0.61634284136363637</v>
      </c>
      <c r="F660" s="2">
        <v>7.0044979609090916</v>
      </c>
      <c r="G660" s="2">
        <v>0.66535938999999999</v>
      </c>
      <c r="I660" s="27">
        <v>41865.208333332565</v>
      </c>
      <c r="J660" s="2">
        <v>0.73611650458333333</v>
      </c>
      <c r="K660" s="2">
        <v>9.0182806354166658</v>
      </c>
      <c r="L660" s="2">
        <v>0.74753993604166669</v>
      </c>
    </row>
    <row r="661" spans="3:12" x14ac:dyDescent="0.2">
      <c r="C661" s="28">
        <v>650</v>
      </c>
      <c r="D661" s="26">
        <v>41859.124999999585</v>
      </c>
      <c r="E661" s="2">
        <v>0.61463982272727269</v>
      </c>
      <c r="F661" s="2">
        <v>6.9651799086363635</v>
      </c>
      <c r="G661" s="2">
        <v>0.66454444772727272</v>
      </c>
      <c r="I661" s="27">
        <v>41866.166666665842</v>
      </c>
      <c r="J661" s="2">
        <v>0.73545469395833318</v>
      </c>
      <c r="K661" s="2">
        <v>7.9061999520833339</v>
      </c>
      <c r="L661" s="2">
        <v>0.74493864375000007</v>
      </c>
    </row>
    <row r="662" spans="3:12" x14ac:dyDescent="0.2">
      <c r="C662" s="28">
        <v>651</v>
      </c>
      <c r="D662" s="26">
        <v>41868.874999999018</v>
      </c>
      <c r="E662" s="2">
        <v>0.61352037272727267</v>
      </c>
      <c r="F662" s="2">
        <v>7.1523197886363636</v>
      </c>
      <c r="G662" s="2">
        <v>0.65718836522727275</v>
      </c>
      <c r="I662" s="27">
        <v>41853.499999999913</v>
      </c>
      <c r="J662" s="2">
        <v>0.73394466708333328</v>
      </c>
      <c r="K662" s="2">
        <v>7.2443398439583335</v>
      </c>
      <c r="L662" s="2">
        <v>0.7806499102083333</v>
      </c>
    </row>
    <row r="663" spans="3:12" x14ac:dyDescent="0.2">
      <c r="C663" s="28">
        <v>652</v>
      </c>
      <c r="D663" s="26">
        <v>41874.333333332033</v>
      </c>
      <c r="E663" s="2">
        <v>0.61300399090909086</v>
      </c>
      <c r="F663" s="2">
        <v>8.4604773954545465</v>
      </c>
      <c r="G663" s="2">
        <v>0.59442949340909101</v>
      </c>
      <c r="I663" s="27">
        <v>41864.999999999243</v>
      </c>
      <c r="J663" s="2">
        <v>0.73359560708333338</v>
      </c>
      <c r="K663" s="2">
        <v>8.864736715416667</v>
      </c>
      <c r="L663" s="2">
        <v>0.75630249479166678</v>
      </c>
    </row>
    <row r="664" spans="3:12" x14ac:dyDescent="0.2">
      <c r="C664" s="28">
        <v>653</v>
      </c>
      <c r="D664" s="26">
        <v>41853.999999999884</v>
      </c>
      <c r="E664" s="2">
        <v>0.61213591909090914</v>
      </c>
      <c r="F664" s="2">
        <v>7.901052236818181</v>
      </c>
      <c r="G664" s="2">
        <v>0.61827282204545453</v>
      </c>
      <c r="I664" s="27">
        <v>41857.333333333023</v>
      </c>
      <c r="J664" s="2">
        <v>0.73217312437500004</v>
      </c>
      <c r="K664" s="2">
        <v>8.242375333750001</v>
      </c>
      <c r="L664" s="2">
        <v>0.75967153249999997</v>
      </c>
    </row>
    <row r="665" spans="3:12" x14ac:dyDescent="0.2">
      <c r="C665" s="28">
        <v>654</v>
      </c>
      <c r="D665" s="26">
        <v>41869.041666665675</v>
      </c>
      <c r="E665" s="2">
        <v>0.61130232499999992</v>
      </c>
      <c r="F665" s="2">
        <v>6.9439819729545444</v>
      </c>
      <c r="G665" s="2">
        <v>0.6654272511363637</v>
      </c>
      <c r="I665" s="27">
        <v>41853.708333333234</v>
      </c>
      <c r="J665" s="2">
        <v>0.73207718666666666</v>
      </c>
      <c r="K665" s="2">
        <v>8.2236591385416666</v>
      </c>
      <c r="L665" s="2">
        <v>0.72384513625000002</v>
      </c>
    </row>
    <row r="666" spans="3:12" x14ac:dyDescent="0.2">
      <c r="C666" s="28">
        <v>655</v>
      </c>
      <c r="D666" s="26">
        <v>41864.291666665951</v>
      </c>
      <c r="E666" s="2">
        <v>0.60742421145833336</v>
      </c>
      <c r="F666" s="2">
        <v>9.6838759591666665</v>
      </c>
      <c r="G666" s="2">
        <v>0.52609250708333333</v>
      </c>
      <c r="I666" s="27">
        <v>41872.708333332128</v>
      </c>
      <c r="J666" s="2">
        <v>0.73191096291666669</v>
      </c>
      <c r="K666" s="2">
        <v>7.605509807083334</v>
      </c>
      <c r="L666" s="2">
        <v>0.74896253000000002</v>
      </c>
    </row>
    <row r="667" spans="3:12" x14ac:dyDescent="0.2">
      <c r="C667" s="28">
        <v>656</v>
      </c>
      <c r="D667" s="26">
        <v>41858.041666666315</v>
      </c>
      <c r="E667" s="2">
        <v>0.60441816045454544</v>
      </c>
      <c r="F667" s="2">
        <v>6.6372843868181812</v>
      </c>
      <c r="G667" s="2">
        <v>0.67050321977272731</v>
      </c>
      <c r="I667" s="27">
        <v>41857.49999999968</v>
      </c>
      <c r="J667" s="2">
        <v>0.72984196479166674</v>
      </c>
      <c r="K667" s="2">
        <v>7.6978586710416668</v>
      </c>
      <c r="L667" s="2">
        <v>0.78464090979166667</v>
      </c>
    </row>
    <row r="668" spans="3:12" x14ac:dyDescent="0.2">
      <c r="C668" s="28">
        <v>657</v>
      </c>
      <c r="D668" s="26">
        <v>41872.916666665449</v>
      </c>
      <c r="E668" s="2">
        <v>0.60427605681818175</v>
      </c>
      <c r="F668" s="2">
        <v>6.065634608863637</v>
      </c>
      <c r="G668" s="2">
        <v>0.69747723227272718</v>
      </c>
      <c r="I668" s="27">
        <v>41855.916666666439</v>
      </c>
      <c r="J668" s="2">
        <v>0.72746172458333336</v>
      </c>
      <c r="K668" s="2">
        <v>8.1733917904166677</v>
      </c>
      <c r="L668" s="2">
        <v>0.78878545416666668</v>
      </c>
    </row>
    <row r="669" spans="3:12" x14ac:dyDescent="0.2">
      <c r="C669" s="28">
        <v>658</v>
      </c>
      <c r="D669" s="26">
        <v>41855.83333333311</v>
      </c>
      <c r="E669" s="2">
        <v>0.60424923340909087</v>
      </c>
      <c r="F669" s="2">
        <v>7.0418218050000005</v>
      </c>
      <c r="G669" s="2">
        <v>0.66052555136363633</v>
      </c>
      <c r="I669" s="27">
        <v>41854.74999999984</v>
      </c>
      <c r="J669" s="2">
        <v>0.72711036808712115</v>
      </c>
      <c r="K669" s="2">
        <v>7.376266831477273</v>
      </c>
      <c r="L669" s="2">
        <v>0.76606354092803031</v>
      </c>
    </row>
    <row r="670" spans="3:12" x14ac:dyDescent="0.2">
      <c r="C670" s="28">
        <v>659</v>
      </c>
      <c r="D670" s="26">
        <v>41853.708333333234</v>
      </c>
      <c r="E670" s="2">
        <v>0.60367411545454541</v>
      </c>
      <c r="F670" s="2">
        <v>8.6324882284090911</v>
      </c>
      <c r="G670" s="2">
        <v>0.57589435613636364</v>
      </c>
      <c r="I670" s="27">
        <v>41870.249999998938</v>
      </c>
      <c r="J670" s="2">
        <v>0.72525632416666663</v>
      </c>
      <c r="K670" s="2">
        <v>8.5487478968749997</v>
      </c>
      <c r="L670" s="2">
        <v>0.69739444124999994</v>
      </c>
    </row>
    <row r="671" spans="3:12" x14ac:dyDescent="0.2">
      <c r="C671" s="28">
        <v>660</v>
      </c>
      <c r="D671" s="26">
        <v>41854.45833333319</v>
      </c>
      <c r="E671" s="2">
        <v>0.60008531045454538</v>
      </c>
      <c r="F671" s="2">
        <v>8.8783665356818187</v>
      </c>
      <c r="G671" s="2">
        <v>0.56162053113636357</v>
      </c>
      <c r="I671" s="27">
        <v>41858.2916666663</v>
      </c>
      <c r="J671" s="2">
        <v>0.72489533354166669</v>
      </c>
      <c r="K671" s="2">
        <v>7.3386358818749997</v>
      </c>
      <c r="L671" s="2">
        <v>0.77131100000000008</v>
      </c>
    </row>
    <row r="672" spans="3:12" x14ac:dyDescent="0.2">
      <c r="C672" s="28">
        <v>661</v>
      </c>
      <c r="D672" s="26">
        <v>41864.249999999287</v>
      </c>
      <c r="E672" s="2">
        <v>0.5969573024999999</v>
      </c>
      <c r="F672" s="2">
        <v>11.036524831666668</v>
      </c>
      <c r="G672" s="2">
        <v>0.45060614208333338</v>
      </c>
      <c r="I672" s="27">
        <v>41874.79166666534</v>
      </c>
      <c r="J672" s="2">
        <v>0.72388812145833337</v>
      </c>
      <c r="K672" s="2">
        <v>8.6226189233333326</v>
      </c>
      <c r="L672" s="2">
        <v>0.75096883187500008</v>
      </c>
    </row>
    <row r="673" spans="3:12" x14ac:dyDescent="0.2">
      <c r="C673" s="28">
        <v>662</v>
      </c>
      <c r="D673" s="26">
        <v>41854.708333333176</v>
      </c>
      <c r="E673" s="2">
        <v>0.59115499249999992</v>
      </c>
      <c r="F673" s="2">
        <v>9.1306605770454539</v>
      </c>
      <c r="G673" s="2">
        <v>0.54165813659090911</v>
      </c>
      <c r="I673" s="27">
        <v>41863.458333332666</v>
      </c>
      <c r="J673" s="2">
        <v>0.72084861916666665</v>
      </c>
      <c r="K673" s="2">
        <v>7.8709532320833322</v>
      </c>
      <c r="L673" s="2">
        <v>0.75636735749999984</v>
      </c>
    </row>
    <row r="674" spans="3:12" x14ac:dyDescent="0.2">
      <c r="C674" s="28">
        <v>663</v>
      </c>
      <c r="D674" s="26">
        <v>41868.99999999901</v>
      </c>
      <c r="E674" s="2">
        <v>0.59046689977272726</v>
      </c>
      <c r="F674" s="2">
        <v>6.8233403720454548</v>
      </c>
      <c r="G674" s="2">
        <v>0.64835130886363634</v>
      </c>
      <c r="I674" s="27">
        <v>41855.124999999818</v>
      </c>
      <c r="J674" s="2">
        <v>0.7195663635416667</v>
      </c>
      <c r="K674" s="2">
        <v>8.6218639718750012</v>
      </c>
      <c r="L674" s="2">
        <v>0.75578576812500009</v>
      </c>
    </row>
    <row r="675" spans="3:12" x14ac:dyDescent="0.2">
      <c r="C675" s="28">
        <v>664</v>
      </c>
      <c r="D675" s="26">
        <v>41858.124999999643</v>
      </c>
      <c r="E675" s="2">
        <v>0.59013327568181817</v>
      </c>
      <c r="F675" s="2">
        <v>6.6194677236363635</v>
      </c>
      <c r="G675" s="2">
        <v>0.65506611340909093</v>
      </c>
      <c r="I675" s="27">
        <v>41873.874999998727</v>
      </c>
      <c r="J675" s="2">
        <v>0.71684457869318174</v>
      </c>
      <c r="K675" s="2">
        <v>8.5182225331250017</v>
      </c>
      <c r="L675" s="2">
        <v>0.73952828312500007</v>
      </c>
    </row>
    <row r="676" spans="3:12" x14ac:dyDescent="0.2">
      <c r="C676" s="28">
        <v>665</v>
      </c>
      <c r="D676" s="26">
        <v>41872.874999998785</v>
      </c>
      <c r="E676" s="2">
        <v>0.58805568409090903</v>
      </c>
      <c r="F676" s="2">
        <v>6.1887038188636359</v>
      </c>
      <c r="G676" s="2">
        <v>0.67305631568181823</v>
      </c>
      <c r="I676" s="26">
        <v>41866.208333332506</v>
      </c>
      <c r="J676" s="2">
        <v>0.71205839979166663</v>
      </c>
      <c r="K676" s="2">
        <v>7.8470314843749991</v>
      </c>
      <c r="L676" s="2">
        <v>0.72516237229166669</v>
      </c>
    </row>
    <row r="677" spans="3:12" x14ac:dyDescent="0.2">
      <c r="C677" s="28">
        <v>666</v>
      </c>
      <c r="D677" s="26">
        <v>41870.333333332266</v>
      </c>
      <c r="E677" s="2">
        <v>0.58767560113636363</v>
      </c>
      <c r="F677" s="2">
        <v>7.2782933175000011</v>
      </c>
      <c r="G677" s="2">
        <v>0.62337520022727277</v>
      </c>
      <c r="I677" s="27">
        <v>41856.374999999745</v>
      </c>
      <c r="J677" s="2">
        <v>0.71066015931818172</v>
      </c>
      <c r="K677" s="2">
        <v>8.5827181517929301</v>
      </c>
      <c r="L677" s="2">
        <v>0.7258351543181818</v>
      </c>
    </row>
    <row r="678" spans="3:12" x14ac:dyDescent="0.2">
      <c r="C678" s="28">
        <v>667</v>
      </c>
      <c r="D678" s="26">
        <v>41854.333333333198</v>
      </c>
      <c r="E678" s="2">
        <v>0.58752912136363644</v>
      </c>
      <c r="F678" s="2">
        <v>8.2517061447727276</v>
      </c>
      <c r="G678" s="2">
        <v>0.57747560727272718</v>
      </c>
      <c r="I678" s="27">
        <v>41880.999999998312</v>
      </c>
      <c r="J678" s="2">
        <v>0.71060678958333334</v>
      </c>
      <c r="K678" s="2">
        <v>7.442389269375</v>
      </c>
      <c r="L678" s="2">
        <v>0.74380607958333333</v>
      </c>
    </row>
    <row r="679" spans="3:12" x14ac:dyDescent="0.2">
      <c r="C679" s="28">
        <v>668</v>
      </c>
      <c r="D679" s="26">
        <v>41858.749999999607</v>
      </c>
      <c r="E679" s="2">
        <v>0.58510375681818183</v>
      </c>
      <c r="F679" s="2">
        <v>9.412779157500001</v>
      </c>
      <c r="G679" s="2">
        <v>0.51860409795454543</v>
      </c>
      <c r="I679" s="27">
        <v>41853.749999999898</v>
      </c>
      <c r="J679" s="2">
        <v>0.71052310145833331</v>
      </c>
      <c r="K679" s="2">
        <v>8.2913313012500005</v>
      </c>
      <c r="L679" s="2">
        <v>0.70380276083333326</v>
      </c>
    </row>
    <row r="680" spans="3:12" x14ac:dyDescent="0.2">
      <c r="C680" s="28">
        <v>669</v>
      </c>
      <c r="D680" s="26">
        <v>41854.291666666533</v>
      </c>
      <c r="E680" s="2">
        <v>0.58128057840909098</v>
      </c>
      <c r="F680" s="2">
        <v>8.2293377574999997</v>
      </c>
      <c r="G680" s="2">
        <v>0.572402638409091</v>
      </c>
      <c r="I680" s="27">
        <v>41878.458333331793</v>
      </c>
      <c r="J680" s="2">
        <v>0.70969246380681816</v>
      </c>
      <c r="K680" s="2">
        <v>8.0083096446590911</v>
      </c>
      <c r="L680" s="2">
        <v>0.75030567602272735</v>
      </c>
    </row>
    <row r="681" spans="3:12" x14ac:dyDescent="0.2">
      <c r="C681" s="28">
        <v>670</v>
      </c>
      <c r="D681" s="26">
        <v>41868.791666665689</v>
      </c>
      <c r="E681" s="2">
        <v>0.58093915681818187</v>
      </c>
      <c r="F681" s="2">
        <v>8.9489828027272722</v>
      </c>
      <c r="G681" s="2">
        <v>0.5427010068181819</v>
      </c>
      <c r="I681" s="27">
        <v>41858.083333332979</v>
      </c>
      <c r="J681" s="2">
        <v>0.70955463249999995</v>
      </c>
      <c r="K681" s="2">
        <v>7.1746808283333339</v>
      </c>
      <c r="L681" s="2">
        <v>0.76667049812499999</v>
      </c>
    </row>
    <row r="682" spans="3:12" x14ac:dyDescent="0.2">
      <c r="C682" s="28">
        <v>671</v>
      </c>
      <c r="D682" s="26">
        <v>41858.8749999996</v>
      </c>
      <c r="E682" s="2">
        <v>0.57981430863636363</v>
      </c>
      <c r="F682" s="2">
        <v>7.2700135270454549</v>
      </c>
      <c r="G682" s="2">
        <v>0.61188641590909087</v>
      </c>
      <c r="I682" s="27">
        <v>41870.458333332259</v>
      </c>
      <c r="J682" s="2">
        <v>0.70742297041666669</v>
      </c>
      <c r="K682" s="2">
        <v>8.3280085718749994</v>
      </c>
      <c r="L682" s="2">
        <v>0.69286477937500002</v>
      </c>
    </row>
    <row r="683" spans="3:12" x14ac:dyDescent="0.2">
      <c r="C683" s="28">
        <v>672</v>
      </c>
      <c r="D683" s="26">
        <v>41868.833333332354</v>
      </c>
      <c r="E683" s="2">
        <v>0.57358762363636362</v>
      </c>
      <c r="F683" s="2">
        <v>7.5719428386363639</v>
      </c>
      <c r="G683" s="2">
        <v>0.59724601431818181</v>
      </c>
      <c r="I683" s="27">
        <v>41866.249999999171</v>
      </c>
      <c r="J683" s="2">
        <v>0.70580541500000005</v>
      </c>
      <c r="K683" s="2">
        <v>7.8111886577083327</v>
      </c>
      <c r="L683" s="2">
        <v>0.72023425458333334</v>
      </c>
    </row>
    <row r="684" spans="3:12" x14ac:dyDescent="0.2">
      <c r="C684" s="28">
        <v>673</v>
      </c>
      <c r="D684" s="26">
        <v>41854.499999999854</v>
      </c>
      <c r="E684" s="2">
        <v>0.57186564022727271</v>
      </c>
      <c r="F684" s="2">
        <v>8.7888932227272711</v>
      </c>
      <c r="G684" s="2">
        <v>0.5393352954545455</v>
      </c>
      <c r="I684" s="27">
        <v>41873.666666665406</v>
      </c>
      <c r="J684" s="2">
        <v>0.70360307181818182</v>
      </c>
      <c r="K684" s="2">
        <v>7.4357387477272718</v>
      </c>
      <c r="L684" s="2">
        <v>0.73825951204545459</v>
      </c>
    </row>
    <row r="685" spans="3:12" x14ac:dyDescent="0.2">
      <c r="C685" s="28">
        <v>674</v>
      </c>
      <c r="D685" s="26">
        <v>41867.166666665784</v>
      </c>
      <c r="E685" s="2">
        <v>0.57009120954545467</v>
      </c>
      <c r="F685" s="2">
        <v>10.100258653181818</v>
      </c>
      <c r="G685" s="2">
        <v>0.48107696909090908</v>
      </c>
      <c r="I685" s="27">
        <v>41853.791666666562</v>
      </c>
      <c r="J685" s="2">
        <v>0.69446765916666653</v>
      </c>
      <c r="K685" s="2">
        <v>8.3632552324999985</v>
      </c>
      <c r="L685" s="2">
        <v>0.68436084374999995</v>
      </c>
    </row>
    <row r="686" spans="3:12" x14ac:dyDescent="0.2">
      <c r="C686" s="28">
        <v>675</v>
      </c>
      <c r="D686" s="26">
        <v>41855.749999999782</v>
      </c>
      <c r="E686" s="2">
        <v>0.5700341870454545</v>
      </c>
      <c r="F686" s="2">
        <v>7.2124887704545459</v>
      </c>
      <c r="G686" s="2">
        <v>0.61576652977272728</v>
      </c>
      <c r="I686" s="27">
        <v>41857.624999999673</v>
      </c>
      <c r="J686" s="2">
        <v>0.69446379645833334</v>
      </c>
      <c r="K686" s="2">
        <v>7.6616185014583342</v>
      </c>
      <c r="L686" s="2">
        <v>0.74267438687499998</v>
      </c>
    </row>
    <row r="687" spans="3:12" x14ac:dyDescent="0.2">
      <c r="C687" s="28">
        <v>676</v>
      </c>
      <c r="D687" s="26">
        <v>41870.208333332273</v>
      </c>
      <c r="E687" s="2">
        <v>0.56854920681818188</v>
      </c>
      <c r="F687" s="2">
        <v>7.3811184490909092</v>
      </c>
      <c r="G687" s="2">
        <v>0.59849127772727273</v>
      </c>
      <c r="I687" s="27">
        <v>41862.208333332739</v>
      </c>
      <c r="J687" s="2">
        <v>0.68916436833333339</v>
      </c>
      <c r="K687" s="2">
        <v>8.2976098260416666</v>
      </c>
      <c r="L687" s="2">
        <v>0.71075257187499996</v>
      </c>
    </row>
    <row r="688" spans="3:12" x14ac:dyDescent="0.2">
      <c r="C688" s="28">
        <v>677</v>
      </c>
      <c r="D688" s="26">
        <v>41852.666666666628</v>
      </c>
      <c r="E688" s="2">
        <v>0.56650554770833328</v>
      </c>
      <c r="F688" s="2">
        <v>9.0032203700000011</v>
      </c>
      <c r="G688" s="2">
        <v>0.57621723624999999</v>
      </c>
      <c r="I688" s="27">
        <v>41858.208333332972</v>
      </c>
      <c r="J688" s="2">
        <v>0.6880836012499999</v>
      </c>
      <c r="K688" s="2">
        <v>7.3809557852083341</v>
      </c>
      <c r="L688" s="2">
        <v>0.7293733541666666</v>
      </c>
    </row>
    <row r="689" spans="3:12" x14ac:dyDescent="0.2">
      <c r="C689" s="28">
        <v>678</v>
      </c>
      <c r="D689" s="29">
        <v>41874.916666665333</v>
      </c>
      <c r="E689" s="30">
        <v>0.56348416499999998</v>
      </c>
      <c r="F689" s="30">
        <v>7.9799048790909097</v>
      </c>
      <c r="G689" s="30">
        <v>0.56804922999999996</v>
      </c>
      <c r="I689" s="27">
        <v>41855.499999999796</v>
      </c>
      <c r="J689" s="2">
        <v>0.68531014979166671</v>
      </c>
      <c r="K689" s="2">
        <v>8.5095671114583329</v>
      </c>
      <c r="L689" s="2">
        <v>0.72388585812500006</v>
      </c>
    </row>
    <row r="690" spans="3:12" x14ac:dyDescent="0.2">
      <c r="C690" s="28">
        <v>679</v>
      </c>
      <c r="D690" s="26">
        <v>41868.916666665682</v>
      </c>
      <c r="E690" s="2">
        <v>0.56213374500000002</v>
      </c>
      <c r="F690" s="2">
        <v>6.7701939449999999</v>
      </c>
      <c r="G690" s="2">
        <v>0.61939615863636366</v>
      </c>
      <c r="I690" s="27">
        <v>41853.958333333219</v>
      </c>
      <c r="J690" s="2">
        <v>0.67951471895833337</v>
      </c>
      <c r="K690" s="2">
        <v>7.7145084741666663</v>
      </c>
      <c r="L690" s="2">
        <v>0.71026372083333333</v>
      </c>
    </row>
    <row r="691" spans="3:12" x14ac:dyDescent="0.2">
      <c r="C691" s="28">
        <v>680</v>
      </c>
      <c r="D691" s="26">
        <v>41855.791666666446</v>
      </c>
      <c r="E691" s="2">
        <v>0.56124752409090906</v>
      </c>
      <c r="F691" s="2">
        <v>7.2971503620454552</v>
      </c>
      <c r="G691" s="2">
        <v>0.60251871999999995</v>
      </c>
      <c r="I691" s="27">
        <v>41861.999999999418</v>
      </c>
      <c r="J691" s="2">
        <v>0.67844214270833336</v>
      </c>
      <c r="K691" s="2">
        <v>8.5729079343749994</v>
      </c>
      <c r="L691" s="2">
        <v>0.69372676666666666</v>
      </c>
    </row>
    <row r="692" spans="3:12" x14ac:dyDescent="0.2">
      <c r="C692" s="28">
        <v>681</v>
      </c>
      <c r="D692" s="26">
        <v>41874.874999998668</v>
      </c>
      <c r="E692" s="2">
        <v>0.55903960704545452</v>
      </c>
      <c r="F692" s="2">
        <v>9.787188703181819</v>
      </c>
      <c r="G692" s="2">
        <v>0.48304046272727269</v>
      </c>
      <c r="I692" s="27">
        <v>41864.874999999251</v>
      </c>
      <c r="J692" s="2">
        <v>0.6754463394318182</v>
      </c>
      <c r="K692" s="2">
        <v>8.1203500539393936</v>
      </c>
      <c r="L692" s="2">
        <v>0.70557354594696964</v>
      </c>
    </row>
    <row r="693" spans="3:12" x14ac:dyDescent="0.2">
      <c r="C693" s="28">
        <v>682</v>
      </c>
      <c r="D693" s="26">
        <v>41855.708333333117</v>
      </c>
      <c r="E693" s="2">
        <v>0.54856671340909091</v>
      </c>
      <c r="F693" s="2">
        <v>7.3295325149999995</v>
      </c>
      <c r="G693" s="2">
        <v>0.58823605749999996</v>
      </c>
      <c r="I693" s="27">
        <v>41855.333333333139</v>
      </c>
      <c r="J693" s="2">
        <v>0.67299915607954541</v>
      </c>
      <c r="K693" s="2">
        <v>8.31215714566288</v>
      </c>
      <c r="L693" s="2">
        <v>0.70642666441287882</v>
      </c>
    </row>
    <row r="694" spans="3:12" x14ac:dyDescent="0.2">
      <c r="C694" s="28">
        <v>683</v>
      </c>
      <c r="D694" s="26">
        <v>41868.958333332346</v>
      </c>
      <c r="E694" s="2">
        <v>0.54841049227272731</v>
      </c>
      <c r="F694" s="2">
        <v>6.7299655677272732</v>
      </c>
      <c r="G694" s="2">
        <v>0.60601510909090917</v>
      </c>
      <c r="I694" s="27">
        <v>41877.374999998523</v>
      </c>
      <c r="J694" s="2">
        <v>0.67151995752525251</v>
      </c>
      <c r="K694" s="2">
        <v>7.5830981942171718</v>
      </c>
      <c r="L694" s="2">
        <v>0.68139237058080804</v>
      </c>
    </row>
    <row r="695" spans="3:12" x14ac:dyDescent="0.2">
      <c r="C695" s="28">
        <v>684</v>
      </c>
      <c r="D695" s="26">
        <v>41858.958333332928</v>
      </c>
      <c r="E695" s="2">
        <v>0.54605860136363638</v>
      </c>
      <c r="F695" s="2">
        <v>6.9602814697727275</v>
      </c>
      <c r="G695" s="2">
        <v>0.59315495022727283</v>
      </c>
      <c r="I695" s="27">
        <v>41854.874999999833</v>
      </c>
      <c r="J695" s="2">
        <v>0.66765627863636368</v>
      </c>
      <c r="K695" s="2">
        <v>7.4686409677272723</v>
      </c>
      <c r="L695" s="2">
        <v>0.69763563818181829</v>
      </c>
    </row>
    <row r="696" spans="3:12" x14ac:dyDescent="0.2">
      <c r="C696" s="28">
        <v>685</v>
      </c>
      <c r="D696" s="26">
        <v>41854.416666666526</v>
      </c>
      <c r="E696" s="2">
        <v>0.54206129484848498</v>
      </c>
      <c r="F696" s="2">
        <v>8.7812781481818192</v>
      </c>
      <c r="G696" s="2">
        <v>0.51099595787878782</v>
      </c>
      <c r="I696" s="27">
        <v>41853.624999999905</v>
      </c>
      <c r="J696" s="2">
        <v>0.66729572895833322</v>
      </c>
      <c r="K696" s="2">
        <v>7.9278566337500003</v>
      </c>
      <c r="L696" s="2">
        <v>0.67195029458333333</v>
      </c>
    </row>
    <row r="697" spans="3:12" x14ac:dyDescent="0.2">
      <c r="C697" s="28">
        <v>686</v>
      </c>
      <c r="D697" s="26">
        <v>41870.249999998938</v>
      </c>
      <c r="E697" s="2">
        <v>0.54151037795454549</v>
      </c>
      <c r="F697" s="2">
        <v>7.2382817263636365</v>
      </c>
      <c r="G697" s="2">
        <v>0.57633499181818171</v>
      </c>
      <c r="I697" s="27">
        <v>41853.833333333227</v>
      </c>
      <c r="J697" s="2">
        <v>0.66328691208333335</v>
      </c>
      <c r="K697" s="2">
        <v>8.3237566550000004</v>
      </c>
      <c r="L697" s="2">
        <v>0.65551108250000001</v>
      </c>
    </row>
    <row r="698" spans="3:12" x14ac:dyDescent="0.2">
      <c r="C698" s="28">
        <v>687</v>
      </c>
      <c r="D698" s="26">
        <v>41854.624999999847</v>
      </c>
      <c r="E698" s="2">
        <v>0.53889689499999993</v>
      </c>
      <c r="F698" s="2">
        <v>9.1350389406818184</v>
      </c>
      <c r="G698" s="2">
        <v>0.49349503840909087</v>
      </c>
      <c r="I698" s="27">
        <v>41865.708333332535</v>
      </c>
      <c r="J698" s="2">
        <v>0.66319386125000002</v>
      </c>
      <c r="K698" s="2">
        <v>7.9656068083333329</v>
      </c>
      <c r="L698" s="2">
        <v>0.66883703479166667</v>
      </c>
    </row>
    <row r="699" spans="3:12" x14ac:dyDescent="0.2">
      <c r="C699" s="28">
        <v>688</v>
      </c>
      <c r="D699" s="26">
        <v>41852.624999999964</v>
      </c>
      <c r="E699" s="2">
        <v>0.53667365312500004</v>
      </c>
      <c r="F699" s="2">
        <v>9.0897278685416651</v>
      </c>
      <c r="G699" s="2">
        <v>0.54283946979166675</v>
      </c>
      <c r="I699" s="27">
        <v>41854.833333333168</v>
      </c>
      <c r="J699" s="2">
        <v>0.66310270818181816</v>
      </c>
      <c r="K699" s="2">
        <v>7.447659860681819</v>
      </c>
      <c r="L699" s="2">
        <v>0.69354368022727286</v>
      </c>
    </row>
    <row r="700" spans="3:12" x14ac:dyDescent="0.2">
      <c r="C700" s="28">
        <v>689</v>
      </c>
      <c r="D700" s="26">
        <v>41858.999999999593</v>
      </c>
      <c r="E700" s="2">
        <v>0.53517429295454544</v>
      </c>
      <c r="F700" s="2">
        <v>7.2665456854545445</v>
      </c>
      <c r="G700" s="2">
        <v>0.56597568113636365</v>
      </c>
      <c r="I700" s="27">
        <v>41853.66666666657</v>
      </c>
      <c r="J700" s="2">
        <v>0.66197504583333333</v>
      </c>
      <c r="K700" s="2">
        <v>7.9687062102083335</v>
      </c>
      <c r="L700" s="2">
        <v>0.66518137229166663</v>
      </c>
    </row>
    <row r="701" spans="3:12" x14ac:dyDescent="0.2">
      <c r="C701" s="28">
        <v>690</v>
      </c>
      <c r="D701" s="26">
        <v>41859.083333332921</v>
      </c>
      <c r="E701" s="2">
        <v>0.53317602136363629</v>
      </c>
      <c r="F701" s="2">
        <v>7.2414462674999998</v>
      </c>
      <c r="G701" s="2">
        <v>0.56563744272727268</v>
      </c>
      <c r="I701" s="27">
        <v>41857.666666666337</v>
      </c>
      <c r="J701" s="2">
        <v>0.66068418458333333</v>
      </c>
      <c r="K701" s="2">
        <v>7.7863530808333339</v>
      </c>
      <c r="L701" s="2">
        <v>0.69775377562499996</v>
      </c>
    </row>
    <row r="702" spans="3:12" x14ac:dyDescent="0.2">
      <c r="C702" s="28">
        <v>691</v>
      </c>
      <c r="D702" s="26">
        <v>41867.208333332448</v>
      </c>
      <c r="E702" s="2">
        <v>0.5322682918181818</v>
      </c>
      <c r="F702" s="2">
        <v>10.042690536818181</v>
      </c>
      <c r="G702" s="2">
        <v>0.45139334204545456</v>
      </c>
      <c r="I702" s="27">
        <v>41874.124999998712</v>
      </c>
      <c r="J702" s="2">
        <v>0.66057882000000001</v>
      </c>
      <c r="K702" s="2">
        <v>8.572868247291666</v>
      </c>
      <c r="L702" s="2">
        <v>0.69370040520833331</v>
      </c>
    </row>
    <row r="703" spans="3:12" x14ac:dyDescent="0.2">
      <c r="C703" s="28">
        <v>692</v>
      </c>
      <c r="D703" s="29">
        <v>41859.041666666257</v>
      </c>
      <c r="E703" s="30">
        <v>0.52035659227272735</v>
      </c>
      <c r="F703" s="30">
        <v>7.1286075331818175</v>
      </c>
      <c r="G703" s="30">
        <v>0.55621375636363646</v>
      </c>
      <c r="I703" s="27">
        <v>41857.999999999651</v>
      </c>
      <c r="J703" s="2">
        <v>0.65770709416666673</v>
      </c>
      <c r="K703" s="2">
        <v>7.4369850756249996</v>
      </c>
      <c r="L703" s="2">
        <v>0.69944093458333345</v>
      </c>
    </row>
    <row r="704" spans="3:12" x14ac:dyDescent="0.2">
      <c r="C704" s="28">
        <v>693</v>
      </c>
      <c r="D704" s="26">
        <v>41854.541666666519</v>
      </c>
      <c r="E704" s="2">
        <v>0.50751971545454544</v>
      </c>
      <c r="F704" s="2">
        <v>8.9484193761363642</v>
      </c>
      <c r="G704" s="2">
        <v>0.47218294522727278</v>
      </c>
      <c r="I704" s="27">
        <v>41862.166666666075</v>
      </c>
      <c r="J704" s="2">
        <v>0.655283530625</v>
      </c>
      <c r="K704" s="2">
        <v>8.1977108816666675</v>
      </c>
      <c r="L704" s="2">
        <v>0.67979176229166671</v>
      </c>
    </row>
    <row r="705" spans="3:12" x14ac:dyDescent="0.2">
      <c r="C705" s="28">
        <v>694</v>
      </c>
      <c r="D705" s="26">
        <v>41854.583333333183</v>
      </c>
      <c r="E705" s="2">
        <v>0.49970126500000001</v>
      </c>
      <c r="F705" s="2">
        <v>9.0984952025000005</v>
      </c>
      <c r="G705" s="2">
        <v>0.45905321545454547</v>
      </c>
      <c r="I705" s="27">
        <v>41856.166666666424</v>
      </c>
      <c r="J705" s="2">
        <v>0.65371827812499994</v>
      </c>
      <c r="K705" s="2">
        <v>8.4862415785416658</v>
      </c>
      <c r="L705" s="2">
        <v>0.68919640125000003</v>
      </c>
    </row>
    <row r="706" spans="3:12" x14ac:dyDescent="0.2">
      <c r="C706" s="28">
        <v>695</v>
      </c>
      <c r="D706" s="26">
        <v>41852.374999999978</v>
      </c>
      <c r="E706" s="2">
        <v>0.48238064722222224</v>
      </c>
      <c r="F706" s="2">
        <v>9.1814275983333342</v>
      </c>
      <c r="G706" s="2">
        <v>0.48218691638888883</v>
      </c>
      <c r="I706" s="27">
        <v>41873.583333332077</v>
      </c>
      <c r="J706" s="2">
        <v>0.64623978380681824</v>
      </c>
      <c r="K706" s="2">
        <v>8.0320110912500002</v>
      </c>
      <c r="L706" s="2">
        <v>0.6764310899621212</v>
      </c>
    </row>
    <row r="707" spans="3:12" x14ac:dyDescent="0.2">
      <c r="C707" s="28">
        <v>696</v>
      </c>
      <c r="D707" s="26">
        <v>41858.416666666293</v>
      </c>
      <c r="E707" s="2">
        <v>0.46890725318181814</v>
      </c>
      <c r="F707" s="2">
        <v>8.5803820549999994</v>
      </c>
      <c r="G707" s="2">
        <v>0.45940643227272737</v>
      </c>
      <c r="I707" s="27">
        <v>41857.874999999658</v>
      </c>
      <c r="J707" s="2">
        <v>0.64553010750000006</v>
      </c>
      <c r="K707" s="2">
        <v>7.6087284772916668</v>
      </c>
      <c r="L707" s="2">
        <v>0.68311336270833334</v>
      </c>
    </row>
    <row r="708" spans="3:12" x14ac:dyDescent="0.2">
      <c r="C708" s="28">
        <v>697</v>
      </c>
      <c r="D708" s="26">
        <v>41852.333333333314</v>
      </c>
      <c r="E708" s="2">
        <v>0.43121955270833329</v>
      </c>
      <c r="F708" s="2">
        <v>9.2346090272916665</v>
      </c>
      <c r="G708" s="2">
        <v>0.42993737583333336</v>
      </c>
      <c r="I708" s="29">
        <v>41853.916666666555</v>
      </c>
      <c r="J708" s="30">
        <v>0.64455230812499997</v>
      </c>
      <c r="K708" s="30">
        <v>7.7149058183333334</v>
      </c>
      <c r="L708" s="30">
        <v>0.67392561437499998</v>
      </c>
    </row>
    <row r="709" spans="3:12" x14ac:dyDescent="0.2">
      <c r="C709" s="28">
        <v>698</v>
      </c>
      <c r="D709" s="26">
        <v>41852.416666666642</v>
      </c>
      <c r="E709" s="2">
        <v>0.39843827020833328</v>
      </c>
      <c r="F709" s="2">
        <v>9.2542390122916647</v>
      </c>
      <c r="G709" s="2">
        <v>0.39611914166666662</v>
      </c>
      <c r="I709" s="27">
        <v>41874.083333332048</v>
      </c>
      <c r="J709" s="2">
        <v>0.64256828895833329</v>
      </c>
      <c r="K709" s="2">
        <v>8.5792262254166669</v>
      </c>
      <c r="L709" s="2">
        <v>0.67537684499999995</v>
      </c>
    </row>
    <row r="710" spans="3:12" x14ac:dyDescent="0.2">
      <c r="C710" s="28">
        <v>699</v>
      </c>
      <c r="D710" s="26">
        <v>41852.458333333307</v>
      </c>
      <c r="E710" s="2">
        <v>0.38543778583333332</v>
      </c>
      <c r="F710" s="2">
        <v>8.9508072045833327</v>
      </c>
      <c r="G710" s="2">
        <v>0.39241024166666671</v>
      </c>
      <c r="I710" s="27">
        <v>41853.583333333241</v>
      </c>
      <c r="J710" s="2">
        <v>0.6385686637500001</v>
      </c>
      <c r="K710" s="2">
        <v>8.0049861670833344</v>
      </c>
      <c r="L710" s="2">
        <v>0.63820931083333332</v>
      </c>
    </row>
    <row r="711" spans="3:12" x14ac:dyDescent="0.2">
      <c r="C711" s="28">
        <v>700</v>
      </c>
      <c r="D711" s="26">
        <v>41854.208333333205</v>
      </c>
      <c r="E711" s="2">
        <v>0.37932656545454546</v>
      </c>
      <c r="F711" s="2">
        <v>8.1627963675000004</v>
      </c>
      <c r="G711" s="2">
        <v>0.37539068659090907</v>
      </c>
      <c r="I711" s="27">
        <v>41861.916666666089</v>
      </c>
      <c r="J711" s="2">
        <v>0.63818971270833336</v>
      </c>
      <c r="K711" s="2">
        <v>8.6656938895833342</v>
      </c>
      <c r="L711" s="2">
        <v>0.64450043770833332</v>
      </c>
    </row>
    <row r="712" spans="3:12" x14ac:dyDescent="0.2">
      <c r="C712" s="28">
        <v>701</v>
      </c>
      <c r="D712" s="26">
        <v>41852.499999999971</v>
      </c>
      <c r="E712" s="2">
        <v>0.37023585124999997</v>
      </c>
      <c r="F712" s="2">
        <v>8.8723662287499998</v>
      </c>
      <c r="G712" s="2">
        <v>0.37979727312500006</v>
      </c>
      <c r="I712" s="27">
        <v>41866.291666665835</v>
      </c>
      <c r="J712" s="2">
        <v>0.63759826875000003</v>
      </c>
      <c r="K712" s="2">
        <v>7.8205666043750002</v>
      </c>
      <c r="L712" s="2">
        <v>0.64998750291666663</v>
      </c>
    </row>
    <row r="713" spans="3:12" x14ac:dyDescent="0.2">
      <c r="C713" s="28">
        <v>702</v>
      </c>
      <c r="D713" s="26">
        <v>41852.583333333299</v>
      </c>
      <c r="E713" s="2">
        <v>0.36800265083333328</v>
      </c>
      <c r="F713" s="2">
        <v>9.030321081666667</v>
      </c>
      <c r="G713" s="2">
        <v>0.37267676750000001</v>
      </c>
      <c r="I713" s="27">
        <v>41864.833333332586</v>
      </c>
      <c r="J713" s="2">
        <v>0.63545449291666678</v>
      </c>
      <c r="K713" s="2">
        <v>8.6248839393749996</v>
      </c>
      <c r="L713" s="2">
        <v>0.66868861041666672</v>
      </c>
    </row>
    <row r="714" spans="3:12" x14ac:dyDescent="0.2">
      <c r="C714" s="28">
        <v>703</v>
      </c>
      <c r="D714" s="26">
        <v>41852.541666666635</v>
      </c>
      <c r="E714" s="2">
        <v>0.35982730958333331</v>
      </c>
      <c r="F714" s="2">
        <v>9.0322681164583347</v>
      </c>
      <c r="G714" s="2">
        <v>0.36461513604166668</v>
      </c>
      <c r="I714" s="27">
        <v>41856.708333333059</v>
      </c>
      <c r="J714" s="2">
        <v>0.633612933125</v>
      </c>
      <c r="K714" s="2">
        <v>9.026347229791666</v>
      </c>
      <c r="L714" s="2">
        <v>0.63089130958333339</v>
      </c>
    </row>
    <row r="715" spans="3:12" x14ac:dyDescent="0.2">
      <c r="C715" s="28">
        <v>704</v>
      </c>
      <c r="D715" s="26">
        <v>41854.166666666541</v>
      </c>
      <c r="E715" s="2">
        <v>0.34949665704545457</v>
      </c>
      <c r="F715" s="2">
        <v>8.0413745197727291</v>
      </c>
      <c r="G715" s="2">
        <v>0.34930036954545451</v>
      </c>
      <c r="I715" s="27">
        <v>41856.91666666638</v>
      </c>
      <c r="J715" s="2">
        <v>0.63243619875000001</v>
      </c>
      <c r="K715" s="2">
        <v>8.1201441585416667</v>
      </c>
      <c r="L715" s="2">
        <v>0.67606464854166659</v>
      </c>
    </row>
    <row r="716" spans="3:12" x14ac:dyDescent="0.2">
      <c r="C716" s="28">
        <v>705</v>
      </c>
      <c r="D716" s="26">
        <v>41858.541666666286</v>
      </c>
      <c r="E716" s="2">
        <v>0.26907760704545458</v>
      </c>
      <c r="F716" s="2">
        <v>8.7901936661363642</v>
      </c>
      <c r="G716" s="2">
        <v>0.2527730529545455</v>
      </c>
      <c r="I716" s="27">
        <v>41856.958333333045</v>
      </c>
      <c r="J716" s="2">
        <v>0.6306553485416666</v>
      </c>
      <c r="K716" s="2">
        <v>8.1637754643749982</v>
      </c>
      <c r="L716" s="2">
        <v>0.67200308124999997</v>
      </c>
    </row>
    <row r="717" spans="3:12" x14ac:dyDescent="0.2">
      <c r="C717" s="28">
        <v>706</v>
      </c>
      <c r="D717" s="26">
        <v>41858.499999999622</v>
      </c>
      <c r="E717" s="2">
        <v>0.23905521009469699</v>
      </c>
      <c r="F717" s="2">
        <v>9.1891245735227258</v>
      </c>
      <c r="G717" s="2">
        <v>0.22235917357954546</v>
      </c>
      <c r="I717" s="27">
        <v>41856.666666666395</v>
      </c>
      <c r="J717" s="2">
        <v>0.6247926075000001</v>
      </c>
      <c r="K717" s="2">
        <v>9.013075083333332</v>
      </c>
      <c r="L717" s="2">
        <v>0.62454813104166673</v>
      </c>
    </row>
    <row r="718" spans="3:12" x14ac:dyDescent="0.2">
      <c r="C718" s="28">
        <v>707</v>
      </c>
      <c r="D718" s="26">
        <v>41858.458333332957</v>
      </c>
      <c r="E718" s="2">
        <v>0.23652364931818182</v>
      </c>
      <c r="F718" s="2">
        <v>8.9696171718181823</v>
      </c>
      <c r="G718" s="2">
        <v>0.21875911681818183</v>
      </c>
      <c r="I718" s="27">
        <v>41857.20833333303</v>
      </c>
      <c r="J718" s="2">
        <v>0.6238065983333333</v>
      </c>
      <c r="K718" s="2">
        <v>8.2672506172916655</v>
      </c>
      <c r="L718" s="2">
        <v>0.64937317479166667</v>
      </c>
    </row>
    <row r="719" spans="3:12" x14ac:dyDescent="0.2">
      <c r="C719" s="28">
        <v>708</v>
      </c>
      <c r="D719" s="29">
        <v>41855.583333333125</v>
      </c>
      <c r="E719" s="30"/>
      <c r="F719" s="30"/>
      <c r="G719" s="30"/>
      <c r="I719" s="27">
        <v>41853.874999999891</v>
      </c>
      <c r="J719" s="2">
        <v>0.62358905583333335</v>
      </c>
      <c r="K719" s="2">
        <v>8.5905113618749986</v>
      </c>
      <c r="L719" s="2">
        <v>0.60924736791666667</v>
      </c>
    </row>
    <row r="720" spans="3:12" x14ac:dyDescent="0.2">
      <c r="C720" s="28">
        <v>709</v>
      </c>
      <c r="D720" s="26">
        <v>41855.624999999789</v>
      </c>
      <c r="I720" s="27">
        <v>41857.291666666359</v>
      </c>
      <c r="J720" s="2">
        <v>0.61788787000000001</v>
      </c>
      <c r="K720" s="2">
        <v>8.0275568462500004</v>
      </c>
      <c r="L720" s="2">
        <v>0.65743538374999999</v>
      </c>
    </row>
    <row r="721" spans="2:15" x14ac:dyDescent="0.2">
      <c r="C721" s="28">
        <v>710</v>
      </c>
      <c r="D721" s="26">
        <v>41855.666666666453</v>
      </c>
      <c r="I721" s="27">
        <v>41857.833333332994</v>
      </c>
      <c r="J721" s="2">
        <v>0.61470564729166655</v>
      </c>
      <c r="K721" s="2">
        <v>7.6630887877083333</v>
      </c>
      <c r="L721" s="2">
        <v>0.64845434583333339</v>
      </c>
    </row>
    <row r="722" spans="2:15" x14ac:dyDescent="0.2">
      <c r="C722" s="28">
        <v>711</v>
      </c>
      <c r="D722" s="26">
        <v>41858.58333333295</v>
      </c>
      <c r="I722" s="27">
        <v>41856.791666666388</v>
      </c>
      <c r="J722" s="2">
        <v>0.61289518333333337</v>
      </c>
      <c r="K722" s="2">
        <v>8.8062438568750014</v>
      </c>
      <c r="L722" s="2">
        <v>0.62003573104166665</v>
      </c>
    </row>
    <row r="723" spans="2:15" x14ac:dyDescent="0.2">
      <c r="C723" s="28">
        <v>712</v>
      </c>
      <c r="D723" s="26">
        <v>41858.624999999614</v>
      </c>
      <c r="I723" s="27">
        <v>41862.249999999403</v>
      </c>
      <c r="J723" s="2">
        <v>0.61029545416666664</v>
      </c>
      <c r="K723" s="2">
        <v>8.1551127533333343</v>
      </c>
      <c r="L723" s="2">
        <v>0.63101068104166669</v>
      </c>
    </row>
    <row r="724" spans="2:15" x14ac:dyDescent="0.2">
      <c r="C724" s="28">
        <v>713</v>
      </c>
      <c r="D724" s="26">
        <v>41858.666666666279</v>
      </c>
      <c r="I724" s="27">
        <v>41857.79166666633</v>
      </c>
      <c r="J724" s="2">
        <v>0.6099846358333334</v>
      </c>
      <c r="K724" s="2">
        <v>7.7255952162499995</v>
      </c>
      <c r="L724" s="2">
        <v>0.64625911895833332</v>
      </c>
    </row>
    <row r="725" spans="2:15" x14ac:dyDescent="0.2">
      <c r="C725" s="28">
        <v>714</v>
      </c>
      <c r="D725" s="26">
        <v>41858.708333332943</v>
      </c>
      <c r="I725" s="27">
        <v>41855.458333333132</v>
      </c>
      <c r="J725" s="2">
        <v>0.60882885104166673</v>
      </c>
      <c r="K725" s="2">
        <v>8.6719723645833344</v>
      </c>
      <c r="L725" s="2">
        <v>0.63529647104166664</v>
      </c>
    </row>
    <row r="726" spans="2:15" x14ac:dyDescent="0.2">
      <c r="C726" s="28">
        <v>715</v>
      </c>
      <c r="D726" s="26">
        <v>41862.374999999396</v>
      </c>
      <c r="I726" s="27">
        <v>41878.291666665136</v>
      </c>
      <c r="J726" s="2">
        <v>0.60833056659090912</v>
      </c>
      <c r="K726" s="2">
        <v>7.795926036704544</v>
      </c>
      <c r="L726" s="2">
        <v>0.63534155401515147</v>
      </c>
    </row>
    <row r="727" spans="2:15" x14ac:dyDescent="0.2">
      <c r="C727" s="28">
        <v>716</v>
      </c>
      <c r="D727" s="26">
        <v>41864.583333332601</v>
      </c>
      <c r="I727" s="27">
        <v>41864.791666665922</v>
      </c>
      <c r="J727" s="2">
        <v>0.59587686429924247</v>
      </c>
      <c r="K727" s="2">
        <v>7.8602061732954551</v>
      </c>
      <c r="L727" s="2">
        <v>0.61931638886363638</v>
      </c>
    </row>
    <row r="728" spans="2:15" x14ac:dyDescent="0.2">
      <c r="C728" s="28">
        <v>717</v>
      </c>
      <c r="D728" s="26">
        <v>41864.624999999265</v>
      </c>
      <c r="I728" s="27">
        <v>41878.666666665114</v>
      </c>
      <c r="J728" s="2">
        <v>0.59270507854166665</v>
      </c>
      <c r="K728" s="2">
        <v>8.796826044374999</v>
      </c>
      <c r="L728" s="2">
        <v>0.61788402166666667</v>
      </c>
    </row>
    <row r="729" spans="2:15" x14ac:dyDescent="0.2">
      <c r="C729" s="28">
        <v>718</v>
      </c>
      <c r="D729" s="26">
        <v>41864.666666665929</v>
      </c>
      <c r="I729" s="27">
        <v>41857.708333333001</v>
      </c>
      <c r="J729" s="2">
        <v>0.59264127124999999</v>
      </c>
      <c r="K729" s="2">
        <v>7.8276398179166673</v>
      </c>
      <c r="L729" s="2">
        <v>0.62369547062499997</v>
      </c>
    </row>
    <row r="730" spans="2:15" x14ac:dyDescent="0.2">
      <c r="C730" s="28">
        <v>719</v>
      </c>
      <c r="D730" s="26">
        <v>41867.583333332426</v>
      </c>
      <c r="I730" s="27">
        <v>41857.749999999665</v>
      </c>
      <c r="J730" s="2">
        <v>0.59026119916666675</v>
      </c>
      <c r="K730" s="2">
        <v>7.8509654810416665</v>
      </c>
      <c r="L730" s="2">
        <v>0.61850406854166673</v>
      </c>
    </row>
    <row r="731" spans="2:15" x14ac:dyDescent="0.2">
      <c r="C731" s="28">
        <v>720</v>
      </c>
      <c r="D731" s="26">
        <v>41867.624999999091</v>
      </c>
      <c r="I731" s="29">
        <v>41861.749999999432</v>
      </c>
      <c r="J731" s="30">
        <v>0.5844723893749999</v>
      </c>
      <c r="K731" s="30">
        <v>8.6426066762499989</v>
      </c>
      <c r="L731" s="30">
        <v>0.59742850250000001</v>
      </c>
    </row>
    <row r="732" spans="2:15" s="35" customFormat="1" x14ac:dyDescent="0.2">
      <c r="B732" s="34"/>
      <c r="C732" s="28">
        <v>721</v>
      </c>
      <c r="D732" s="26">
        <v>41867.666666665755</v>
      </c>
      <c r="E732" s="2"/>
      <c r="F732" s="2"/>
      <c r="G732" s="2"/>
      <c r="H732" s="10"/>
      <c r="I732" s="27">
        <v>41856.41666666641</v>
      </c>
      <c r="J732" s="2">
        <v>0.58235111645833326</v>
      </c>
      <c r="K732" s="2">
        <v>10.023468732291668</v>
      </c>
      <c r="L732" s="2">
        <v>0.53854644958333331</v>
      </c>
      <c r="M732" s="4"/>
      <c r="N732" s="4"/>
      <c r="O732" s="4"/>
    </row>
    <row r="733" spans="2:15" s="35" customFormat="1" x14ac:dyDescent="0.2">
      <c r="B733" s="34"/>
      <c r="C733" s="28">
        <v>722</v>
      </c>
      <c r="D733" s="26">
        <v>41867.708333332419</v>
      </c>
      <c r="E733" s="2"/>
      <c r="F733" s="2"/>
      <c r="G733" s="2"/>
      <c r="H733" s="10"/>
      <c r="I733" s="27">
        <v>41861.791666666097</v>
      </c>
      <c r="J733" s="2">
        <v>0.58029073854166668</v>
      </c>
      <c r="K733" s="2">
        <v>8.5384559239583329</v>
      </c>
      <c r="L733" s="2">
        <v>0.60026014541666661</v>
      </c>
      <c r="M733" s="4"/>
      <c r="N733" s="4"/>
      <c r="O733" s="4"/>
    </row>
    <row r="734" spans="2:15" s="35" customFormat="1" x14ac:dyDescent="0.2">
      <c r="B734" s="34"/>
      <c r="C734" s="28">
        <v>723</v>
      </c>
      <c r="D734" s="26">
        <v>41867.749999999083</v>
      </c>
      <c r="E734" s="2"/>
      <c r="F734" s="2"/>
      <c r="G734" s="2"/>
      <c r="H734" s="10"/>
      <c r="I734" s="27">
        <v>41856.749999999724</v>
      </c>
      <c r="J734" s="2">
        <v>0.57337808729166662</v>
      </c>
      <c r="K734" s="2">
        <v>8.8348147077083325</v>
      </c>
      <c r="L734" s="2">
        <v>0.58020859937500002</v>
      </c>
      <c r="M734" s="4"/>
      <c r="N734" s="4"/>
      <c r="O734" s="4"/>
    </row>
    <row r="735" spans="2:15" s="35" customFormat="1" x14ac:dyDescent="0.2">
      <c r="B735" s="34"/>
      <c r="C735" s="28">
        <v>724</v>
      </c>
      <c r="D735" s="26">
        <v>41867.791666665747</v>
      </c>
      <c r="E735" s="2"/>
      <c r="F735" s="2"/>
      <c r="G735" s="2"/>
      <c r="H735" s="10"/>
      <c r="I735" s="27">
        <v>41856.458333333074</v>
      </c>
      <c r="J735" s="2">
        <v>0.55515643562500006</v>
      </c>
      <c r="K735" s="2">
        <v>10.133659462499999</v>
      </c>
      <c r="L735" s="2">
        <v>0.50641422250000001</v>
      </c>
      <c r="M735" s="4"/>
      <c r="N735" s="4"/>
      <c r="O735" s="4"/>
    </row>
    <row r="736" spans="2:15" s="35" customFormat="1" x14ac:dyDescent="0.2">
      <c r="B736" s="34"/>
      <c r="C736" s="28">
        <v>725</v>
      </c>
      <c r="D736" s="26">
        <v>41867.833333332412</v>
      </c>
      <c r="E736" s="2"/>
      <c r="F736" s="2"/>
      <c r="G736" s="2"/>
      <c r="H736" s="10"/>
      <c r="I736" s="27">
        <v>41856.499999999738</v>
      </c>
      <c r="J736" s="2">
        <v>0.54328396416666669</v>
      </c>
      <c r="K736" s="2">
        <v>10.100638032499999</v>
      </c>
      <c r="L736" s="2">
        <v>0.4960952495833334</v>
      </c>
      <c r="M736" s="4"/>
      <c r="N736" s="4"/>
      <c r="O736" s="4"/>
    </row>
    <row r="737" spans="2:15" s="35" customFormat="1" x14ac:dyDescent="0.2">
      <c r="B737" s="34"/>
      <c r="C737" s="28">
        <v>726</v>
      </c>
      <c r="D737" s="26">
        <v>41867.874999999076</v>
      </c>
      <c r="E737" s="2"/>
      <c r="F737" s="2"/>
      <c r="G737" s="2"/>
      <c r="H737" s="10"/>
      <c r="I737" s="27">
        <v>41873.624999998741</v>
      </c>
      <c r="J737" s="2">
        <v>0.53989891200757578</v>
      </c>
      <c r="K737" s="2">
        <v>7.8509293026893943</v>
      </c>
      <c r="L737" s="2">
        <v>0.56070139001893937</v>
      </c>
      <c r="M737" s="4"/>
      <c r="N737" s="4"/>
      <c r="O737" s="4"/>
    </row>
    <row r="738" spans="2:15" s="35" customFormat="1" x14ac:dyDescent="0.2">
      <c r="B738" s="34"/>
      <c r="C738" s="28">
        <v>727</v>
      </c>
      <c r="D738" s="26">
        <v>41868.624999999032</v>
      </c>
      <c r="E738" s="2"/>
      <c r="F738" s="2"/>
      <c r="G738" s="2"/>
      <c r="H738" s="10"/>
      <c r="I738" s="27">
        <v>41861.833333332761</v>
      </c>
      <c r="J738" s="2">
        <v>0.52969738562500002</v>
      </c>
      <c r="K738" s="2">
        <v>8.7402406529166665</v>
      </c>
      <c r="L738" s="2">
        <v>0.53546474333333327</v>
      </c>
      <c r="M738" s="4"/>
      <c r="N738" s="4"/>
      <c r="O738" s="4"/>
    </row>
    <row r="739" spans="2:15" s="35" customFormat="1" x14ac:dyDescent="0.2">
      <c r="B739" s="34"/>
      <c r="C739" s="28">
        <v>728</v>
      </c>
      <c r="D739" s="26">
        <v>41868.666666665697</v>
      </c>
      <c r="E739" s="2"/>
      <c r="F739" s="2"/>
      <c r="G739" s="2"/>
      <c r="H739" s="10"/>
      <c r="I739" s="27">
        <v>41858.041666666315</v>
      </c>
      <c r="J739" s="2">
        <v>0.51019445875000002</v>
      </c>
      <c r="K739" s="2">
        <v>7.1914895872916667</v>
      </c>
      <c r="L739" s="2">
        <v>0.55032527729166669</v>
      </c>
      <c r="M739" s="4"/>
      <c r="N739" s="4"/>
      <c r="O739" s="4"/>
    </row>
    <row r="740" spans="2:15" s="35" customFormat="1" x14ac:dyDescent="0.2">
      <c r="B740" s="34"/>
      <c r="C740" s="28">
        <v>729</v>
      </c>
      <c r="D740" s="26">
        <v>41868.708333332361</v>
      </c>
      <c r="E740" s="30"/>
      <c r="F740" s="30"/>
      <c r="G740" s="30"/>
      <c r="H740" s="10"/>
      <c r="I740" s="27">
        <v>41862.083333332746</v>
      </c>
      <c r="J740" s="2">
        <v>0.50458996416666668</v>
      </c>
      <c r="K740" s="2">
        <v>8.4391133487499985</v>
      </c>
      <c r="L740" s="2">
        <v>0.51844702145833332</v>
      </c>
      <c r="M740" s="4"/>
      <c r="N740" s="4"/>
      <c r="O740" s="4"/>
    </row>
    <row r="741" spans="2:15" s="35" customFormat="1" x14ac:dyDescent="0.2">
      <c r="B741" s="34"/>
      <c r="C741" s="28">
        <v>730</v>
      </c>
      <c r="D741" s="26">
        <v>41868.749999999025</v>
      </c>
      <c r="E741" s="2"/>
      <c r="F741" s="2"/>
      <c r="G741" s="2"/>
      <c r="H741" s="10"/>
      <c r="I741" s="27">
        <v>41857.958333332987</v>
      </c>
      <c r="J741" s="2">
        <v>0.50318821375</v>
      </c>
      <c r="K741" s="2">
        <v>7.5486858879166663</v>
      </c>
      <c r="L741" s="2">
        <v>0.53112328458333335</v>
      </c>
      <c r="M741" s="4"/>
      <c r="N741" s="4"/>
      <c r="O741" s="4"/>
    </row>
    <row r="742" spans="2:15" s="35" customFormat="1" x14ac:dyDescent="0.2">
      <c r="B742" s="34"/>
      <c r="C742" s="28">
        <v>731</v>
      </c>
      <c r="D742" s="26">
        <v>41871.583333332193</v>
      </c>
      <c r="E742" s="2"/>
      <c r="F742" s="2"/>
      <c r="G742" s="2"/>
      <c r="H742" s="10"/>
      <c r="I742" s="27">
        <v>41873.833333332062</v>
      </c>
      <c r="J742" s="2">
        <v>0.50191966024621215</v>
      </c>
      <c r="K742" s="2">
        <v>8.4844208198674238</v>
      </c>
      <c r="L742" s="2">
        <v>0.52119134672348477</v>
      </c>
      <c r="M742" s="4"/>
      <c r="N742" s="4"/>
      <c r="O742" s="4"/>
    </row>
    <row r="743" spans="2:15" s="35" customFormat="1" x14ac:dyDescent="0.2">
      <c r="B743" s="34"/>
      <c r="C743" s="28">
        <v>732</v>
      </c>
      <c r="D743" s="26">
        <v>41871.624999998858</v>
      </c>
      <c r="E743" s="2"/>
      <c r="F743" s="2"/>
      <c r="G743" s="2"/>
      <c r="H743" s="10"/>
      <c r="I743" s="27">
        <v>41857.916666666322</v>
      </c>
      <c r="J743" s="2">
        <v>0.50094414916666663</v>
      </c>
      <c r="K743" s="2">
        <v>7.4823249279166664</v>
      </c>
      <c r="L743" s="2">
        <v>0.53474559833333335</v>
      </c>
      <c r="M743" s="4"/>
      <c r="N743" s="4"/>
      <c r="O743" s="4"/>
    </row>
    <row r="744" spans="2:15" s="35" customFormat="1" x14ac:dyDescent="0.2">
      <c r="B744" s="34"/>
      <c r="C744" s="28">
        <v>733</v>
      </c>
      <c r="D744" s="26">
        <v>41874.083333332048</v>
      </c>
      <c r="E744" s="2"/>
      <c r="F744" s="2"/>
      <c r="G744" s="2"/>
      <c r="H744" s="10"/>
      <c r="I744" s="27">
        <v>41862.291666666068</v>
      </c>
      <c r="J744" s="2">
        <v>0.49694215375</v>
      </c>
      <c r="K744" s="2">
        <v>8.253898988125</v>
      </c>
      <c r="L744" s="2">
        <v>0.50783844312499993</v>
      </c>
      <c r="M744" s="4"/>
      <c r="N744" s="4"/>
      <c r="O744" s="4"/>
    </row>
    <row r="745" spans="2:15" s="35" customFormat="1" x14ac:dyDescent="0.2">
      <c r="B745" s="34"/>
      <c r="C745" s="28">
        <v>734</v>
      </c>
      <c r="D745" s="26">
        <v>41874.124999998712</v>
      </c>
      <c r="E745" s="2"/>
      <c r="F745" s="2"/>
      <c r="G745" s="2"/>
      <c r="H745" s="10"/>
      <c r="I745" s="27">
        <v>41861.958333332754</v>
      </c>
      <c r="J745" s="2">
        <v>0.48837812729166669</v>
      </c>
      <c r="K745" s="2">
        <v>8.4876322943750004</v>
      </c>
      <c r="L745" s="2">
        <v>0.49996729583333327</v>
      </c>
      <c r="M745" s="4"/>
      <c r="N745" s="4"/>
      <c r="O745" s="4"/>
    </row>
    <row r="746" spans="2:15" s="35" customFormat="1" x14ac:dyDescent="0.2">
      <c r="B746" s="34"/>
      <c r="C746" s="28">
        <v>735</v>
      </c>
      <c r="D746" s="26">
        <v>41874.166666665376</v>
      </c>
      <c r="E746" s="2"/>
      <c r="F746" s="2"/>
      <c r="G746" s="2"/>
      <c r="H746" s="10"/>
      <c r="I746" s="27">
        <v>41862.333333332732</v>
      </c>
      <c r="J746" s="2">
        <v>0.44652507687500004</v>
      </c>
      <c r="K746" s="2">
        <v>8.0943151512500009</v>
      </c>
      <c r="L746" s="2">
        <v>0.45940332270833339</v>
      </c>
      <c r="M746" s="4"/>
      <c r="N746" s="4"/>
      <c r="O746" s="4"/>
    </row>
    <row r="747" spans="2:15" s="35" customFormat="1" x14ac:dyDescent="0.2">
      <c r="B747" s="34"/>
      <c r="C747" s="28">
        <v>736</v>
      </c>
      <c r="D747" s="26">
        <v>41874.208333332041</v>
      </c>
      <c r="E747" s="2"/>
      <c r="F747" s="2"/>
      <c r="G747" s="2"/>
      <c r="H747" s="10"/>
      <c r="I747" s="27">
        <v>41873.791666665398</v>
      </c>
      <c r="J747" s="2">
        <v>0.42559536840909085</v>
      </c>
      <c r="K747" s="2">
        <v>7.5528257113636368</v>
      </c>
      <c r="L747" s="2">
        <v>0.4419131409090909</v>
      </c>
      <c r="M747" s="4"/>
      <c r="N747" s="4"/>
      <c r="O747" s="4"/>
    </row>
    <row r="748" spans="2:15" s="35" customFormat="1" x14ac:dyDescent="0.2">
      <c r="B748" s="34"/>
      <c r="C748" s="28">
        <v>737</v>
      </c>
      <c r="D748" s="26">
        <v>41874.374999998698</v>
      </c>
      <c r="E748" s="2"/>
      <c r="F748" s="2"/>
      <c r="G748" s="2"/>
      <c r="H748" s="10"/>
      <c r="I748" s="27">
        <v>41878.249999998472</v>
      </c>
      <c r="J748" s="2">
        <v>0.42097141820075756</v>
      </c>
      <c r="K748" s="2">
        <v>7.8628937969507593</v>
      </c>
      <c r="L748" s="2">
        <v>0.43729187062499997</v>
      </c>
      <c r="M748" s="4"/>
      <c r="N748" s="4"/>
      <c r="O748" s="4"/>
    </row>
    <row r="749" spans="2:15" s="35" customFormat="1" x14ac:dyDescent="0.2">
      <c r="B749" s="34"/>
      <c r="C749" s="28">
        <v>738</v>
      </c>
      <c r="D749" s="26">
        <v>41874.624999998683</v>
      </c>
      <c r="E749" s="2"/>
      <c r="F749" s="2"/>
      <c r="G749" s="2"/>
      <c r="H749" s="10"/>
      <c r="I749" s="26">
        <v>41882.791666664874</v>
      </c>
      <c r="J749" s="2">
        <v>0.40796192909090911</v>
      </c>
      <c r="K749" s="2">
        <v>7.0606789268181824</v>
      </c>
      <c r="L749" s="2">
        <v>0.43872133386363638</v>
      </c>
      <c r="M749" s="4"/>
      <c r="N749" s="4"/>
      <c r="O749" s="4"/>
    </row>
    <row r="750" spans="2:15" s="35" customFormat="1" x14ac:dyDescent="0.2">
      <c r="B750" s="34"/>
      <c r="C750" s="28">
        <v>739</v>
      </c>
      <c r="D750" s="26">
        <v>41874.666666665347</v>
      </c>
      <c r="E750" s="2"/>
      <c r="F750" s="2"/>
      <c r="G750" s="2"/>
      <c r="H750" s="10"/>
      <c r="I750" s="27">
        <v>41858.416666666293</v>
      </c>
      <c r="J750" s="2"/>
      <c r="K750" s="2"/>
      <c r="L750" s="2"/>
      <c r="M750" s="4"/>
      <c r="N750" s="4"/>
      <c r="O750" s="4"/>
    </row>
    <row r="751" spans="2:15" s="35" customFormat="1" x14ac:dyDescent="0.2">
      <c r="B751" s="34"/>
      <c r="C751" s="28">
        <v>740</v>
      </c>
      <c r="D751" s="26">
        <v>41874.708333332012</v>
      </c>
      <c r="E751" s="2"/>
      <c r="F751" s="2"/>
      <c r="G751" s="2"/>
      <c r="H751" s="10"/>
      <c r="I751" s="27">
        <v>41858.458333332957</v>
      </c>
      <c r="J751" s="2"/>
      <c r="K751" s="2"/>
      <c r="L751" s="2"/>
      <c r="M751" s="4"/>
      <c r="N751" s="4"/>
      <c r="O751" s="4"/>
    </row>
    <row r="752" spans="2:15" s="35" customFormat="1" x14ac:dyDescent="0.2">
      <c r="B752" s="34"/>
      <c r="C752" s="28">
        <v>741</v>
      </c>
      <c r="D752" s="26">
        <v>41874.749999998676</v>
      </c>
      <c r="E752" s="2"/>
      <c r="F752" s="2"/>
      <c r="G752" s="2"/>
      <c r="H752" s="10"/>
      <c r="I752" s="27">
        <v>41858.499999999622</v>
      </c>
      <c r="J752" s="2"/>
      <c r="K752" s="2"/>
      <c r="L752" s="2"/>
      <c r="M752" s="4"/>
      <c r="N752" s="4"/>
      <c r="O752" s="4"/>
    </row>
    <row r="753" spans="2:15" s="35" customFormat="1" x14ac:dyDescent="0.2">
      <c r="B753" s="34"/>
      <c r="C753" s="28">
        <v>742</v>
      </c>
      <c r="D753" s="26">
        <v>41879.374999998407</v>
      </c>
      <c r="E753" s="2"/>
      <c r="F753" s="2"/>
      <c r="G753" s="2"/>
      <c r="H753" s="10"/>
      <c r="I753" s="27">
        <v>41858.541666666286</v>
      </c>
      <c r="J753" s="2"/>
      <c r="K753" s="2"/>
      <c r="L753" s="2"/>
      <c r="M753" s="4"/>
      <c r="N753" s="4"/>
      <c r="O753" s="4"/>
    </row>
    <row r="754" spans="2:15" s="35" customFormat="1" x14ac:dyDescent="0.2">
      <c r="B754" s="34"/>
      <c r="C754" s="28">
        <v>743</v>
      </c>
      <c r="D754" s="26">
        <v>41880.374999998348</v>
      </c>
      <c r="E754" s="2"/>
      <c r="F754" s="2"/>
      <c r="G754" s="2"/>
      <c r="H754" s="10"/>
      <c r="I754" s="27">
        <v>41858.58333333295</v>
      </c>
      <c r="J754" s="2"/>
      <c r="K754" s="2"/>
      <c r="L754" s="2"/>
      <c r="M754" s="4"/>
      <c r="N754" s="4"/>
      <c r="O754" s="4"/>
    </row>
    <row r="755" spans="2:15" s="35" customFormat="1" x14ac:dyDescent="0.2">
      <c r="B755" s="34"/>
      <c r="C755" s="28">
        <v>744</v>
      </c>
      <c r="D755" s="26">
        <v>41880.458333331677</v>
      </c>
      <c r="E755" s="2"/>
      <c r="F755" s="2"/>
      <c r="G755" s="2"/>
      <c r="H755" s="10"/>
      <c r="I755" s="27">
        <v>41858.624999999614</v>
      </c>
      <c r="J755" s="2"/>
      <c r="K755" s="2"/>
      <c r="L755" s="2"/>
      <c r="M755" s="4"/>
      <c r="N755" s="4"/>
      <c r="O755" s="4"/>
    </row>
    <row r="756" spans="2:15" s="35" customFormat="1" x14ac:dyDescent="0.2">
      <c r="B756" s="34"/>
      <c r="C756" s="36"/>
      <c r="E756" s="2"/>
      <c r="F756" s="2"/>
      <c r="G756" s="2"/>
      <c r="H756" s="10"/>
      <c r="I756" s="3"/>
      <c r="J756" s="2"/>
      <c r="K756" s="2"/>
      <c r="L756" s="2"/>
      <c r="M756" s="4"/>
      <c r="N756" s="4"/>
      <c r="O756" s="4"/>
    </row>
    <row r="757" spans="2:15" s="35" customFormat="1" x14ac:dyDescent="0.2">
      <c r="B757" s="34"/>
      <c r="C757" s="36"/>
      <c r="E757" s="2"/>
      <c r="F757" s="2"/>
      <c r="G757" s="2"/>
      <c r="H757" s="10"/>
      <c r="I757" s="3"/>
      <c r="J757" s="2"/>
      <c r="K757" s="2"/>
      <c r="L757" s="2"/>
      <c r="M757" s="4"/>
      <c r="N757" s="4"/>
      <c r="O757" s="4"/>
    </row>
    <row r="758" spans="2:15" s="35" customFormat="1" x14ac:dyDescent="0.2">
      <c r="B758" s="34"/>
      <c r="C758" s="36"/>
      <c r="E758" s="2"/>
      <c r="F758" s="2"/>
      <c r="G758" s="2"/>
      <c r="H758" s="10"/>
      <c r="I758" s="3"/>
      <c r="J758" s="2"/>
      <c r="K758" s="2"/>
      <c r="L758" s="2"/>
      <c r="M758" s="4"/>
      <c r="N758" s="4"/>
      <c r="O758" s="4"/>
    </row>
    <row r="759" spans="2:15" s="35" customFormat="1" x14ac:dyDescent="0.2">
      <c r="B759" s="34"/>
      <c r="C759" s="36"/>
      <c r="E759" s="2"/>
      <c r="F759" s="2"/>
      <c r="G759" s="2"/>
      <c r="H759" s="10"/>
      <c r="I759" s="3"/>
      <c r="J759" s="2"/>
      <c r="K759" s="2"/>
      <c r="L759" s="2"/>
      <c r="M759" s="4"/>
      <c r="N759" s="4"/>
      <c r="O759" s="4"/>
    </row>
    <row r="760" spans="2:15" s="35" customFormat="1" x14ac:dyDescent="0.2">
      <c r="B760" s="34"/>
      <c r="C760" s="36"/>
      <c r="E760" s="2"/>
      <c r="F760" s="2"/>
      <c r="G760" s="2"/>
      <c r="H760" s="10"/>
      <c r="I760" s="3"/>
      <c r="J760" s="2"/>
      <c r="K760" s="2"/>
      <c r="L760" s="2"/>
      <c r="M760" s="4"/>
      <c r="N760" s="4"/>
      <c r="O760" s="4"/>
    </row>
    <row r="761" spans="2:15" s="35" customFormat="1" x14ac:dyDescent="0.2">
      <c r="B761" s="34"/>
      <c r="C761" s="36"/>
      <c r="E761" s="2"/>
      <c r="F761" s="2"/>
      <c r="G761" s="2"/>
      <c r="H761" s="10"/>
      <c r="I761" s="3"/>
      <c r="J761" s="2"/>
      <c r="K761" s="2"/>
      <c r="L761" s="2"/>
      <c r="M761" s="4"/>
      <c r="N761" s="4"/>
      <c r="O761" s="4"/>
    </row>
    <row r="762" spans="2:15" s="35" customFormat="1" x14ac:dyDescent="0.2">
      <c r="B762" s="34"/>
      <c r="C762" s="36"/>
      <c r="E762" s="2"/>
      <c r="F762" s="2"/>
      <c r="G762" s="2"/>
      <c r="H762" s="10"/>
      <c r="I762" s="3"/>
      <c r="J762" s="2"/>
      <c r="K762" s="2"/>
      <c r="L762" s="2"/>
      <c r="M762" s="4"/>
      <c r="N762" s="4"/>
      <c r="O762" s="4"/>
    </row>
    <row r="763" spans="2:15" s="35" customFormat="1" x14ac:dyDescent="0.2">
      <c r="B763" s="34"/>
      <c r="C763" s="36"/>
      <c r="E763" s="2"/>
      <c r="F763" s="2"/>
      <c r="G763" s="2"/>
      <c r="H763" s="10"/>
      <c r="I763" s="3"/>
      <c r="J763" s="2"/>
      <c r="K763" s="2"/>
      <c r="L763" s="2"/>
      <c r="M763" s="4"/>
      <c r="N763" s="4"/>
      <c r="O763" s="4"/>
    </row>
    <row r="764" spans="2:15" s="35" customFormat="1" x14ac:dyDescent="0.2">
      <c r="B764" s="34"/>
      <c r="C764" s="36"/>
      <c r="E764" s="2"/>
      <c r="F764" s="2"/>
      <c r="G764" s="2"/>
      <c r="H764" s="10"/>
      <c r="I764" s="3"/>
      <c r="J764" s="2"/>
      <c r="K764" s="2"/>
      <c r="L764" s="2"/>
      <c r="M764" s="4"/>
      <c r="N764" s="4"/>
      <c r="O764" s="4"/>
    </row>
    <row r="765" spans="2:15" s="35" customFormat="1" x14ac:dyDescent="0.2">
      <c r="B765" s="34"/>
      <c r="C765" s="36"/>
      <c r="E765" s="2"/>
      <c r="F765" s="2"/>
      <c r="G765" s="2"/>
      <c r="H765" s="10"/>
      <c r="I765" s="3"/>
      <c r="J765" s="2"/>
      <c r="K765" s="2"/>
      <c r="L765" s="2"/>
      <c r="M765" s="4"/>
      <c r="N765" s="4"/>
      <c r="O765" s="4"/>
    </row>
    <row r="766" spans="2:15" s="35" customFormat="1" x14ac:dyDescent="0.2">
      <c r="B766" s="34"/>
      <c r="C766" s="36"/>
      <c r="E766" s="2"/>
      <c r="F766" s="2"/>
      <c r="G766" s="2"/>
      <c r="H766" s="10"/>
      <c r="I766" s="3"/>
      <c r="J766" s="2"/>
      <c r="K766" s="2"/>
      <c r="L766" s="2"/>
      <c r="M766" s="4"/>
      <c r="N766" s="4"/>
      <c r="O766" s="4"/>
    </row>
    <row r="767" spans="2:15" s="35" customFormat="1" x14ac:dyDescent="0.2">
      <c r="B767" s="34"/>
      <c r="C767" s="36"/>
      <c r="E767" s="2"/>
      <c r="F767" s="2"/>
      <c r="G767" s="2"/>
      <c r="H767" s="10"/>
      <c r="I767" s="3"/>
      <c r="J767" s="2"/>
      <c r="K767" s="2"/>
      <c r="L767" s="2"/>
      <c r="M767" s="4"/>
      <c r="N767" s="4"/>
      <c r="O767" s="4"/>
    </row>
    <row r="768" spans="2:15" s="35" customFormat="1" x14ac:dyDescent="0.2">
      <c r="B768" s="34"/>
      <c r="C768" s="36"/>
      <c r="E768" s="2"/>
      <c r="F768" s="2"/>
      <c r="G768" s="2"/>
      <c r="H768" s="10"/>
      <c r="I768" s="3"/>
      <c r="J768" s="2"/>
      <c r="K768" s="2"/>
      <c r="L768" s="2"/>
      <c r="M768" s="4"/>
      <c r="N768" s="4"/>
      <c r="O768" s="4"/>
    </row>
    <row r="769" spans="2:15" s="35" customFormat="1" x14ac:dyDescent="0.2">
      <c r="B769" s="34"/>
      <c r="C769" s="36"/>
      <c r="E769" s="2"/>
      <c r="F769" s="2"/>
      <c r="G769" s="2"/>
      <c r="H769" s="10"/>
      <c r="I769" s="3"/>
      <c r="J769" s="2"/>
      <c r="K769" s="2"/>
      <c r="L769" s="2"/>
      <c r="M769" s="4"/>
      <c r="N769" s="4"/>
      <c r="O769" s="4"/>
    </row>
    <row r="770" spans="2:15" s="35" customFormat="1" x14ac:dyDescent="0.2">
      <c r="B770" s="34"/>
      <c r="C770" s="36"/>
      <c r="E770" s="2"/>
      <c r="F770" s="2"/>
      <c r="G770" s="2"/>
      <c r="H770" s="10"/>
      <c r="I770" s="3"/>
      <c r="J770" s="2"/>
      <c r="K770" s="2"/>
      <c r="L770" s="2"/>
      <c r="M770" s="4"/>
      <c r="N770" s="4"/>
      <c r="O770" s="4"/>
    </row>
    <row r="771" spans="2:15" s="35" customFormat="1" x14ac:dyDescent="0.2">
      <c r="B771" s="34"/>
      <c r="C771" s="36"/>
      <c r="E771" s="2"/>
      <c r="F771" s="2"/>
      <c r="G771" s="2"/>
      <c r="H771" s="10"/>
      <c r="I771" s="3"/>
      <c r="J771" s="2"/>
      <c r="K771" s="2"/>
      <c r="L771" s="2"/>
      <c r="M771" s="4"/>
      <c r="N771" s="4"/>
      <c r="O771" s="4"/>
    </row>
    <row r="772" spans="2:15" s="35" customFormat="1" x14ac:dyDescent="0.2">
      <c r="B772" s="34"/>
      <c r="C772" s="36"/>
      <c r="E772" s="2"/>
      <c r="F772" s="2"/>
      <c r="G772" s="2"/>
      <c r="H772" s="10"/>
      <c r="I772" s="3"/>
      <c r="J772" s="2"/>
      <c r="K772" s="2"/>
      <c r="L772" s="2"/>
      <c r="M772" s="4"/>
      <c r="N772" s="4"/>
      <c r="O772" s="4"/>
    </row>
    <row r="773" spans="2:15" s="35" customFormat="1" x14ac:dyDescent="0.2">
      <c r="B773" s="34"/>
      <c r="C773" s="36"/>
      <c r="E773" s="2"/>
      <c r="F773" s="2"/>
      <c r="G773" s="2"/>
      <c r="H773" s="10"/>
      <c r="I773" s="3"/>
      <c r="J773" s="2"/>
      <c r="K773" s="2"/>
      <c r="L773" s="2"/>
      <c r="M773" s="4"/>
      <c r="N773" s="4"/>
      <c r="O773" s="4"/>
    </row>
    <row r="774" spans="2:15" s="35" customFormat="1" x14ac:dyDescent="0.2">
      <c r="B774" s="34"/>
      <c r="C774" s="36"/>
      <c r="E774" s="2"/>
      <c r="F774" s="2"/>
      <c r="G774" s="2"/>
      <c r="H774" s="10"/>
      <c r="I774" s="3"/>
      <c r="J774" s="2"/>
      <c r="K774" s="2"/>
      <c r="L774" s="2"/>
      <c r="M774" s="4"/>
      <c r="N774" s="4"/>
      <c r="O774" s="4"/>
    </row>
    <row r="775" spans="2:15" s="35" customFormat="1" x14ac:dyDescent="0.2">
      <c r="B775" s="34"/>
      <c r="C775" s="36"/>
      <c r="E775" s="2"/>
      <c r="F775" s="2"/>
      <c r="G775" s="2"/>
      <c r="H775" s="10"/>
      <c r="I775" s="3"/>
      <c r="J775" s="2"/>
      <c r="K775" s="2"/>
      <c r="L775" s="2"/>
      <c r="M775" s="4"/>
      <c r="N775" s="4"/>
      <c r="O775" s="4"/>
    </row>
    <row r="776" spans="2:15" s="35" customFormat="1" x14ac:dyDescent="0.2">
      <c r="B776" s="34"/>
      <c r="C776" s="36"/>
      <c r="E776" s="2"/>
      <c r="F776" s="2"/>
      <c r="G776" s="2"/>
      <c r="H776" s="10"/>
      <c r="I776" s="3"/>
      <c r="J776" s="2"/>
      <c r="K776" s="2"/>
      <c r="L776" s="2"/>
      <c r="M776" s="4"/>
      <c r="N776" s="4"/>
      <c r="O776" s="4"/>
    </row>
    <row r="777" spans="2:15" s="35" customFormat="1" x14ac:dyDescent="0.2">
      <c r="B777" s="34"/>
      <c r="C777" s="36"/>
      <c r="E777" s="2"/>
      <c r="F777" s="2"/>
      <c r="G777" s="2"/>
      <c r="H777" s="10"/>
      <c r="I777" s="3"/>
      <c r="J777" s="2"/>
      <c r="K777" s="2"/>
      <c r="L777" s="2"/>
      <c r="M777" s="4"/>
      <c r="N777" s="4"/>
      <c r="O777" s="4"/>
    </row>
    <row r="778" spans="2:15" s="35" customFormat="1" x14ac:dyDescent="0.2">
      <c r="B778" s="34"/>
      <c r="C778" s="36"/>
      <c r="E778" s="2"/>
      <c r="F778" s="2"/>
      <c r="G778" s="2"/>
      <c r="H778" s="10"/>
      <c r="I778" s="3"/>
      <c r="J778" s="2"/>
      <c r="K778" s="2"/>
      <c r="L778" s="2"/>
      <c r="M778" s="4"/>
      <c r="N778" s="4"/>
      <c r="O778" s="4"/>
    </row>
    <row r="779" spans="2:15" s="35" customFormat="1" x14ac:dyDescent="0.2">
      <c r="B779" s="34"/>
      <c r="C779" s="36"/>
      <c r="E779" s="2"/>
      <c r="F779" s="2"/>
      <c r="G779" s="2"/>
      <c r="H779" s="10"/>
      <c r="I779" s="3"/>
      <c r="J779" s="2"/>
      <c r="K779" s="2"/>
      <c r="L779" s="2"/>
      <c r="M779" s="4"/>
      <c r="N779" s="4"/>
      <c r="O779" s="4"/>
    </row>
    <row r="780" spans="2:15" s="35" customFormat="1" x14ac:dyDescent="0.2">
      <c r="B780" s="34"/>
      <c r="C780" s="36"/>
      <c r="E780" s="2"/>
      <c r="F780" s="2"/>
      <c r="G780" s="2"/>
      <c r="H780" s="10"/>
      <c r="I780" s="3"/>
      <c r="J780" s="2"/>
      <c r="K780" s="2"/>
      <c r="L780" s="2"/>
      <c r="M780" s="4"/>
      <c r="N780" s="4"/>
      <c r="O780" s="4"/>
    </row>
    <row r="781" spans="2:15" s="35" customFormat="1" x14ac:dyDescent="0.2">
      <c r="B781" s="34"/>
      <c r="C781" s="36"/>
      <c r="E781" s="2"/>
      <c r="F781" s="2"/>
      <c r="G781" s="2"/>
      <c r="H781" s="10"/>
      <c r="I781" s="3"/>
      <c r="J781" s="2"/>
      <c r="K781" s="2"/>
      <c r="L781" s="2"/>
      <c r="M781" s="4"/>
      <c r="N781" s="4"/>
      <c r="O781" s="4"/>
    </row>
    <row r="782" spans="2:15" s="35" customFormat="1" x14ac:dyDescent="0.2">
      <c r="B782" s="34"/>
      <c r="C782" s="36"/>
      <c r="E782" s="2"/>
      <c r="F782" s="2"/>
      <c r="G782" s="2"/>
      <c r="H782" s="10"/>
      <c r="I782" s="3"/>
      <c r="J782" s="2"/>
      <c r="K782" s="2"/>
      <c r="L782" s="2"/>
      <c r="M782" s="4"/>
      <c r="N782" s="4"/>
      <c r="O782" s="4"/>
    </row>
    <row r="783" spans="2:15" s="35" customFormat="1" x14ac:dyDescent="0.2">
      <c r="B783" s="34"/>
      <c r="C783" s="36"/>
      <c r="E783" s="2"/>
      <c r="F783" s="2"/>
      <c r="G783" s="2"/>
      <c r="H783" s="10"/>
      <c r="I783" s="3"/>
      <c r="J783" s="2"/>
      <c r="K783" s="2"/>
      <c r="L783" s="2"/>
      <c r="M783" s="4"/>
      <c r="N783" s="4"/>
      <c r="O783" s="4"/>
    </row>
    <row r="784" spans="2:15" s="35" customFormat="1" x14ac:dyDescent="0.2">
      <c r="B784" s="34"/>
      <c r="C784" s="36"/>
      <c r="E784" s="2"/>
      <c r="F784" s="2"/>
      <c r="G784" s="2"/>
      <c r="H784" s="10"/>
      <c r="I784" s="3"/>
      <c r="J784" s="2"/>
      <c r="K784" s="2"/>
      <c r="L784" s="2"/>
      <c r="M784" s="4"/>
      <c r="N784" s="4"/>
      <c r="O784" s="4"/>
    </row>
    <row r="785" spans="2:15" s="35" customFormat="1" x14ac:dyDescent="0.2">
      <c r="B785" s="34"/>
      <c r="C785" s="36"/>
      <c r="E785" s="2"/>
      <c r="F785" s="2"/>
      <c r="G785" s="2"/>
      <c r="H785" s="10"/>
      <c r="I785" s="3"/>
      <c r="J785" s="2"/>
      <c r="K785" s="2"/>
      <c r="L785" s="2"/>
      <c r="M785" s="4"/>
      <c r="N785" s="4"/>
      <c r="O785" s="4"/>
    </row>
    <row r="786" spans="2:15" s="35" customFormat="1" x14ac:dyDescent="0.2">
      <c r="B786" s="34"/>
      <c r="C786" s="36"/>
      <c r="E786" s="2"/>
      <c r="F786" s="2"/>
      <c r="G786" s="2"/>
      <c r="H786" s="10"/>
      <c r="I786" s="3"/>
      <c r="J786" s="2"/>
      <c r="K786" s="2"/>
      <c r="L786" s="2"/>
      <c r="M786" s="4"/>
      <c r="N786" s="4"/>
      <c r="O786" s="4"/>
    </row>
    <row r="787" spans="2:15" s="35" customFormat="1" x14ac:dyDescent="0.2">
      <c r="B787" s="34"/>
      <c r="C787" s="36"/>
      <c r="E787" s="2"/>
      <c r="F787" s="2"/>
      <c r="G787" s="2"/>
      <c r="H787" s="10"/>
      <c r="I787" s="3"/>
      <c r="J787" s="2"/>
      <c r="K787" s="2"/>
      <c r="L787" s="2"/>
      <c r="M787" s="4"/>
      <c r="N787" s="4"/>
      <c r="O787" s="4"/>
    </row>
    <row r="788" spans="2:15" s="35" customFormat="1" x14ac:dyDescent="0.2">
      <c r="B788" s="34"/>
      <c r="C788" s="36"/>
      <c r="E788" s="2"/>
      <c r="F788" s="2"/>
      <c r="G788" s="2"/>
      <c r="H788" s="10"/>
      <c r="I788" s="3"/>
      <c r="J788" s="2"/>
      <c r="K788" s="2"/>
      <c r="L788" s="2"/>
      <c r="M788" s="4"/>
      <c r="N788" s="4"/>
      <c r="O788" s="4"/>
    </row>
    <row r="789" spans="2:15" s="35" customFormat="1" x14ac:dyDescent="0.2">
      <c r="B789" s="34"/>
      <c r="C789" s="36"/>
      <c r="E789" s="2"/>
      <c r="F789" s="2"/>
      <c r="G789" s="2"/>
      <c r="H789" s="10"/>
      <c r="I789" s="3"/>
      <c r="J789" s="2"/>
      <c r="K789" s="2"/>
      <c r="L789" s="2"/>
      <c r="M789" s="4"/>
      <c r="N789" s="4"/>
      <c r="O789" s="4"/>
    </row>
    <row r="790" spans="2:15" s="35" customFormat="1" x14ac:dyDescent="0.2">
      <c r="B790" s="34"/>
      <c r="C790" s="36"/>
      <c r="E790" s="2"/>
      <c r="F790" s="2"/>
      <c r="G790" s="2"/>
      <c r="H790" s="10"/>
      <c r="I790" s="3"/>
      <c r="J790" s="2"/>
      <c r="K790" s="2"/>
      <c r="L790" s="2"/>
      <c r="M790" s="4"/>
      <c r="N790" s="4"/>
      <c r="O790" s="4"/>
    </row>
    <row r="791" spans="2:15" s="35" customFormat="1" x14ac:dyDescent="0.2">
      <c r="B791" s="34"/>
      <c r="C791" s="36"/>
      <c r="E791" s="2"/>
      <c r="F791" s="2"/>
      <c r="G791" s="2"/>
      <c r="H791" s="10"/>
      <c r="I791" s="3"/>
      <c r="J791" s="2"/>
      <c r="K791" s="2"/>
      <c r="L791" s="2"/>
      <c r="M791" s="4"/>
      <c r="N791" s="4"/>
      <c r="O791" s="4"/>
    </row>
    <row r="792" spans="2:15" s="35" customFormat="1" x14ac:dyDescent="0.2">
      <c r="B792" s="34"/>
      <c r="C792" s="36"/>
      <c r="E792" s="2"/>
      <c r="F792" s="2"/>
      <c r="G792" s="2"/>
      <c r="H792" s="10"/>
      <c r="I792" s="3"/>
      <c r="J792" s="2"/>
      <c r="K792" s="2"/>
      <c r="L792" s="2"/>
      <c r="M792" s="4"/>
      <c r="N792" s="4"/>
      <c r="O792" s="4"/>
    </row>
    <row r="793" spans="2:15" s="35" customFormat="1" x14ac:dyDescent="0.2">
      <c r="B793" s="34"/>
      <c r="C793" s="36"/>
      <c r="E793" s="2"/>
      <c r="F793" s="2"/>
      <c r="G793" s="2"/>
      <c r="H793" s="10"/>
      <c r="I793" s="3"/>
      <c r="J793" s="2"/>
      <c r="K793" s="2"/>
      <c r="L793" s="2"/>
      <c r="M793" s="4"/>
      <c r="N793" s="4"/>
      <c r="O793" s="4"/>
    </row>
    <row r="794" spans="2:15" s="35" customFormat="1" x14ac:dyDescent="0.2">
      <c r="B794" s="34"/>
      <c r="C794" s="36"/>
      <c r="E794" s="2"/>
      <c r="F794" s="2"/>
      <c r="G794" s="2"/>
      <c r="H794" s="10"/>
      <c r="I794" s="3"/>
      <c r="J794" s="2"/>
      <c r="K794" s="2"/>
      <c r="L794" s="2"/>
      <c r="M794" s="4"/>
      <c r="N794" s="4"/>
      <c r="O794" s="4"/>
    </row>
    <row r="795" spans="2:15" s="35" customFormat="1" x14ac:dyDescent="0.2">
      <c r="B795" s="34"/>
      <c r="C795" s="36"/>
      <c r="E795" s="2"/>
      <c r="F795" s="2"/>
      <c r="G795" s="2"/>
      <c r="H795" s="10"/>
      <c r="I795" s="3"/>
      <c r="J795" s="2"/>
      <c r="K795" s="2"/>
      <c r="L795" s="2"/>
      <c r="M795" s="4"/>
      <c r="N795" s="4"/>
      <c r="O795" s="4"/>
    </row>
    <row r="796" spans="2:15" s="35" customFormat="1" x14ac:dyDescent="0.2">
      <c r="B796" s="34"/>
      <c r="C796" s="36"/>
      <c r="E796" s="2"/>
      <c r="F796" s="2"/>
      <c r="G796" s="2"/>
      <c r="H796" s="10"/>
      <c r="I796" s="3"/>
      <c r="J796" s="2"/>
      <c r="K796" s="2"/>
      <c r="L796" s="2"/>
      <c r="M796" s="4"/>
      <c r="N796" s="4"/>
      <c r="O796" s="4"/>
    </row>
    <row r="797" spans="2:15" s="35" customFormat="1" x14ac:dyDescent="0.2">
      <c r="B797" s="34"/>
      <c r="C797" s="36"/>
      <c r="E797" s="2"/>
      <c r="F797" s="2"/>
      <c r="G797" s="2"/>
      <c r="H797" s="10"/>
      <c r="I797" s="3"/>
      <c r="J797" s="2"/>
      <c r="K797" s="2"/>
      <c r="L797" s="2"/>
      <c r="M797" s="4"/>
      <c r="N797" s="4"/>
      <c r="O797" s="4"/>
    </row>
    <row r="798" spans="2:15" s="35" customFormat="1" x14ac:dyDescent="0.2">
      <c r="B798" s="34"/>
      <c r="C798" s="36"/>
      <c r="E798" s="2"/>
      <c r="F798" s="2"/>
      <c r="G798" s="2"/>
      <c r="H798" s="10"/>
      <c r="I798" s="3"/>
      <c r="J798" s="2"/>
      <c r="K798" s="2"/>
      <c r="L798" s="2"/>
      <c r="M798" s="4"/>
      <c r="N798" s="4"/>
      <c r="O798" s="4"/>
    </row>
    <row r="799" spans="2:15" s="35" customFormat="1" x14ac:dyDescent="0.2">
      <c r="B799" s="34"/>
      <c r="C799" s="36"/>
      <c r="E799" s="2"/>
      <c r="F799" s="2"/>
      <c r="G799" s="2"/>
      <c r="H799" s="10"/>
      <c r="I799" s="3"/>
      <c r="J799" s="2"/>
      <c r="K799" s="2"/>
      <c r="L799" s="2"/>
      <c r="M799" s="4"/>
      <c r="N799" s="4"/>
      <c r="O799" s="4"/>
    </row>
    <row r="800" spans="2:15" s="35" customFormat="1" x14ac:dyDescent="0.2">
      <c r="B800" s="34"/>
      <c r="C800" s="36"/>
      <c r="E800" s="2"/>
      <c r="F800" s="2"/>
      <c r="G800" s="2"/>
      <c r="H800" s="10"/>
      <c r="I800" s="3"/>
      <c r="J800" s="2"/>
      <c r="K800" s="2"/>
      <c r="L800" s="2"/>
      <c r="M800" s="4"/>
      <c r="N800" s="4"/>
      <c r="O800" s="4"/>
    </row>
    <row r="801" spans="2:15" s="35" customFormat="1" x14ac:dyDescent="0.2">
      <c r="B801" s="34"/>
      <c r="C801" s="36"/>
      <c r="E801" s="2"/>
      <c r="F801" s="2"/>
      <c r="G801" s="2"/>
      <c r="H801" s="10"/>
      <c r="I801" s="3"/>
      <c r="J801" s="2"/>
      <c r="K801" s="2"/>
      <c r="L801" s="2"/>
      <c r="M801" s="4"/>
      <c r="N801" s="4"/>
      <c r="O801" s="4"/>
    </row>
    <row r="802" spans="2:15" s="35" customFormat="1" x14ac:dyDescent="0.2">
      <c r="B802" s="34"/>
      <c r="C802" s="36"/>
      <c r="E802" s="2"/>
      <c r="F802" s="2"/>
      <c r="G802" s="2"/>
      <c r="H802" s="10"/>
      <c r="I802" s="3"/>
      <c r="J802" s="2"/>
      <c r="K802" s="2"/>
      <c r="L802" s="2"/>
      <c r="M802" s="4"/>
      <c r="N802" s="4"/>
      <c r="O802" s="4"/>
    </row>
    <row r="803" spans="2:15" s="35" customFormat="1" x14ac:dyDescent="0.2">
      <c r="B803" s="34"/>
      <c r="C803" s="36"/>
      <c r="E803" s="2"/>
      <c r="F803" s="2"/>
      <c r="G803" s="2"/>
      <c r="H803" s="10"/>
      <c r="I803" s="3"/>
      <c r="J803" s="2"/>
      <c r="K803" s="2"/>
      <c r="L803" s="2"/>
      <c r="M803" s="4"/>
      <c r="N803" s="4"/>
      <c r="O803" s="4"/>
    </row>
    <row r="804" spans="2:15" s="35" customFormat="1" x14ac:dyDescent="0.2">
      <c r="B804" s="34"/>
      <c r="C804" s="36"/>
      <c r="E804" s="2"/>
      <c r="F804" s="2"/>
      <c r="G804" s="2"/>
      <c r="H804" s="10"/>
      <c r="I804" s="3"/>
      <c r="J804" s="2"/>
      <c r="K804" s="2"/>
      <c r="L804" s="2"/>
      <c r="M804" s="4"/>
      <c r="N804" s="4"/>
      <c r="O804" s="4"/>
    </row>
    <row r="805" spans="2:15" s="35" customFormat="1" x14ac:dyDescent="0.2">
      <c r="B805" s="34"/>
      <c r="C805" s="36"/>
      <c r="E805" s="2"/>
      <c r="F805" s="2"/>
      <c r="G805" s="2"/>
      <c r="H805" s="10"/>
      <c r="I805" s="3"/>
      <c r="J805" s="2"/>
      <c r="K805" s="2"/>
      <c r="L805" s="2"/>
      <c r="M805" s="4"/>
      <c r="N805" s="4"/>
      <c r="O805" s="4"/>
    </row>
    <row r="806" spans="2:15" s="35" customFormat="1" x14ac:dyDescent="0.2">
      <c r="B806" s="34"/>
      <c r="C806" s="36"/>
      <c r="E806" s="2"/>
      <c r="F806" s="2"/>
      <c r="G806" s="2"/>
      <c r="H806" s="10"/>
      <c r="I806" s="3"/>
      <c r="J806" s="2"/>
      <c r="K806" s="2"/>
      <c r="L806" s="2"/>
      <c r="M806" s="4"/>
      <c r="N806" s="4"/>
      <c r="O806" s="4"/>
    </row>
    <row r="807" spans="2:15" s="35" customFormat="1" x14ac:dyDescent="0.2">
      <c r="B807" s="34"/>
      <c r="C807" s="36"/>
      <c r="E807" s="2"/>
      <c r="F807" s="2"/>
      <c r="G807" s="2"/>
      <c r="H807" s="10"/>
      <c r="I807" s="3"/>
      <c r="J807" s="2"/>
      <c r="K807" s="2"/>
      <c r="L807" s="2"/>
      <c r="M807" s="4"/>
      <c r="N807" s="4"/>
      <c r="O807" s="4"/>
    </row>
    <row r="808" spans="2:15" s="35" customFormat="1" x14ac:dyDescent="0.2">
      <c r="B808" s="34"/>
      <c r="C808" s="36"/>
      <c r="E808" s="2"/>
      <c r="F808" s="2"/>
      <c r="G808" s="2"/>
      <c r="H808" s="10"/>
      <c r="I808" s="3"/>
      <c r="J808" s="2"/>
      <c r="K808" s="2"/>
      <c r="L808" s="2"/>
      <c r="M808" s="4"/>
      <c r="N808" s="4"/>
      <c r="O808" s="4"/>
    </row>
    <row r="809" spans="2:15" s="35" customFormat="1" x14ac:dyDescent="0.2">
      <c r="B809" s="34"/>
      <c r="C809" s="36"/>
      <c r="E809" s="2"/>
      <c r="F809" s="2"/>
      <c r="G809" s="2"/>
      <c r="H809" s="10"/>
      <c r="I809" s="3"/>
      <c r="J809" s="2"/>
      <c r="K809" s="2"/>
      <c r="L809" s="2"/>
      <c r="M809" s="4"/>
      <c r="N809" s="4"/>
      <c r="O809" s="4"/>
    </row>
    <row r="810" spans="2:15" s="35" customFormat="1" x14ac:dyDescent="0.2">
      <c r="B810" s="34"/>
      <c r="C810" s="36"/>
      <c r="E810" s="2"/>
      <c r="F810" s="2"/>
      <c r="G810" s="2"/>
      <c r="H810" s="10"/>
      <c r="I810" s="3"/>
      <c r="J810" s="2"/>
      <c r="K810" s="2"/>
      <c r="L810" s="2"/>
      <c r="M810" s="4"/>
      <c r="N810" s="4"/>
      <c r="O810" s="4"/>
    </row>
    <row r="811" spans="2:15" s="35" customFormat="1" x14ac:dyDescent="0.2">
      <c r="B811" s="34"/>
      <c r="C811" s="36"/>
      <c r="E811" s="2"/>
      <c r="F811" s="2"/>
      <c r="G811" s="2"/>
      <c r="H811" s="10"/>
      <c r="I811" s="3"/>
      <c r="J811" s="2"/>
      <c r="K811" s="2"/>
      <c r="L811" s="2"/>
      <c r="M811" s="4"/>
      <c r="N811" s="4"/>
      <c r="O811" s="4"/>
    </row>
    <row r="812" spans="2:15" s="35" customFormat="1" x14ac:dyDescent="0.2">
      <c r="B812" s="34"/>
      <c r="C812" s="36"/>
      <c r="E812" s="2"/>
      <c r="F812" s="2"/>
      <c r="G812" s="2"/>
      <c r="H812" s="10"/>
      <c r="I812" s="3"/>
      <c r="J812" s="2"/>
      <c r="K812" s="2"/>
      <c r="L812" s="2"/>
      <c r="M812" s="4"/>
      <c r="N812" s="4"/>
      <c r="O812" s="4"/>
    </row>
    <row r="813" spans="2:15" s="35" customFormat="1" x14ac:dyDescent="0.2">
      <c r="B813" s="34"/>
      <c r="C813" s="36"/>
      <c r="E813" s="2"/>
      <c r="F813" s="2"/>
      <c r="G813" s="2"/>
      <c r="H813" s="10"/>
      <c r="I813" s="3"/>
      <c r="J813" s="2"/>
      <c r="K813" s="2"/>
      <c r="L813" s="2"/>
      <c r="M813" s="4"/>
      <c r="N813" s="4"/>
      <c r="O813" s="4"/>
    </row>
    <row r="814" spans="2:15" s="35" customFormat="1" x14ac:dyDescent="0.2">
      <c r="B814" s="34"/>
      <c r="C814" s="36"/>
      <c r="E814" s="2"/>
      <c r="F814" s="2"/>
      <c r="G814" s="2"/>
      <c r="H814" s="10"/>
      <c r="I814" s="3"/>
      <c r="J814" s="2"/>
      <c r="K814" s="2"/>
      <c r="L814" s="2"/>
      <c r="M814" s="4"/>
      <c r="N814" s="4"/>
      <c r="O814" s="4"/>
    </row>
    <row r="815" spans="2:15" s="35" customFormat="1" x14ac:dyDescent="0.2">
      <c r="B815" s="34"/>
      <c r="C815" s="36"/>
      <c r="E815" s="2"/>
      <c r="F815" s="2"/>
      <c r="G815" s="2"/>
      <c r="H815" s="10"/>
      <c r="I815" s="3"/>
      <c r="J815" s="2"/>
      <c r="K815" s="2"/>
      <c r="L815" s="2"/>
      <c r="M815" s="4"/>
      <c r="N815" s="4"/>
      <c r="O815" s="4"/>
    </row>
    <row r="816" spans="2:15" s="35" customFormat="1" x14ac:dyDescent="0.2">
      <c r="B816" s="34"/>
      <c r="C816" s="36"/>
      <c r="E816" s="2"/>
      <c r="F816" s="2"/>
      <c r="G816" s="2"/>
      <c r="H816" s="10"/>
      <c r="I816" s="3"/>
      <c r="J816" s="2"/>
      <c r="K816" s="2"/>
      <c r="L816" s="2"/>
      <c r="M816" s="4"/>
      <c r="N816" s="4"/>
      <c r="O816" s="4"/>
    </row>
    <row r="817" spans="2:15" s="35" customFormat="1" x14ac:dyDescent="0.2">
      <c r="B817" s="34"/>
      <c r="C817" s="36"/>
      <c r="E817" s="2"/>
      <c r="F817" s="2"/>
      <c r="G817" s="2"/>
      <c r="H817" s="10"/>
      <c r="I817" s="3"/>
      <c r="J817" s="2"/>
      <c r="K817" s="2"/>
      <c r="L817" s="2"/>
      <c r="M817" s="4"/>
      <c r="N817" s="4"/>
      <c r="O817" s="4"/>
    </row>
    <row r="818" spans="2:15" s="35" customFormat="1" x14ac:dyDescent="0.2">
      <c r="B818" s="34"/>
      <c r="C818" s="36"/>
      <c r="E818" s="2"/>
      <c r="F818" s="2"/>
      <c r="G818" s="2"/>
      <c r="H818" s="10"/>
      <c r="I818" s="3"/>
      <c r="J818" s="2"/>
      <c r="K818" s="2"/>
      <c r="L818" s="2"/>
      <c r="M818" s="4"/>
      <c r="N818" s="4"/>
      <c r="O818" s="4"/>
    </row>
    <row r="819" spans="2:15" s="35" customFormat="1" x14ac:dyDescent="0.2">
      <c r="B819" s="34"/>
      <c r="C819" s="36"/>
      <c r="E819" s="2"/>
      <c r="F819" s="2"/>
      <c r="G819" s="2"/>
      <c r="H819" s="10"/>
      <c r="I819" s="3"/>
      <c r="J819" s="2"/>
      <c r="K819" s="2"/>
      <c r="L819" s="2"/>
      <c r="M819" s="4"/>
      <c r="N819" s="4"/>
      <c r="O819" s="4"/>
    </row>
    <row r="820" spans="2:15" s="35" customFormat="1" x14ac:dyDescent="0.2">
      <c r="B820" s="34"/>
      <c r="C820" s="36"/>
      <c r="E820" s="2"/>
      <c r="F820" s="2"/>
      <c r="G820" s="2"/>
      <c r="H820" s="10"/>
      <c r="I820" s="3"/>
      <c r="J820" s="2"/>
      <c r="K820" s="2"/>
      <c r="L820" s="2"/>
      <c r="M820" s="4"/>
      <c r="N820" s="4"/>
      <c r="O820" s="4"/>
    </row>
    <row r="821" spans="2:15" s="35" customFormat="1" x14ac:dyDescent="0.2">
      <c r="B821" s="34"/>
      <c r="C821" s="36"/>
      <c r="E821" s="2"/>
      <c r="F821" s="2"/>
      <c r="G821" s="2"/>
      <c r="H821" s="10"/>
      <c r="I821" s="3"/>
      <c r="J821" s="2"/>
      <c r="K821" s="2"/>
      <c r="L821" s="2"/>
      <c r="M821" s="4"/>
      <c r="N821" s="4"/>
      <c r="O821" s="4"/>
    </row>
    <row r="822" spans="2:15" s="35" customFormat="1" x14ac:dyDescent="0.2">
      <c r="B822" s="34"/>
      <c r="C822" s="36"/>
      <c r="E822" s="2"/>
      <c r="F822" s="2"/>
      <c r="G822" s="2"/>
      <c r="H822" s="10"/>
      <c r="I822" s="3"/>
      <c r="J822" s="2"/>
      <c r="K822" s="2"/>
      <c r="L822" s="2"/>
      <c r="M822" s="4"/>
      <c r="N822" s="4"/>
      <c r="O822" s="4"/>
    </row>
    <row r="823" spans="2:15" s="35" customFormat="1" x14ac:dyDescent="0.2">
      <c r="B823" s="34"/>
      <c r="C823" s="36"/>
      <c r="E823" s="2"/>
      <c r="F823" s="2"/>
      <c r="G823" s="2"/>
      <c r="H823" s="10"/>
      <c r="I823" s="3"/>
      <c r="J823" s="2"/>
      <c r="K823" s="2"/>
      <c r="L823" s="2"/>
      <c r="M823" s="4"/>
      <c r="N823" s="4"/>
      <c r="O823" s="4"/>
    </row>
    <row r="824" spans="2:15" s="35" customFormat="1" x14ac:dyDescent="0.2">
      <c r="B824" s="34"/>
      <c r="C824" s="36"/>
      <c r="E824" s="2"/>
      <c r="F824" s="2"/>
      <c r="G824" s="2"/>
      <c r="H824" s="10"/>
      <c r="I824" s="3"/>
      <c r="J824" s="2"/>
      <c r="K824" s="2"/>
      <c r="L824" s="2"/>
      <c r="M824" s="4"/>
      <c r="N824" s="4"/>
      <c r="O824" s="4"/>
    </row>
    <row r="825" spans="2:15" s="35" customFormat="1" x14ac:dyDescent="0.2">
      <c r="B825" s="34"/>
      <c r="C825" s="36"/>
      <c r="E825" s="2"/>
      <c r="F825" s="2"/>
      <c r="G825" s="2"/>
      <c r="H825" s="10"/>
      <c r="I825" s="3"/>
      <c r="J825" s="2"/>
      <c r="K825" s="2"/>
      <c r="L825" s="2"/>
      <c r="M825" s="4"/>
      <c r="N825" s="4"/>
      <c r="O825" s="4"/>
    </row>
    <row r="826" spans="2:15" s="35" customFormat="1" x14ac:dyDescent="0.2">
      <c r="B826" s="34"/>
      <c r="C826" s="36"/>
      <c r="E826" s="2"/>
      <c r="F826" s="2"/>
      <c r="G826" s="2"/>
      <c r="H826" s="10"/>
      <c r="I826" s="3"/>
      <c r="J826" s="2"/>
      <c r="K826" s="2"/>
      <c r="L826" s="2"/>
      <c r="M826" s="4"/>
      <c r="N826" s="4"/>
      <c r="O826" s="4"/>
    </row>
    <row r="827" spans="2:15" s="35" customFormat="1" x14ac:dyDescent="0.2">
      <c r="B827" s="34"/>
      <c r="C827" s="36"/>
      <c r="E827" s="2"/>
      <c r="F827" s="2"/>
      <c r="G827" s="2"/>
      <c r="H827" s="10"/>
      <c r="I827" s="3"/>
      <c r="J827" s="2"/>
      <c r="K827" s="2"/>
      <c r="L827" s="2"/>
      <c r="M827" s="4"/>
      <c r="N827" s="4"/>
      <c r="O827" s="4"/>
    </row>
    <row r="828" spans="2:15" s="35" customFormat="1" x14ac:dyDescent="0.2">
      <c r="B828" s="34"/>
      <c r="C828" s="36"/>
      <c r="E828" s="2"/>
      <c r="F828" s="2"/>
      <c r="G828" s="2"/>
      <c r="H828" s="10"/>
      <c r="I828" s="3"/>
      <c r="J828" s="2"/>
      <c r="K828" s="2"/>
      <c r="L828" s="2"/>
      <c r="M828" s="4"/>
      <c r="N828" s="4"/>
      <c r="O828" s="4"/>
    </row>
    <row r="829" spans="2:15" s="35" customFormat="1" x14ac:dyDescent="0.2">
      <c r="B829" s="34"/>
      <c r="C829" s="36"/>
      <c r="E829" s="2"/>
      <c r="F829" s="2"/>
      <c r="G829" s="2"/>
      <c r="H829" s="10"/>
      <c r="I829" s="3"/>
      <c r="J829" s="2"/>
      <c r="K829" s="2"/>
      <c r="L829" s="2"/>
      <c r="M829" s="4"/>
      <c r="N829" s="4"/>
      <c r="O829" s="4"/>
    </row>
    <row r="830" spans="2:15" s="35" customFormat="1" x14ac:dyDescent="0.2">
      <c r="B830" s="34"/>
      <c r="C830" s="36"/>
      <c r="E830" s="2"/>
      <c r="F830" s="2"/>
      <c r="G830" s="2"/>
      <c r="H830" s="10"/>
      <c r="I830" s="3"/>
      <c r="J830" s="2"/>
      <c r="K830" s="2"/>
      <c r="L830" s="2"/>
      <c r="M830" s="4"/>
      <c r="N830" s="4"/>
      <c r="O830" s="4"/>
    </row>
    <row r="831" spans="2:15" s="35" customFormat="1" x14ac:dyDescent="0.2">
      <c r="B831" s="34"/>
      <c r="C831" s="36"/>
      <c r="E831" s="2"/>
      <c r="F831" s="2"/>
      <c r="G831" s="2"/>
      <c r="H831" s="10"/>
      <c r="I831" s="3"/>
      <c r="J831" s="2"/>
      <c r="K831" s="2"/>
      <c r="L831" s="2"/>
      <c r="M831" s="4"/>
      <c r="N831" s="4"/>
      <c r="O831" s="4"/>
    </row>
    <row r="832" spans="2:15" s="35" customFormat="1" x14ac:dyDescent="0.2">
      <c r="B832" s="34"/>
      <c r="C832" s="36"/>
      <c r="E832" s="2"/>
      <c r="F832" s="2"/>
      <c r="G832" s="2"/>
      <c r="H832" s="10"/>
      <c r="I832" s="3"/>
      <c r="J832" s="2"/>
      <c r="K832" s="2"/>
      <c r="L832" s="2"/>
      <c r="M832" s="4"/>
      <c r="N832" s="4"/>
      <c r="O832" s="4"/>
    </row>
    <row r="833" spans="2:15" s="35" customFormat="1" x14ac:dyDescent="0.2">
      <c r="B833" s="34"/>
      <c r="C833" s="36"/>
      <c r="E833" s="2"/>
      <c r="F833" s="2"/>
      <c r="G833" s="2"/>
      <c r="H833" s="10"/>
      <c r="I833" s="3"/>
      <c r="J833" s="2"/>
      <c r="K833" s="2"/>
      <c r="L833" s="2"/>
      <c r="M833" s="4"/>
      <c r="N833" s="4"/>
      <c r="O833" s="4"/>
    </row>
    <row r="834" spans="2:15" s="35" customFormat="1" x14ac:dyDescent="0.2">
      <c r="B834" s="34"/>
      <c r="C834" s="36"/>
      <c r="E834" s="2"/>
      <c r="F834" s="2"/>
      <c r="G834" s="2"/>
      <c r="H834" s="10"/>
      <c r="I834" s="3"/>
      <c r="J834" s="2"/>
      <c r="K834" s="2"/>
      <c r="L834" s="2"/>
      <c r="M834" s="4"/>
      <c r="N834" s="4"/>
      <c r="O834" s="4"/>
    </row>
    <row r="835" spans="2:15" s="35" customFormat="1" x14ac:dyDescent="0.2">
      <c r="B835" s="34"/>
      <c r="C835" s="36"/>
      <c r="E835" s="2"/>
      <c r="F835" s="2"/>
      <c r="G835" s="2"/>
      <c r="H835" s="10"/>
      <c r="I835" s="3"/>
      <c r="J835" s="2"/>
      <c r="K835" s="2"/>
      <c r="L835" s="2"/>
      <c r="M835" s="4"/>
      <c r="N835" s="4"/>
      <c r="O835" s="4"/>
    </row>
    <row r="836" spans="2:15" s="35" customFormat="1" x14ac:dyDescent="0.2">
      <c r="B836" s="34"/>
      <c r="C836" s="36"/>
      <c r="E836" s="2"/>
      <c r="F836" s="2"/>
      <c r="G836" s="2"/>
      <c r="H836" s="10"/>
      <c r="I836" s="3"/>
      <c r="J836" s="2"/>
      <c r="K836" s="2"/>
      <c r="L836" s="2"/>
      <c r="M836" s="4"/>
      <c r="N836" s="4"/>
      <c r="O836" s="4"/>
    </row>
    <row r="837" spans="2:15" s="35" customFormat="1" x14ac:dyDescent="0.2">
      <c r="B837" s="34"/>
      <c r="C837" s="36"/>
      <c r="E837" s="2"/>
      <c r="F837" s="2"/>
      <c r="G837" s="2"/>
      <c r="H837" s="10"/>
      <c r="I837" s="3"/>
      <c r="J837" s="2"/>
      <c r="K837" s="2"/>
      <c r="L837" s="2"/>
      <c r="M837" s="4"/>
      <c r="N837" s="4"/>
      <c r="O837" s="4"/>
    </row>
    <row r="838" spans="2:15" s="35" customFormat="1" x14ac:dyDescent="0.2">
      <c r="B838" s="34"/>
      <c r="C838" s="36"/>
      <c r="E838" s="2"/>
      <c r="F838" s="2"/>
      <c r="G838" s="2"/>
      <c r="H838" s="10"/>
      <c r="I838" s="3"/>
      <c r="J838" s="2"/>
      <c r="K838" s="2"/>
      <c r="L838" s="2"/>
      <c r="M838" s="4"/>
      <c r="N838" s="4"/>
      <c r="O838" s="4"/>
    </row>
    <row r="839" spans="2:15" s="35" customFormat="1" x14ac:dyDescent="0.2">
      <c r="B839" s="34"/>
      <c r="C839" s="36"/>
      <c r="E839" s="2"/>
      <c r="F839" s="2"/>
      <c r="G839" s="2"/>
      <c r="H839" s="10"/>
      <c r="I839" s="3"/>
      <c r="J839" s="2"/>
      <c r="K839" s="2"/>
      <c r="L839" s="2"/>
      <c r="M839" s="4"/>
      <c r="N839" s="4"/>
      <c r="O839" s="4"/>
    </row>
    <row r="840" spans="2:15" s="35" customFormat="1" x14ac:dyDescent="0.2">
      <c r="B840" s="34"/>
      <c r="C840" s="36"/>
      <c r="E840" s="2"/>
      <c r="F840" s="2"/>
      <c r="G840" s="2"/>
      <c r="H840" s="10"/>
      <c r="I840" s="3"/>
      <c r="J840" s="2"/>
      <c r="K840" s="2"/>
      <c r="L840" s="2"/>
      <c r="M840" s="4"/>
      <c r="N840" s="4"/>
      <c r="O840" s="4"/>
    </row>
    <row r="841" spans="2:15" s="35" customFormat="1" x14ac:dyDescent="0.2">
      <c r="B841" s="34"/>
      <c r="C841" s="36"/>
      <c r="E841" s="2"/>
      <c r="F841" s="2"/>
      <c r="G841" s="2"/>
      <c r="H841" s="10"/>
      <c r="I841" s="3"/>
      <c r="J841" s="2"/>
      <c r="K841" s="2"/>
      <c r="L841" s="2"/>
      <c r="M841" s="4"/>
      <c r="N841" s="4"/>
      <c r="O841" s="4"/>
    </row>
    <row r="842" spans="2:15" s="35" customFormat="1" x14ac:dyDescent="0.2">
      <c r="B842" s="34"/>
      <c r="C842" s="36"/>
      <c r="E842" s="2"/>
      <c r="F842" s="2"/>
      <c r="G842" s="2"/>
      <c r="H842" s="10"/>
      <c r="I842" s="3"/>
      <c r="J842" s="2"/>
      <c r="K842" s="2"/>
      <c r="L842" s="2"/>
      <c r="M842" s="4"/>
      <c r="N842" s="4"/>
      <c r="O842" s="4"/>
    </row>
    <row r="843" spans="2:15" s="35" customFormat="1" x14ac:dyDescent="0.2">
      <c r="B843" s="34"/>
      <c r="C843" s="36"/>
      <c r="E843" s="2"/>
      <c r="F843" s="2"/>
      <c r="G843" s="2"/>
      <c r="H843" s="10"/>
      <c r="I843" s="3"/>
      <c r="J843" s="2"/>
      <c r="K843" s="2"/>
      <c r="L843" s="2"/>
      <c r="M843" s="4"/>
      <c r="N843" s="4"/>
      <c r="O843" s="4"/>
    </row>
    <row r="844" spans="2:15" s="35" customFormat="1" x14ac:dyDescent="0.2">
      <c r="B844" s="34"/>
      <c r="C844" s="36"/>
      <c r="E844" s="2"/>
      <c r="F844" s="2"/>
      <c r="G844" s="2"/>
      <c r="H844" s="10"/>
      <c r="I844" s="3"/>
      <c r="J844" s="2"/>
      <c r="K844" s="2"/>
      <c r="L844" s="2"/>
      <c r="M844" s="4"/>
      <c r="N844" s="4"/>
      <c r="O844" s="4"/>
    </row>
    <row r="845" spans="2:15" s="35" customFormat="1" x14ac:dyDescent="0.2">
      <c r="B845" s="34"/>
      <c r="C845" s="36"/>
      <c r="E845" s="2"/>
      <c r="F845" s="2"/>
      <c r="G845" s="2"/>
      <c r="H845" s="10"/>
      <c r="I845" s="3"/>
      <c r="J845" s="2"/>
      <c r="K845" s="2"/>
      <c r="L845" s="2"/>
      <c r="M845" s="4"/>
      <c r="N845" s="4"/>
      <c r="O845" s="4"/>
    </row>
    <row r="846" spans="2:15" s="35" customFormat="1" x14ac:dyDescent="0.2">
      <c r="B846" s="34"/>
      <c r="C846" s="36"/>
      <c r="E846" s="2"/>
      <c r="F846" s="2"/>
      <c r="G846" s="2"/>
      <c r="H846" s="10"/>
      <c r="I846" s="3"/>
      <c r="J846" s="2"/>
      <c r="K846" s="2"/>
      <c r="L846" s="2"/>
      <c r="M846" s="4"/>
      <c r="N846" s="4"/>
      <c r="O846" s="4"/>
    </row>
    <row r="847" spans="2:15" s="35" customFormat="1" x14ac:dyDescent="0.2">
      <c r="B847" s="34"/>
      <c r="C847" s="36"/>
      <c r="E847" s="2"/>
      <c r="F847" s="2"/>
      <c r="G847" s="2"/>
      <c r="H847" s="10"/>
      <c r="I847" s="3"/>
      <c r="J847" s="2"/>
      <c r="K847" s="2"/>
      <c r="L847" s="2"/>
      <c r="M847" s="4"/>
      <c r="N847" s="4"/>
      <c r="O847" s="4"/>
    </row>
    <row r="848" spans="2:15" s="35" customFormat="1" x14ac:dyDescent="0.2">
      <c r="B848" s="34"/>
      <c r="C848" s="36"/>
      <c r="E848" s="2"/>
      <c r="F848" s="2"/>
      <c r="G848" s="2"/>
      <c r="H848" s="10"/>
      <c r="I848" s="3"/>
      <c r="J848" s="2"/>
      <c r="K848" s="2"/>
      <c r="L848" s="2"/>
      <c r="M848" s="4"/>
      <c r="N848" s="4"/>
      <c r="O848" s="4"/>
    </row>
    <row r="849" spans="2:15" s="35" customFormat="1" x14ac:dyDescent="0.2">
      <c r="B849" s="34"/>
      <c r="C849" s="36"/>
      <c r="E849" s="2"/>
      <c r="F849" s="2"/>
      <c r="G849" s="2"/>
      <c r="H849" s="10"/>
      <c r="I849" s="3"/>
      <c r="J849" s="2"/>
      <c r="K849" s="2"/>
      <c r="L849" s="2"/>
      <c r="M849" s="4"/>
      <c r="N849" s="4"/>
      <c r="O849" s="4"/>
    </row>
    <row r="850" spans="2:15" s="35" customFormat="1" x14ac:dyDescent="0.2">
      <c r="B850" s="34"/>
      <c r="C850" s="36"/>
      <c r="E850" s="2"/>
      <c r="F850" s="2"/>
      <c r="G850" s="2"/>
      <c r="H850" s="10"/>
      <c r="I850" s="3"/>
      <c r="J850" s="2"/>
      <c r="K850" s="2"/>
      <c r="L850" s="2"/>
      <c r="M850" s="4"/>
      <c r="N850" s="4"/>
      <c r="O850" s="4"/>
    </row>
    <row r="851" spans="2:15" s="35" customFormat="1" x14ac:dyDescent="0.2">
      <c r="B851" s="34"/>
      <c r="C851" s="36"/>
      <c r="E851" s="2"/>
      <c r="F851" s="2"/>
      <c r="G851" s="2"/>
      <c r="H851" s="10"/>
      <c r="I851" s="3"/>
      <c r="J851" s="2"/>
      <c r="K851" s="2"/>
      <c r="L851" s="2"/>
      <c r="M851" s="4"/>
      <c r="N851" s="4"/>
      <c r="O851" s="4"/>
    </row>
    <row r="852" spans="2:15" s="35" customFormat="1" x14ac:dyDescent="0.2">
      <c r="B852" s="34"/>
      <c r="C852" s="36"/>
      <c r="E852" s="2"/>
      <c r="F852" s="2"/>
      <c r="G852" s="2"/>
      <c r="H852" s="10"/>
      <c r="I852" s="3"/>
      <c r="J852" s="2"/>
      <c r="K852" s="2"/>
      <c r="L852" s="2"/>
      <c r="M852" s="4"/>
      <c r="N852" s="4"/>
      <c r="O852" s="4"/>
    </row>
    <row r="853" spans="2:15" s="35" customFormat="1" x14ac:dyDescent="0.2">
      <c r="B853" s="34"/>
      <c r="C853" s="36"/>
      <c r="E853" s="2"/>
      <c r="F853" s="2"/>
      <c r="G853" s="2"/>
      <c r="H853" s="10"/>
      <c r="I853" s="3"/>
      <c r="J853" s="2"/>
      <c r="K853" s="2"/>
      <c r="L853" s="2"/>
      <c r="M853" s="4"/>
      <c r="N853" s="4"/>
      <c r="O853" s="4"/>
    </row>
    <row r="854" spans="2:15" s="35" customFormat="1" x14ac:dyDescent="0.2">
      <c r="B854" s="34"/>
      <c r="C854" s="36"/>
      <c r="E854" s="2"/>
      <c r="F854" s="2"/>
      <c r="G854" s="2"/>
      <c r="H854" s="10"/>
      <c r="I854" s="3"/>
      <c r="J854" s="2"/>
      <c r="K854" s="2"/>
      <c r="L854" s="2"/>
      <c r="M854" s="4"/>
      <c r="N854" s="4"/>
      <c r="O854" s="4"/>
    </row>
    <row r="855" spans="2:15" s="35" customFormat="1" x14ac:dyDescent="0.2">
      <c r="B855" s="34"/>
      <c r="C855" s="36"/>
      <c r="E855" s="2"/>
      <c r="F855" s="2"/>
      <c r="G855" s="2"/>
      <c r="H855" s="10"/>
      <c r="I855" s="3"/>
      <c r="J855" s="2"/>
      <c r="K855" s="2"/>
      <c r="L855" s="2"/>
      <c r="M855" s="4"/>
      <c r="N855" s="4"/>
      <c r="O855" s="4"/>
    </row>
    <row r="856" spans="2:15" s="35" customFormat="1" x14ac:dyDescent="0.2">
      <c r="B856" s="34"/>
      <c r="C856" s="36"/>
      <c r="E856" s="2"/>
      <c r="F856" s="2"/>
      <c r="G856" s="2"/>
      <c r="H856" s="10"/>
      <c r="I856" s="3"/>
      <c r="J856" s="2"/>
      <c r="K856" s="2"/>
      <c r="L856" s="2"/>
      <c r="M856" s="4"/>
      <c r="N856" s="4"/>
      <c r="O856" s="4"/>
    </row>
    <row r="857" spans="2:15" s="35" customFormat="1" x14ac:dyDescent="0.2">
      <c r="B857" s="34"/>
      <c r="C857" s="36"/>
      <c r="E857" s="2"/>
      <c r="F857" s="2"/>
      <c r="G857" s="2"/>
      <c r="H857" s="10"/>
      <c r="I857" s="3"/>
      <c r="J857" s="2"/>
      <c r="K857" s="2"/>
      <c r="L857" s="2"/>
      <c r="M857" s="4"/>
      <c r="N857" s="4"/>
      <c r="O857" s="4"/>
    </row>
    <row r="858" spans="2:15" s="35" customFormat="1" x14ac:dyDescent="0.2">
      <c r="B858" s="34"/>
      <c r="C858" s="36"/>
      <c r="E858" s="2"/>
      <c r="F858" s="2"/>
      <c r="G858" s="2"/>
      <c r="H858" s="10"/>
      <c r="I858" s="3"/>
      <c r="J858" s="2"/>
      <c r="K858" s="2"/>
      <c r="L858" s="2"/>
      <c r="M858" s="4"/>
      <c r="N858" s="4"/>
      <c r="O858" s="4"/>
    </row>
    <row r="859" spans="2:15" s="35" customFormat="1" x14ac:dyDescent="0.2">
      <c r="B859" s="34"/>
      <c r="C859" s="36"/>
      <c r="E859" s="2"/>
      <c r="F859" s="2"/>
      <c r="G859" s="2"/>
      <c r="H859" s="10"/>
      <c r="I859" s="3"/>
      <c r="J859" s="2"/>
      <c r="K859" s="2"/>
      <c r="L859" s="2"/>
      <c r="M859" s="4"/>
      <c r="N859" s="4"/>
      <c r="O859" s="4"/>
    </row>
    <row r="860" spans="2:15" s="35" customFormat="1" x14ac:dyDescent="0.2">
      <c r="B860" s="34"/>
      <c r="C860" s="36"/>
      <c r="E860" s="2"/>
      <c r="F860" s="2"/>
      <c r="G860" s="2"/>
      <c r="H860" s="10"/>
      <c r="I860" s="3"/>
      <c r="J860" s="2"/>
      <c r="K860" s="2"/>
      <c r="L860" s="2"/>
      <c r="M860" s="4"/>
      <c r="N860" s="4"/>
      <c r="O860" s="4"/>
    </row>
    <row r="861" spans="2:15" s="35" customFormat="1" x14ac:dyDescent="0.2">
      <c r="B861" s="34"/>
      <c r="C861" s="36"/>
      <c r="E861" s="2"/>
      <c r="F861" s="2"/>
      <c r="G861" s="2"/>
      <c r="H861" s="10"/>
      <c r="I861" s="3"/>
      <c r="J861" s="2"/>
      <c r="K861" s="2"/>
      <c r="L861" s="2"/>
      <c r="M861" s="4"/>
      <c r="N861" s="4"/>
      <c r="O861" s="4"/>
    </row>
    <row r="862" spans="2:15" s="35" customFormat="1" x14ac:dyDescent="0.2">
      <c r="B862" s="34"/>
      <c r="C862" s="36"/>
      <c r="E862" s="2"/>
      <c r="F862" s="2"/>
      <c r="G862" s="2"/>
      <c r="H862" s="10"/>
      <c r="I862" s="3"/>
      <c r="J862" s="2"/>
      <c r="K862" s="2"/>
      <c r="L862" s="2"/>
      <c r="M862" s="4"/>
      <c r="N862" s="4"/>
      <c r="O862" s="4"/>
    </row>
    <row r="863" spans="2:15" s="35" customFormat="1" x14ac:dyDescent="0.2">
      <c r="B863" s="34"/>
      <c r="C863" s="36"/>
      <c r="E863" s="2"/>
      <c r="F863" s="2"/>
      <c r="G863" s="2"/>
      <c r="H863" s="10"/>
      <c r="I863" s="3"/>
      <c r="J863" s="2"/>
      <c r="K863" s="2"/>
      <c r="L863" s="2"/>
      <c r="M863" s="4"/>
      <c r="N863" s="4"/>
      <c r="O863" s="4"/>
    </row>
    <row r="864" spans="2:15" s="35" customFormat="1" x14ac:dyDescent="0.2">
      <c r="B864" s="34"/>
      <c r="C864" s="36"/>
      <c r="E864" s="2"/>
      <c r="F864" s="2"/>
      <c r="G864" s="2"/>
      <c r="H864" s="10"/>
      <c r="I864" s="3"/>
      <c r="J864" s="2"/>
      <c r="K864" s="2"/>
      <c r="L864" s="2"/>
      <c r="M864" s="4"/>
      <c r="N864" s="4"/>
      <c r="O864" s="4"/>
    </row>
    <row r="865" spans="2:15" s="35" customFormat="1" x14ac:dyDescent="0.2">
      <c r="B865" s="34"/>
      <c r="C865" s="36"/>
      <c r="E865" s="2"/>
      <c r="F865" s="2"/>
      <c r="G865" s="2"/>
      <c r="H865" s="10"/>
      <c r="I865" s="3"/>
      <c r="J865" s="2"/>
      <c r="K865" s="2"/>
      <c r="L865" s="2"/>
      <c r="M865" s="4"/>
      <c r="N865" s="4"/>
      <c r="O865" s="4"/>
    </row>
    <row r="866" spans="2:15" s="35" customFormat="1" x14ac:dyDescent="0.2">
      <c r="B866" s="34"/>
      <c r="C866" s="36"/>
      <c r="E866" s="2"/>
      <c r="F866" s="2"/>
      <c r="G866" s="2"/>
      <c r="H866" s="10"/>
      <c r="I866" s="3"/>
      <c r="J866" s="2"/>
      <c r="K866" s="2"/>
      <c r="L866" s="2"/>
      <c r="M866" s="4"/>
      <c r="N866" s="4"/>
      <c r="O866" s="4"/>
    </row>
    <row r="867" spans="2:15" s="35" customFormat="1" x14ac:dyDescent="0.2">
      <c r="B867" s="34"/>
      <c r="C867" s="36"/>
      <c r="E867" s="2"/>
      <c r="F867" s="2"/>
      <c r="G867" s="2"/>
      <c r="H867" s="10"/>
      <c r="I867" s="3"/>
      <c r="J867" s="2"/>
      <c r="K867" s="2"/>
      <c r="L867" s="2"/>
      <c r="M867" s="4"/>
      <c r="N867" s="4"/>
      <c r="O867" s="4"/>
    </row>
    <row r="868" spans="2:15" s="35" customFormat="1" x14ac:dyDescent="0.2">
      <c r="B868" s="34"/>
      <c r="C868" s="36"/>
      <c r="E868" s="2"/>
      <c r="F868" s="2"/>
      <c r="G868" s="2"/>
      <c r="H868" s="10"/>
      <c r="I868" s="3"/>
      <c r="J868" s="2"/>
      <c r="K868" s="2"/>
      <c r="L868" s="2"/>
      <c r="M868" s="4"/>
      <c r="N868" s="4"/>
      <c r="O868" s="4"/>
    </row>
    <row r="869" spans="2:15" s="35" customFormat="1" x14ac:dyDescent="0.2">
      <c r="B869" s="34"/>
      <c r="C869" s="36"/>
      <c r="E869" s="2"/>
      <c r="F869" s="2"/>
      <c r="G869" s="2"/>
      <c r="H869" s="10"/>
      <c r="I869" s="3"/>
      <c r="J869" s="2"/>
      <c r="K869" s="2"/>
      <c r="L869" s="2"/>
      <c r="M869" s="4"/>
      <c r="N869" s="4"/>
      <c r="O869" s="4"/>
    </row>
    <row r="870" spans="2:15" s="35" customFormat="1" x14ac:dyDescent="0.2">
      <c r="B870" s="34"/>
      <c r="C870" s="36"/>
      <c r="E870" s="2"/>
      <c r="F870" s="2"/>
      <c r="G870" s="2"/>
      <c r="H870" s="10"/>
      <c r="I870" s="3"/>
      <c r="J870" s="2"/>
      <c r="K870" s="2"/>
      <c r="L870" s="2"/>
      <c r="M870" s="4"/>
      <c r="N870" s="4"/>
      <c r="O870" s="4"/>
    </row>
    <row r="871" spans="2:15" s="35" customFormat="1" x14ac:dyDescent="0.2">
      <c r="B871" s="34"/>
      <c r="C871" s="36"/>
      <c r="E871" s="2"/>
      <c r="F871" s="2"/>
      <c r="G871" s="2"/>
      <c r="H871" s="10"/>
      <c r="I871" s="3"/>
      <c r="J871" s="2"/>
      <c r="K871" s="2"/>
      <c r="L871" s="2"/>
      <c r="M871" s="4"/>
      <c r="N871" s="4"/>
      <c r="O871" s="4"/>
    </row>
    <row r="872" spans="2:15" s="35" customFormat="1" x14ac:dyDescent="0.2">
      <c r="B872" s="34"/>
      <c r="C872" s="36"/>
      <c r="E872" s="2"/>
      <c r="F872" s="2"/>
      <c r="G872" s="2"/>
      <c r="H872" s="10"/>
      <c r="I872" s="3"/>
      <c r="J872" s="2"/>
      <c r="K872" s="2"/>
      <c r="L872" s="2"/>
      <c r="M872" s="4"/>
      <c r="N872" s="4"/>
      <c r="O872" s="4"/>
    </row>
    <row r="873" spans="2:15" s="35" customFormat="1" x14ac:dyDescent="0.2">
      <c r="B873" s="34"/>
      <c r="C873" s="36"/>
      <c r="E873" s="2"/>
      <c r="F873" s="2"/>
      <c r="G873" s="2"/>
      <c r="H873" s="10"/>
      <c r="I873" s="3"/>
      <c r="J873" s="2"/>
      <c r="K873" s="2"/>
      <c r="L873" s="2"/>
      <c r="M873" s="4"/>
      <c r="N873" s="4"/>
      <c r="O873" s="4"/>
    </row>
    <row r="874" spans="2:15" s="35" customFormat="1" x14ac:dyDescent="0.2">
      <c r="B874" s="34"/>
      <c r="C874" s="36"/>
      <c r="E874" s="2"/>
      <c r="F874" s="2"/>
      <c r="G874" s="2"/>
      <c r="H874" s="10"/>
      <c r="I874" s="3"/>
      <c r="J874" s="2"/>
      <c r="K874" s="2"/>
      <c r="L874" s="2"/>
      <c r="M874" s="4"/>
      <c r="N874" s="4"/>
      <c r="O874" s="4"/>
    </row>
    <row r="875" spans="2:15" s="35" customFormat="1" x14ac:dyDescent="0.2">
      <c r="B875" s="34"/>
      <c r="C875" s="36"/>
      <c r="E875" s="2"/>
      <c r="F875" s="2"/>
      <c r="G875" s="2"/>
      <c r="H875" s="10"/>
      <c r="I875" s="3"/>
      <c r="J875" s="2"/>
      <c r="K875" s="2"/>
      <c r="L875" s="2"/>
      <c r="M875" s="4"/>
      <c r="N875" s="4"/>
      <c r="O875" s="4"/>
    </row>
    <row r="876" spans="2:15" s="35" customFormat="1" x14ac:dyDescent="0.2">
      <c r="B876" s="34"/>
      <c r="C876" s="36"/>
      <c r="E876" s="2"/>
      <c r="F876" s="2"/>
      <c r="G876" s="2"/>
      <c r="H876" s="10"/>
      <c r="I876" s="3"/>
      <c r="J876" s="2"/>
      <c r="K876" s="2"/>
      <c r="L876" s="2"/>
      <c r="M876" s="4"/>
      <c r="N876" s="4"/>
      <c r="O876" s="4"/>
    </row>
    <row r="877" spans="2:15" s="35" customFormat="1" x14ac:dyDescent="0.2">
      <c r="B877" s="34"/>
      <c r="C877" s="36"/>
      <c r="E877" s="2"/>
      <c r="F877" s="2"/>
      <c r="G877" s="2"/>
      <c r="H877" s="10"/>
      <c r="I877" s="3"/>
      <c r="J877" s="2"/>
      <c r="K877" s="2"/>
      <c r="L877" s="2"/>
      <c r="M877" s="4"/>
      <c r="N877" s="4"/>
      <c r="O877" s="4"/>
    </row>
    <row r="878" spans="2:15" s="35" customFormat="1" x14ac:dyDescent="0.2">
      <c r="B878" s="34"/>
      <c r="C878" s="36"/>
      <c r="E878" s="2"/>
      <c r="F878" s="2"/>
      <c r="G878" s="2"/>
      <c r="H878" s="10"/>
      <c r="I878" s="3"/>
      <c r="J878" s="2"/>
      <c r="K878" s="2"/>
      <c r="L878" s="2"/>
      <c r="M878" s="4"/>
      <c r="N878" s="4"/>
      <c r="O878" s="4"/>
    </row>
    <row r="879" spans="2:15" s="35" customFormat="1" x14ac:dyDescent="0.2">
      <c r="B879" s="34"/>
      <c r="C879" s="36"/>
      <c r="E879" s="2"/>
      <c r="F879" s="2"/>
      <c r="G879" s="2"/>
      <c r="H879" s="10"/>
      <c r="I879" s="3"/>
      <c r="J879" s="2"/>
      <c r="K879" s="2"/>
      <c r="L879" s="2"/>
      <c r="M879" s="4"/>
      <c r="N879" s="4"/>
      <c r="O879" s="4"/>
    </row>
    <row r="880" spans="2:15" s="35" customFormat="1" x14ac:dyDescent="0.2">
      <c r="B880" s="34"/>
      <c r="C880" s="36"/>
      <c r="E880" s="2"/>
      <c r="F880" s="2"/>
      <c r="G880" s="2"/>
      <c r="H880" s="10"/>
      <c r="I880" s="3"/>
      <c r="J880" s="2"/>
      <c r="K880" s="2"/>
      <c r="L880" s="2"/>
      <c r="M880" s="4"/>
      <c r="N880" s="4"/>
      <c r="O880" s="4"/>
    </row>
    <row r="881" spans="2:15" s="35" customFormat="1" x14ac:dyDescent="0.2">
      <c r="B881" s="34"/>
      <c r="C881" s="36"/>
      <c r="E881" s="2"/>
      <c r="F881" s="2"/>
      <c r="G881" s="2"/>
      <c r="H881" s="10"/>
      <c r="I881" s="3"/>
      <c r="J881" s="2"/>
      <c r="K881" s="2"/>
      <c r="L881" s="2"/>
      <c r="M881" s="4"/>
      <c r="N881" s="4"/>
      <c r="O881" s="4"/>
    </row>
    <row r="882" spans="2:15" s="35" customFormat="1" x14ac:dyDescent="0.2">
      <c r="B882" s="34"/>
      <c r="C882" s="36"/>
      <c r="E882" s="2"/>
      <c r="F882" s="2"/>
      <c r="G882" s="2"/>
      <c r="H882" s="10"/>
      <c r="I882" s="3"/>
      <c r="J882" s="2"/>
      <c r="K882" s="2"/>
      <c r="L882" s="2"/>
      <c r="M882" s="4"/>
      <c r="N882" s="4"/>
      <c r="O882" s="4"/>
    </row>
    <row r="883" spans="2:15" s="35" customFormat="1" x14ac:dyDescent="0.2">
      <c r="B883" s="34"/>
      <c r="C883" s="36"/>
      <c r="E883" s="2"/>
      <c r="F883" s="2"/>
      <c r="G883" s="2"/>
      <c r="H883" s="10"/>
      <c r="I883" s="3"/>
      <c r="J883" s="2"/>
      <c r="K883" s="2"/>
      <c r="L883" s="2"/>
      <c r="M883" s="4"/>
      <c r="N883" s="4"/>
      <c r="O883" s="4"/>
    </row>
    <row r="884" spans="2:15" s="35" customFormat="1" x14ac:dyDescent="0.2">
      <c r="B884" s="34"/>
      <c r="C884" s="36"/>
      <c r="E884" s="2"/>
      <c r="F884" s="2"/>
      <c r="G884" s="2"/>
      <c r="H884" s="10"/>
      <c r="I884" s="3"/>
      <c r="J884" s="2"/>
      <c r="K884" s="2"/>
      <c r="L884" s="2"/>
      <c r="M884" s="4"/>
      <c r="N884" s="4"/>
      <c r="O884" s="4"/>
    </row>
    <row r="885" spans="2:15" s="35" customFormat="1" x14ac:dyDescent="0.2">
      <c r="B885" s="34"/>
      <c r="C885" s="36"/>
      <c r="E885" s="2"/>
      <c r="F885" s="2"/>
      <c r="G885" s="2"/>
      <c r="H885" s="10"/>
      <c r="I885" s="3"/>
      <c r="J885" s="2"/>
      <c r="K885" s="2"/>
      <c r="L885" s="2"/>
      <c r="M885" s="4"/>
      <c r="N885" s="4"/>
      <c r="O885" s="4"/>
    </row>
    <row r="886" spans="2:15" s="35" customFormat="1" x14ac:dyDescent="0.2">
      <c r="B886" s="34"/>
      <c r="C886" s="36"/>
      <c r="E886" s="2"/>
      <c r="F886" s="2"/>
      <c r="G886" s="2"/>
      <c r="H886" s="10"/>
      <c r="I886" s="3"/>
      <c r="J886" s="2"/>
      <c r="K886" s="2"/>
      <c r="L886" s="2"/>
      <c r="M886" s="4"/>
      <c r="N886" s="4"/>
      <c r="O886" s="4"/>
    </row>
    <row r="887" spans="2:15" s="35" customFormat="1" x14ac:dyDescent="0.2">
      <c r="B887" s="34"/>
      <c r="C887" s="36"/>
      <c r="E887" s="2"/>
      <c r="F887" s="2"/>
      <c r="G887" s="2"/>
      <c r="H887" s="10"/>
      <c r="I887" s="3"/>
      <c r="J887" s="2"/>
      <c r="K887" s="2"/>
      <c r="L887" s="2"/>
      <c r="M887" s="4"/>
      <c r="N887" s="4"/>
      <c r="O887" s="4"/>
    </row>
    <row r="888" spans="2:15" s="35" customFormat="1" x14ac:dyDescent="0.2">
      <c r="B888" s="34"/>
      <c r="C888" s="36"/>
      <c r="E888" s="2"/>
      <c r="F888" s="2"/>
      <c r="G888" s="2"/>
      <c r="H888" s="10"/>
      <c r="I888" s="3"/>
      <c r="J888" s="2"/>
      <c r="K888" s="2"/>
      <c r="L888" s="2"/>
      <c r="M888" s="4"/>
      <c r="N888" s="4"/>
      <c r="O888" s="4"/>
    </row>
    <row r="889" spans="2:15" s="35" customFormat="1" x14ac:dyDescent="0.2">
      <c r="B889" s="34"/>
      <c r="C889" s="36"/>
      <c r="E889" s="2"/>
      <c r="F889" s="2"/>
      <c r="G889" s="2"/>
      <c r="H889" s="10"/>
      <c r="I889" s="3"/>
      <c r="J889" s="2"/>
      <c r="K889" s="2"/>
      <c r="L889" s="2"/>
      <c r="M889" s="4"/>
      <c r="N889" s="4"/>
      <c r="O889" s="4"/>
    </row>
    <row r="890" spans="2:15" s="35" customFormat="1" x14ac:dyDescent="0.2">
      <c r="B890" s="34"/>
      <c r="C890" s="36"/>
      <c r="E890" s="2"/>
      <c r="F890" s="2"/>
      <c r="G890" s="2"/>
      <c r="H890" s="10"/>
      <c r="I890" s="3"/>
      <c r="J890" s="2"/>
      <c r="K890" s="2"/>
      <c r="L890" s="2"/>
      <c r="M890" s="4"/>
      <c r="N890" s="4"/>
      <c r="O890" s="4"/>
    </row>
    <row r="891" spans="2:15" s="35" customFormat="1" x14ac:dyDescent="0.2">
      <c r="B891" s="34"/>
      <c r="C891" s="36"/>
      <c r="E891" s="2"/>
      <c r="F891" s="2"/>
      <c r="G891" s="2"/>
      <c r="H891" s="10"/>
      <c r="I891" s="3"/>
      <c r="J891" s="2"/>
      <c r="K891" s="2"/>
      <c r="L891" s="2"/>
      <c r="M891" s="4"/>
      <c r="N891" s="4"/>
      <c r="O891" s="4"/>
    </row>
    <row r="892" spans="2:15" s="35" customFormat="1" x14ac:dyDescent="0.2">
      <c r="B892" s="34"/>
      <c r="C892" s="36"/>
      <c r="E892" s="2"/>
      <c r="F892" s="2"/>
      <c r="G892" s="2"/>
      <c r="H892" s="10"/>
      <c r="I892" s="3"/>
      <c r="J892" s="2"/>
      <c r="K892" s="2"/>
      <c r="L892" s="2"/>
      <c r="M892" s="4"/>
      <c r="N892" s="4"/>
      <c r="O892" s="4"/>
    </row>
    <row r="893" spans="2:15" s="35" customFormat="1" x14ac:dyDescent="0.2">
      <c r="B893" s="34"/>
      <c r="C893" s="36"/>
      <c r="E893" s="2"/>
      <c r="F893" s="2"/>
      <c r="G893" s="2"/>
      <c r="H893" s="10"/>
      <c r="I893" s="3"/>
      <c r="J893" s="2"/>
      <c r="K893" s="2"/>
      <c r="L893" s="2"/>
      <c r="M893" s="4"/>
      <c r="N893" s="4"/>
      <c r="O893" s="4"/>
    </row>
    <row r="894" spans="2:15" s="35" customFormat="1" x14ac:dyDescent="0.2">
      <c r="B894" s="34"/>
      <c r="C894" s="36"/>
      <c r="E894" s="2"/>
      <c r="F894" s="2"/>
      <c r="G894" s="2"/>
      <c r="H894" s="10"/>
      <c r="I894" s="3"/>
      <c r="J894" s="2"/>
      <c r="K894" s="2"/>
      <c r="L894" s="2"/>
      <c r="M894" s="4"/>
      <c r="N894" s="4"/>
      <c r="O894" s="4"/>
    </row>
    <row r="895" spans="2:15" s="35" customFormat="1" x14ac:dyDescent="0.2">
      <c r="B895" s="34"/>
      <c r="C895" s="36"/>
      <c r="E895" s="2"/>
      <c r="F895" s="2"/>
      <c r="G895" s="2"/>
      <c r="H895" s="10"/>
      <c r="I895" s="3"/>
      <c r="J895" s="2"/>
      <c r="K895" s="2"/>
      <c r="L895" s="2"/>
      <c r="M895" s="4"/>
      <c r="N895" s="4"/>
      <c r="O895" s="4"/>
    </row>
    <row r="896" spans="2:15" s="35" customFormat="1" x14ac:dyDescent="0.2">
      <c r="B896" s="34"/>
      <c r="C896" s="36"/>
      <c r="E896" s="2"/>
      <c r="F896" s="2"/>
      <c r="G896" s="2"/>
      <c r="H896" s="10"/>
      <c r="I896" s="3"/>
      <c r="J896" s="2"/>
      <c r="K896" s="2"/>
      <c r="L896" s="2"/>
      <c r="M896" s="4"/>
      <c r="N896" s="4"/>
      <c r="O896" s="4"/>
    </row>
    <row r="897" spans="2:15" s="35" customFormat="1" x14ac:dyDescent="0.2">
      <c r="B897" s="34"/>
      <c r="C897" s="36"/>
      <c r="E897" s="2"/>
      <c r="F897" s="2"/>
      <c r="G897" s="2"/>
      <c r="H897" s="10"/>
      <c r="I897" s="3"/>
      <c r="J897" s="2"/>
      <c r="K897" s="2"/>
      <c r="L897" s="2"/>
      <c r="M897" s="4"/>
      <c r="N897" s="4"/>
      <c r="O897" s="4"/>
    </row>
    <row r="898" spans="2:15" s="35" customFormat="1" x14ac:dyDescent="0.2">
      <c r="B898" s="34"/>
      <c r="C898" s="36"/>
      <c r="E898" s="2"/>
      <c r="F898" s="2"/>
      <c r="G898" s="2"/>
      <c r="H898" s="10"/>
      <c r="I898" s="3"/>
      <c r="J898" s="2"/>
      <c r="K898" s="2"/>
      <c r="L898" s="2"/>
      <c r="M898" s="4"/>
      <c r="N898" s="4"/>
      <c r="O898" s="4"/>
    </row>
    <row r="899" spans="2:15" s="35" customFormat="1" x14ac:dyDescent="0.2">
      <c r="B899" s="34"/>
      <c r="C899" s="36"/>
      <c r="E899" s="2"/>
      <c r="F899" s="2"/>
      <c r="G899" s="2"/>
      <c r="H899" s="10"/>
      <c r="I899" s="3"/>
      <c r="J899" s="2"/>
      <c r="K899" s="2"/>
      <c r="L899" s="2"/>
      <c r="M899" s="4"/>
      <c r="N899" s="4"/>
      <c r="O899" s="4"/>
    </row>
    <row r="900" spans="2:15" s="35" customFormat="1" x14ac:dyDescent="0.2">
      <c r="B900" s="34"/>
      <c r="C900" s="36"/>
      <c r="E900" s="2"/>
      <c r="F900" s="2"/>
      <c r="G900" s="2"/>
      <c r="H900" s="10"/>
      <c r="I900" s="3"/>
      <c r="J900" s="2"/>
      <c r="K900" s="2"/>
      <c r="L900" s="2"/>
      <c r="M900" s="4"/>
      <c r="N900" s="4"/>
      <c r="O900" s="4"/>
    </row>
    <row r="901" spans="2:15" s="35" customFormat="1" x14ac:dyDescent="0.2">
      <c r="B901" s="34"/>
      <c r="C901" s="36"/>
      <c r="E901" s="2"/>
      <c r="F901" s="2"/>
      <c r="G901" s="2"/>
      <c r="H901" s="10"/>
      <c r="I901" s="3"/>
      <c r="J901" s="2"/>
      <c r="K901" s="2"/>
      <c r="L901" s="2"/>
      <c r="M901" s="4"/>
      <c r="N901" s="4"/>
      <c r="O901" s="4"/>
    </row>
    <row r="902" spans="2:15" s="35" customFormat="1" x14ac:dyDescent="0.2">
      <c r="B902" s="34"/>
      <c r="C902" s="36"/>
      <c r="E902" s="2"/>
      <c r="F902" s="2"/>
      <c r="G902" s="2"/>
      <c r="H902" s="10"/>
      <c r="I902" s="3"/>
      <c r="J902" s="2"/>
      <c r="K902" s="2"/>
      <c r="L902" s="2"/>
      <c r="M902" s="4"/>
      <c r="N902" s="4"/>
      <c r="O902" s="4"/>
    </row>
    <row r="903" spans="2:15" s="35" customFormat="1" x14ac:dyDescent="0.2">
      <c r="B903" s="34"/>
      <c r="C903" s="36"/>
      <c r="E903" s="2"/>
      <c r="F903" s="2"/>
      <c r="G903" s="2"/>
      <c r="H903" s="10"/>
      <c r="I903" s="3"/>
      <c r="J903" s="2"/>
      <c r="K903" s="2"/>
      <c r="L903" s="2"/>
      <c r="M903" s="4"/>
      <c r="N903" s="4"/>
      <c r="O903" s="4"/>
    </row>
    <row r="904" spans="2:15" s="35" customFormat="1" x14ac:dyDescent="0.2">
      <c r="B904" s="34"/>
      <c r="C904" s="36"/>
      <c r="E904" s="2"/>
      <c r="F904" s="2"/>
      <c r="G904" s="2"/>
      <c r="H904" s="10"/>
      <c r="I904" s="3"/>
      <c r="J904" s="2"/>
      <c r="K904" s="2"/>
      <c r="L904" s="2"/>
      <c r="M904" s="4"/>
      <c r="N904" s="4"/>
      <c r="O904" s="4"/>
    </row>
    <row r="905" spans="2:15" s="35" customFormat="1" x14ac:dyDescent="0.2">
      <c r="B905" s="34"/>
      <c r="C905" s="36"/>
      <c r="E905" s="2"/>
      <c r="F905" s="2"/>
      <c r="G905" s="2"/>
      <c r="H905" s="10"/>
      <c r="I905" s="3"/>
      <c r="J905" s="2"/>
      <c r="K905" s="2"/>
      <c r="L905" s="2"/>
      <c r="M905" s="4"/>
      <c r="N905" s="4"/>
      <c r="O905" s="4"/>
    </row>
    <row r="906" spans="2:15" s="35" customFormat="1" x14ac:dyDescent="0.2">
      <c r="B906" s="34"/>
      <c r="C906" s="36"/>
      <c r="E906" s="2"/>
      <c r="F906" s="2"/>
      <c r="G906" s="2"/>
      <c r="H906" s="10"/>
      <c r="I906" s="3"/>
      <c r="J906" s="2"/>
      <c r="K906" s="2"/>
      <c r="L906" s="2"/>
      <c r="M906" s="4"/>
      <c r="N906" s="4"/>
      <c r="O906" s="4"/>
    </row>
    <row r="907" spans="2:15" s="35" customFormat="1" x14ac:dyDescent="0.2">
      <c r="B907" s="34"/>
      <c r="C907" s="36"/>
      <c r="E907" s="2"/>
      <c r="F907" s="2"/>
      <c r="G907" s="2"/>
      <c r="H907" s="10"/>
      <c r="I907" s="3"/>
      <c r="J907" s="2"/>
      <c r="K907" s="2"/>
      <c r="L907" s="2"/>
      <c r="M907" s="4"/>
      <c r="N907" s="4"/>
      <c r="O907" s="4"/>
    </row>
    <row r="908" spans="2:15" s="35" customFormat="1" x14ac:dyDescent="0.2">
      <c r="B908" s="34"/>
      <c r="C908" s="36"/>
      <c r="E908" s="2"/>
      <c r="F908" s="2"/>
      <c r="G908" s="2"/>
      <c r="H908" s="10"/>
      <c r="I908" s="3"/>
      <c r="J908" s="2"/>
      <c r="K908" s="2"/>
      <c r="L908" s="2"/>
      <c r="M908" s="4"/>
      <c r="N908" s="4"/>
      <c r="O908" s="4"/>
    </row>
    <row r="909" spans="2:15" s="35" customFormat="1" x14ac:dyDescent="0.2">
      <c r="B909" s="34"/>
      <c r="C909" s="36"/>
      <c r="E909" s="2"/>
      <c r="F909" s="2"/>
      <c r="G909" s="2"/>
      <c r="H909" s="10"/>
      <c r="I909" s="3"/>
      <c r="J909" s="2"/>
      <c r="K909" s="2"/>
      <c r="L909" s="2"/>
      <c r="M909" s="4"/>
      <c r="N909" s="4"/>
      <c r="O909" s="4"/>
    </row>
    <row r="910" spans="2:15" s="35" customFormat="1" x14ac:dyDescent="0.2">
      <c r="B910" s="34"/>
      <c r="C910" s="36"/>
      <c r="E910" s="2"/>
      <c r="F910" s="2"/>
      <c r="G910" s="2"/>
      <c r="H910" s="10"/>
      <c r="I910" s="3"/>
      <c r="J910" s="2"/>
      <c r="K910" s="2"/>
      <c r="L910" s="2"/>
      <c r="M910" s="4"/>
      <c r="N910" s="4"/>
      <c r="O910" s="4"/>
    </row>
    <row r="911" spans="2:15" s="35" customFormat="1" x14ac:dyDescent="0.2">
      <c r="B911" s="34"/>
      <c r="C911" s="36"/>
      <c r="E911" s="2"/>
      <c r="F911" s="2"/>
      <c r="G911" s="2"/>
      <c r="H911" s="10"/>
      <c r="I911" s="3"/>
      <c r="J911" s="2"/>
      <c r="K911" s="2"/>
      <c r="L911" s="2"/>
      <c r="M911" s="4"/>
      <c r="N911" s="4"/>
      <c r="O911" s="4"/>
    </row>
    <row r="912" spans="2:15" s="35" customFormat="1" x14ac:dyDescent="0.2">
      <c r="B912" s="34"/>
      <c r="C912" s="36"/>
      <c r="E912" s="2"/>
      <c r="F912" s="2"/>
      <c r="G912" s="2"/>
      <c r="H912" s="10"/>
      <c r="I912" s="3"/>
      <c r="J912" s="2"/>
      <c r="K912" s="2"/>
      <c r="L912" s="2"/>
      <c r="M912" s="4"/>
      <c r="N912" s="4"/>
      <c r="O912" s="4"/>
    </row>
    <row r="913" spans="2:15" s="35" customFormat="1" x14ac:dyDescent="0.2">
      <c r="B913" s="34"/>
      <c r="C913" s="36"/>
      <c r="E913" s="2"/>
      <c r="F913" s="2"/>
      <c r="G913" s="2"/>
      <c r="H913" s="10"/>
      <c r="I913" s="3"/>
      <c r="J913" s="2"/>
      <c r="K913" s="2"/>
      <c r="L913" s="2"/>
      <c r="M913" s="4"/>
      <c r="N913" s="4"/>
      <c r="O913" s="4"/>
    </row>
    <row r="914" spans="2:15" s="35" customFormat="1" x14ac:dyDescent="0.2">
      <c r="B914" s="34"/>
      <c r="C914" s="36"/>
      <c r="E914" s="2"/>
      <c r="F914" s="2"/>
      <c r="G914" s="2"/>
      <c r="H914" s="10"/>
      <c r="I914" s="3"/>
      <c r="J914" s="2"/>
      <c r="K914" s="2"/>
      <c r="L914" s="2"/>
      <c r="M914" s="4"/>
      <c r="N914" s="4"/>
      <c r="O914" s="4"/>
    </row>
    <row r="915" spans="2:15" s="35" customFormat="1" x14ac:dyDescent="0.2">
      <c r="B915" s="34"/>
      <c r="C915" s="36"/>
      <c r="E915" s="2"/>
      <c r="F915" s="2"/>
      <c r="G915" s="2"/>
      <c r="H915" s="10"/>
      <c r="I915" s="3"/>
      <c r="J915" s="2"/>
      <c r="K915" s="2"/>
      <c r="L915" s="2"/>
      <c r="M915" s="4"/>
      <c r="N915" s="4"/>
      <c r="O915" s="4"/>
    </row>
    <row r="916" spans="2:15" s="35" customFormat="1" x14ac:dyDescent="0.2">
      <c r="B916" s="34"/>
      <c r="C916" s="36"/>
      <c r="E916" s="2"/>
      <c r="F916" s="2"/>
      <c r="G916" s="2"/>
      <c r="H916" s="10"/>
      <c r="I916" s="3"/>
      <c r="J916" s="2"/>
      <c r="K916" s="2"/>
      <c r="L916" s="2"/>
      <c r="M916" s="4"/>
      <c r="N916" s="4"/>
      <c r="O916" s="4"/>
    </row>
    <row r="917" spans="2:15" s="35" customFormat="1" x14ac:dyDescent="0.2">
      <c r="B917" s="34"/>
      <c r="C917" s="36"/>
      <c r="E917" s="2"/>
      <c r="F917" s="2"/>
      <c r="G917" s="2"/>
      <c r="H917" s="10"/>
      <c r="I917" s="3"/>
      <c r="J917" s="2"/>
      <c r="K917" s="2"/>
      <c r="L917" s="2"/>
      <c r="M917" s="4"/>
      <c r="N917" s="4"/>
      <c r="O917" s="4"/>
    </row>
    <row r="918" spans="2:15" s="35" customFormat="1" x14ac:dyDescent="0.2">
      <c r="B918" s="34"/>
      <c r="C918" s="36"/>
      <c r="E918" s="2"/>
      <c r="F918" s="2"/>
      <c r="G918" s="2"/>
      <c r="H918" s="10"/>
      <c r="I918" s="3"/>
      <c r="J918" s="2"/>
      <c r="K918" s="2"/>
      <c r="L918" s="2"/>
      <c r="M918" s="4"/>
      <c r="N918" s="4"/>
      <c r="O918" s="4"/>
    </row>
    <row r="919" spans="2:15" s="35" customFormat="1" x14ac:dyDescent="0.2">
      <c r="B919" s="34"/>
      <c r="C919" s="36"/>
      <c r="E919" s="2"/>
      <c r="F919" s="2"/>
      <c r="G919" s="2"/>
      <c r="H919" s="10"/>
      <c r="I919" s="3"/>
      <c r="J919" s="2"/>
      <c r="K919" s="2"/>
      <c r="L919" s="2"/>
      <c r="M919" s="4"/>
      <c r="N919" s="4"/>
      <c r="O919" s="4"/>
    </row>
    <row r="920" spans="2:15" s="35" customFormat="1" x14ac:dyDescent="0.2">
      <c r="B920" s="34"/>
      <c r="C920" s="36"/>
      <c r="E920" s="2"/>
      <c r="F920" s="2"/>
      <c r="G920" s="2"/>
      <c r="H920" s="10"/>
      <c r="I920" s="3"/>
      <c r="J920" s="2"/>
      <c r="K920" s="2"/>
      <c r="L920" s="2"/>
      <c r="M920" s="4"/>
      <c r="N920" s="4"/>
      <c r="O920" s="4"/>
    </row>
    <row r="921" spans="2:15" s="35" customFormat="1" x14ac:dyDescent="0.2">
      <c r="B921" s="34"/>
      <c r="C921" s="36"/>
      <c r="E921" s="2"/>
      <c r="F921" s="2"/>
      <c r="G921" s="2"/>
      <c r="H921" s="10"/>
      <c r="I921" s="3"/>
      <c r="J921" s="2"/>
      <c r="K921" s="2"/>
      <c r="L921" s="2"/>
      <c r="M921" s="4"/>
      <c r="N921" s="4"/>
      <c r="O921" s="4"/>
    </row>
    <row r="922" spans="2:15" s="35" customFormat="1" x14ac:dyDescent="0.2">
      <c r="B922" s="34"/>
      <c r="C922" s="36"/>
      <c r="E922" s="2"/>
      <c r="F922" s="2"/>
      <c r="G922" s="2"/>
      <c r="H922" s="10"/>
      <c r="I922" s="3"/>
      <c r="J922" s="2"/>
      <c r="K922" s="2"/>
      <c r="L922" s="2"/>
      <c r="M922" s="4"/>
      <c r="N922" s="4"/>
      <c r="O922" s="4"/>
    </row>
    <row r="923" spans="2:15" s="35" customFormat="1" x14ac:dyDescent="0.2">
      <c r="B923" s="34"/>
      <c r="C923" s="36"/>
      <c r="E923" s="2"/>
      <c r="F923" s="2"/>
      <c r="G923" s="2"/>
      <c r="H923" s="10"/>
      <c r="I923" s="3"/>
      <c r="J923" s="2"/>
      <c r="K923" s="2"/>
      <c r="L923" s="2"/>
      <c r="M923" s="4"/>
      <c r="N923" s="4"/>
      <c r="O923" s="4"/>
    </row>
    <row r="924" spans="2:15" s="35" customFormat="1" x14ac:dyDescent="0.2">
      <c r="B924" s="34"/>
      <c r="C924" s="36"/>
      <c r="E924" s="2"/>
      <c r="F924" s="2"/>
      <c r="G924" s="2"/>
      <c r="H924" s="10"/>
      <c r="I924" s="3"/>
      <c r="J924" s="2"/>
      <c r="K924" s="2"/>
      <c r="L924" s="2"/>
      <c r="M924" s="4"/>
      <c r="N924" s="4"/>
      <c r="O924" s="4"/>
    </row>
    <row r="925" spans="2:15" s="35" customFormat="1" x14ac:dyDescent="0.2">
      <c r="B925" s="34"/>
      <c r="C925" s="36"/>
      <c r="E925" s="2"/>
      <c r="F925" s="2"/>
      <c r="G925" s="2"/>
      <c r="H925" s="10"/>
      <c r="I925" s="3"/>
      <c r="J925" s="2"/>
      <c r="K925" s="2"/>
      <c r="L925" s="2"/>
      <c r="M925" s="4"/>
      <c r="N925" s="4"/>
      <c r="O925" s="4"/>
    </row>
    <row r="926" spans="2:15" s="35" customFormat="1" x14ac:dyDescent="0.2">
      <c r="B926" s="34"/>
      <c r="C926" s="36"/>
      <c r="E926" s="2"/>
      <c r="F926" s="2"/>
      <c r="G926" s="2"/>
      <c r="H926" s="10"/>
      <c r="I926" s="3"/>
      <c r="J926" s="2"/>
      <c r="K926" s="2"/>
      <c r="L926" s="2"/>
      <c r="M926" s="4"/>
      <c r="N926" s="4"/>
      <c r="O926" s="4"/>
    </row>
    <row r="927" spans="2:15" s="35" customFormat="1" x14ac:dyDescent="0.2">
      <c r="B927" s="34"/>
      <c r="C927" s="36"/>
      <c r="E927" s="2"/>
      <c r="F927" s="2"/>
      <c r="G927" s="2"/>
      <c r="H927" s="10"/>
      <c r="I927" s="3"/>
      <c r="J927" s="2"/>
      <c r="K927" s="2"/>
      <c r="L927" s="2"/>
      <c r="M927" s="4"/>
      <c r="N927" s="4"/>
      <c r="O927" s="4"/>
    </row>
    <row r="928" spans="2:15" s="35" customFormat="1" x14ac:dyDescent="0.2">
      <c r="B928" s="34"/>
      <c r="C928" s="36"/>
      <c r="E928" s="2"/>
      <c r="F928" s="2"/>
      <c r="G928" s="2"/>
      <c r="H928" s="10"/>
      <c r="I928" s="3"/>
      <c r="J928" s="2"/>
      <c r="K928" s="2"/>
      <c r="L928" s="2"/>
      <c r="M928" s="4"/>
      <c r="N928" s="4"/>
      <c r="O928" s="4"/>
    </row>
    <row r="929" spans="2:15" s="35" customFormat="1" x14ac:dyDescent="0.2">
      <c r="B929" s="34"/>
      <c r="C929" s="36"/>
      <c r="E929" s="2"/>
      <c r="F929" s="2"/>
      <c r="G929" s="2"/>
      <c r="H929" s="10"/>
      <c r="I929" s="3"/>
      <c r="J929" s="2"/>
      <c r="K929" s="2"/>
      <c r="L929" s="2"/>
      <c r="M929" s="4"/>
      <c r="N929" s="4"/>
      <c r="O929" s="4"/>
    </row>
    <row r="930" spans="2:15" s="35" customFormat="1" x14ac:dyDescent="0.2">
      <c r="B930" s="34"/>
      <c r="C930" s="36"/>
      <c r="E930" s="2"/>
      <c r="F930" s="2"/>
      <c r="G930" s="2"/>
      <c r="H930" s="10"/>
      <c r="I930" s="3"/>
      <c r="J930" s="2"/>
      <c r="K930" s="2"/>
      <c r="L930" s="2"/>
      <c r="M930" s="4"/>
      <c r="N930" s="4"/>
      <c r="O930" s="4"/>
    </row>
    <row r="931" spans="2:15" s="35" customFormat="1" x14ac:dyDescent="0.2">
      <c r="B931" s="34"/>
      <c r="C931" s="36"/>
      <c r="E931" s="2"/>
      <c r="F931" s="2"/>
      <c r="G931" s="2"/>
      <c r="H931" s="10"/>
      <c r="I931" s="3"/>
      <c r="J931" s="2"/>
      <c r="K931" s="2"/>
      <c r="L931" s="2"/>
      <c r="M931" s="4"/>
      <c r="N931" s="4"/>
      <c r="O931" s="4"/>
    </row>
    <row r="932" spans="2:15" s="35" customFormat="1" x14ac:dyDescent="0.2">
      <c r="B932" s="34"/>
      <c r="C932" s="36"/>
      <c r="E932" s="2"/>
      <c r="F932" s="2"/>
      <c r="G932" s="2"/>
      <c r="H932" s="10"/>
      <c r="I932" s="3"/>
      <c r="J932" s="2"/>
      <c r="K932" s="2"/>
      <c r="L932" s="2"/>
      <c r="M932" s="4"/>
      <c r="N932" s="4"/>
      <c r="O932" s="4"/>
    </row>
    <row r="933" spans="2:15" s="35" customFormat="1" x14ac:dyDescent="0.2">
      <c r="B933" s="34"/>
      <c r="C933" s="36"/>
      <c r="E933" s="2"/>
      <c r="F933" s="2"/>
      <c r="G933" s="2"/>
      <c r="H933" s="10"/>
      <c r="I933" s="3"/>
      <c r="J933" s="2"/>
      <c r="K933" s="2"/>
      <c r="L933" s="2"/>
      <c r="M933" s="4"/>
      <c r="N933" s="4"/>
      <c r="O933" s="4"/>
    </row>
    <row r="934" spans="2:15" s="35" customFormat="1" x14ac:dyDescent="0.2">
      <c r="B934" s="34"/>
      <c r="C934" s="36"/>
      <c r="E934" s="2"/>
      <c r="F934" s="2"/>
      <c r="G934" s="2"/>
      <c r="H934" s="10"/>
      <c r="I934" s="3"/>
      <c r="J934" s="2"/>
      <c r="K934" s="2"/>
      <c r="L934" s="2"/>
      <c r="M934" s="4"/>
      <c r="N934" s="4"/>
      <c r="O934" s="4"/>
    </row>
    <row r="935" spans="2:15" s="35" customFormat="1" x14ac:dyDescent="0.2">
      <c r="B935" s="34"/>
      <c r="C935" s="36"/>
      <c r="E935" s="2"/>
      <c r="F935" s="2"/>
      <c r="G935" s="2"/>
      <c r="H935" s="10"/>
      <c r="I935" s="3"/>
      <c r="J935" s="2"/>
      <c r="K935" s="2"/>
      <c r="L935" s="2"/>
      <c r="M935" s="4"/>
      <c r="N935" s="4"/>
      <c r="O935" s="4"/>
    </row>
    <row r="936" spans="2:15" s="35" customFormat="1" x14ac:dyDescent="0.2">
      <c r="B936" s="34"/>
      <c r="C936" s="36"/>
      <c r="E936" s="2"/>
      <c r="F936" s="2"/>
      <c r="G936" s="2"/>
      <c r="H936" s="10"/>
      <c r="I936" s="3"/>
      <c r="J936" s="2"/>
      <c r="K936" s="2"/>
      <c r="L936" s="2"/>
      <c r="M936" s="4"/>
      <c r="N936" s="4"/>
      <c r="O936" s="4"/>
    </row>
    <row r="937" spans="2:15" s="35" customFormat="1" x14ac:dyDescent="0.2">
      <c r="B937" s="34"/>
      <c r="C937" s="36"/>
      <c r="E937" s="2"/>
      <c r="F937" s="2"/>
      <c r="G937" s="2"/>
      <c r="H937" s="10"/>
      <c r="I937" s="3"/>
      <c r="J937" s="2"/>
      <c r="K937" s="2"/>
      <c r="L937" s="2"/>
      <c r="M937" s="4"/>
      <c r="N937" s="4"/>
      <c r="O937" s="4"/>
    </row>
    <row r="938" spans="2:15" s="35" customFormat="1" x14ac:dyDescent="0.2">
      <c r="B938" s="34"/>
      <c r="C938" s="36"/>
      <c r="E938" s="2"/>
      <c r="F938" s="2"/>
      <c r="G938" s="2"/>
      <c r="H938" s="10"/>
      <c r="I938" s="3"/>
      <c r="J938" s="2"/>
      <c r="K938" s="2"/>
      <c r="L938" s="2"/>
      <c r="M938" s="4"/>
      <c r="N938" s="4"/>
      <c r="O938" s="4"/>
    </row>
    <row r="939" spans="2:15" s="35" customFormat="1" x14ac:dyDescent="0.2">
      <c r="B939" s="34"/>
      <c r="C939" s="36"/>
      <c r="E939" s="2"/>
      <c r="F939" s="2"/>
      <c r="G939" s="2"/>
      <c r="H939" s="10"/>
      <c r="I939" s="3"/>
      <c r="J939" s="2"/>
      <c r="K939" s="2"/>
      <c r="L939" s="2"/>
      <c r="M939" s="4"/>
      <c r="N939" s="4"/>
      <c r="O939" s="4"/>
    </row>
    <row r="940" spans="2:15" s="35" customFormat="1" x14ac:dyDescent="0.2">
      <c r="B940" s="34"/>
      <c r="C940" s="36"/>
      <c r="E940" s="2"/>
      <c r="F940" s="2"/>
      <c r="G940" s="2"/>
      <c r="H940" s="10"/>
      <c r="I940" s="3"/>
      <c r="J940" s="2"/>
      <c r="K940" s="2"/>
      <c r="L940" s="2"/>
      <c r="M940" s="4"/>
      <c r="N940" s="4"/>
      <c r="O940" s="4"/>
    </row>
    <row r="941" spans="2:15" s="35" customFormat="1" x14ac:dyDescent="0.2">
      <c r="B941" s="34"/>
      <c r="C941" s="36"/>
      <c r="E941" s="2"/>
      <c r="F941" s="2"/>
      <c r="G941" s="2"/>
      <c r="H941" s="10"/>
      <c r="I941" s="3"/>
      <c r="J941" s="2"/>
      <c r="K941" s="2"/>
      <c r="L941" s="2"/>
      <c r="M941" s="4"/>
      <c r="N941" s="4"/>
      <c r="O941" s="4"/>
    </row>
    <row r="942" spans="2:15" s="35" customFormat="1" x14ac:dyDescent="0.2">
      <c r="B942" s="34"/>
      <c r="C942" s="36"/>
      <c r="E942" s="2"/>
      <c r="F942" s="2"/>
      <c r="G942" s="2"/>
      <c r="H942" s="10"/>
      <c r="I942" s="3"/>
      <c r="J942" s="2"/>
      <c r="K942" s="2"/>
      <c r="L942" s="2"/>
      <c r="M942" s="4"/>
      <c r="N942" s="4"/>
      <c r="O942" s="4"/>
    </row>
    <row r="943" spans="2:15" s="35" customFormat="1" x14ac:dyDescent="0.2">
      <c r="B943" s="34"/>
      <c r="C943" s="36"/>
      <c r="E943" s="2"/>
      <c r="F943" s="2"/>
      <c r="G943" s="2"/>
      <c r="H943" s="10"/>
      <c r="I943" s="3"/>
      <c r="J943" s="2"/>
      <c r="K943" s="2"/>
      <c r="L943" s="2"/>
      <c r="M943" s="4"/>
      <c r="N943" s="4"/>
      <c r="O943" s="4"/>
    </row>
    <row r="944" spans="2:15" s="35" customFormat="1" x14ac:dyDescent="0.2">
      <c r="B944" s="34"/>
      <c r="C944" s="36"/>
      <c r="E944" s="2"/>
      <c r="F944" s="2"/>
      <c r="G944" s="2"/>
      <c r="H944" s="10"/>
      <c r="I944" s="3"/>
      <c r="J944" s="2"/>
      <c r="K944" s="2"/>
      <c r="L944" s="2"/>
      <c r="M944" s="4"/>
      <c r="N944" s="4"/>
      <c r="O944" s="4"/>
    </row>
    <row r="945" spans="2:15" s="35" customFormat="1" x14ac:dyDescent="0.2">
      <c r="B945" s="34"/>
      <c r="C945" s="36"/>
      <c r="E945" s="2"/>
      <c r="F945" s="2"/>
      <c r="G945" s="2"/>
      <c r="H945" s="10"/>
      <c r="I945" s="3"/>
      <c r="J945" s="2"/>
      <c r="K945" s="2"/>
      <c r="L945" s="2"/>
      <c r="M945" s="4"/>
      <c r="N945" s="4"/>
      <c r="O945" s="4"/>
    </row>
    <row r="946" spans="2:15" s="35" customFormat="1" x14ac:dyDescent="0.2">
      <c r="B946" s="34"/>
      <c r="C946" s="36"/>
      <c r="E946" s="2"/>
      <c r="F946" s="2"/>
      <c r="G946" s="2"/>
      <c r="H946" s="10"/>
      <c r="I946" s="3"/>
      <c r="J946" s="2"/>
      <c r="K946" s="2"/>
      <c r="L946" s="2"/>
      <c r="M946" s="4"/>
      <c r="N946" s="4"/>
      <c r="O946" s="4"/>
    </row>
    <row r="947" spans="2:15" s="35" customFormat="1" x14ac:dyDescent="0.2">
      <c r="B947" s="34"/>
      <c r="C947" s="36"/>
      <c r="E947" s="2"/>
      <c r="F947" s="2"/>
      <c r="G947" s="2"/>
      <c r="H947" s="10"/>
      <c r="I947" s="3"/>
      <c r="J947" s="2"/>
      <c r="K947" s="2"/>
      <c r="L947" s="2"/>
      <c r="M947" s="4"/>
      <c r="N947" s="4"/>
      <c r="O947" s="4"/>
    </row>
    <row r="948" spans="2:15" s="35" customFormat="1" x14ac:dyDescent="0.2">
      <c r="B948" s="34"/>
      <c r="C948" s="36"/>
      <c r="E948" s="2"/>
      <c r="F948" s="2"/>
      <c r="G948" s="2"/>
      <c r="H948" s="10"/>
      <c r="I948" s="3"/>
      <c r="J948" s="2"/>
      <c r="K948" s="2"/>
      <c r="L948" s="2"/>
      <c r="M948" s="4"/>
      <c r="N948" s="4"/>
      <c r="O948" s="4"/>
    </row>
    <row r="949" spans="2:15" s="35" customFormat="1" x14ac:dyDescent="0.2">
      <c r="B949" s="34"/>
      <c r="C949" s="36"/>
      <c r="E949" s="2"/>
      <c r="F949" s="2"/>
      <c r="G949" s="2"/>
      <c r="H949" s="10"/>
      <c r="I949" s="3"/>
      <c r="J949" s="2"/>
      <c r="K949" s="2"/>
      <c r="L949" s="2"/>
      <c r="M949" s="4"/>
      <c r="N949" s="4"/>
      <c r="O949" s="4"/>
    </row>
    <row r="950" spans="2:15" s="35" customFormat="1" x14ac:dyDescent="0.2">
      <c r="B950" s="34"/>
      <c r="C950" s="36"/>
      <c r="E950" s="2"/>
      <c r="F950" s="2"/>
      <c r="G950" s="2"/>
      <c r="H950" s="10"/>
      <c r="I950" s="3"/>
      <c r="J950" s="2"/>
      <c r="K950" s="2"/>
      <c r="L950" s="2"/>
      <c r="M950" s="4"/>
      <c r="N950" s="4"/>
      <c r="O950" s="4"/>
    </row>
    <row r="951" spans="2:15" s="35" customFormat="1" x14ac:dyDescent="0.2">
      <c r="B951" s="34"/>
      <c r="C951" s="36"/>
      <c r="E951" s="2"/>
      <c r="F951" s="2"/>
      <c r="G951" s="2"/>
      <c r="H951" s="10"/>
      <c r="I951" s="3"/>
      <c r="J951" s="2"/>
      <c r="K951" s="2"/>
      <c r="L951" s="2"/>
      <c r="M951" s="4"/>
      <c r="N951" s="4"/>
      <c r="O951" s="4"/>
    </row>
    <row r="952" spans="2:15" s="35" customFormat="1" x14ac:dyDescent="0.2">
      <c r="B952" s="34"/>
      <c r="C952" s="36"/>
      <c r="E952" s="2"/>
      <c r="F952" s="2"/>
      <c r="G952" s="2"/>
      <c r="H952" s="10"/>
      <c r="I952" s="3"/>
      <c r="J952" s="2"/>
      <c r="K952" s="2"/>
      <c r="L952" s="2"/>
      <c r="M952" s="4"/>
      <c r="N952" s="4"/>
      <c r="O952" s="4"/>
    </row>
    <row r="953" spans="2:15" s="35" customFormat="1" x14ac:dyDescent="0.2">
      <c r="B953" s="34"/>
      <c r="C953" s="36"/>
      <c r="E953" s="2"/>
      <c r="F953" s="2"/>
      <c r="G953" s="2"/>
      <c r="H953" s="10"/>
      <c r="I953" s="3"/>
      <c r="J953" s="2"/>
      <c r="K953" s="2"/>
      <c r="L953" s="2"/>
      <c r="M953" s="4"/>
      <c r="N953" s="4"/>
      <c r="O953" s="4"/>
    </row>
    <row r="954" spans="2:15" s="35" customFormat="1" x14ac:dyDescent="0.2">
      <c r="B954" s="34"/>
      <c r="C954" s="36"/>
      <c r="E954" s="2"/>
      <c r="F954" s="2"/>
      <c r="G954" s="2"/>
      <c r="H954" s="10"/>
      <c r="I954" s="3"/>
      <c r="J954" s="2"/>
      <c r="K954" s="2"/>
      <c r="L954" s="2"/>
      <c r="M954" s="4"/>
      <c r="N954" s="4"/>
      <c r="O954" s="4"/>
    </row>
    <row r="955" spans="2:15" s="35" customFormat="1" x14ac:dyDescent="0.2">
      <c r="B955" s="34"/>
      <c r="C955" s="36"/>
      <c r="E955" s="2"/>
      <c r="F955" s="2"/>
      <c r="G955" s="2"/>
      <c r="H955" s="10"/>
      <c r="I955" s="3"/>
      <c r="J955" s="2"/>
      <c r="K955" s="2"/>
      <c r="L955" s="2"/>
      <c r="M955" s="4"/>
      <c r="N955" s="4"/>
      <c r="O955" s="4"/>
    </row>
    <row r="956" spans="2:15" s="35" customFormat="1" x14ac:dyDescent="0.2">
      <c r="B956" s="34"/>
      <c r="C956" s="36"/>
      <c r="E956" s="2"/>
      <c r="F956" s="2"/>
      <c r="G956" s="2"/>
      <c r="H956" s="10"/>
      <c r="I956" s="3"/>
      <c r="J956" s="2"/>
      <c r="K956" s="2"/>
      <c r="L956" s="2"/>
      <c r="M956" s="4"/>
      <c r="N956" s="4"/>
      <c r="O956" s="4"/>
    </row>
    <row r="957" spans="2:15" s="35" customFormat="1" x14ac:dyDescent="0.2">
      <c r="B957" s="34"/>
      <c r="C957" s="36"/>
      <c r="E957" s="2"/>
      <c r="F957" s="2"/>
      <c r="G957" s="2"/>
      <c r="H957" s="10"/>
      <c r="I957" s="3"/>
      <c r="J957" s="2"/>
      <c r="K957" s="2"/>
      <c r="L957" s="2"/>
      <c r="M957" s="4"/>
      <c r="N957" s="4"/>
      <c r="O957" s="4"/>
    </row>
    <row r="958" spans="2:15" s="35" customFormat="1" x14ac:dyDescent="0.2">
      <c r="B958" s="34"/>
      <c r="C958" s="36"/>
      <c r="E958" s="2"/>
      <c r="F958" s="2"/>
      <c r="G958" s="2"/>
      <c r="H958" s="10"/>
      <c r="I958" s="3"/>
      <c r="J958" s="2"/>
      <c r="K958" s="2"/>
      <c r="L958" s="2"/>
      <c r="M958" s="4"/>
      <c r="N958" s="4"/>
      <c r="O958" s="4"/>
    </row>
    <row r="959" spans="2:15" s="35" customFormat="1" x14ac:dyDescent="0.2">
      <c r="B959" s="34"/>
      <c r="C959" s="36"/>
      <c r="E959" s="2"/>
      <c r="F959" s="2"/>
      <c r="G959" s="2"/>
      <c r="H959" s="10"/>
      <c r="I959" s="3"/>
      <c r="J959" s="2"/>
      <c r="K959" s="2"/>
      <c r="L959" s="2"/>
      <c r="M959" s="4"/>
      <c r="N959" s="4"/>
      <c r="O959" s="4"/>
    </row>
    <row r="960" spans="2:15" s="35" customFormat="1" x14ac:dyDescent="0.2">
      <c r="B960" s="34"/>
      <c r="C960" s="36"/>
      <c r="E960" s="2"/>
      <c r="F960" s="2"/>
      <c r="G960" s="2"/>
      <c r="H960" s="10"/>
      <c r="I960" s="3"/>
      <c r="J960" s="2"/>
      <c r="K960" s="2"/>
      <c r="L960" s="2"/>
      <c r="M960" s="4"/>
      <c r="N960" s="4"/>
      <c r="O960" s="4"/>
    </row>
    <row r="961" spans="2:15" s="35" customFormat="1" x14ac:dyDescent="0.2">
      <c r="B961" s="34"/>
      <c r="C961" s="36"/>
      <c r="E961" s="2"/>
      <c r="F961" s="2"/>
      <c r="G961" s="2"/>
      <c r="H961" s="10"/>
      <c r="I961" s="3"/>
      <c r="J961" s="2"/>
      <c r="K961" s="2"/>
      <c r="L961" s="2"/>
      <c r="M961" s="4"/>
      <c r="N961" s="4"/>
      <c r="O961" s="4"/>
    </row>
    <row r="962" spans="2:15" s="35" customFormat="1" x14ac:dyDescent="0.2">
      <c r="B962" s="34"/>
      <c r="C962" s="36"/>
      <c r="E962" s="2"/>
      <c r="F962" s="2"/>
      <c r="G962" s="2"/>
      <c r="H962" s="10"/>
      <c r="I962" s="3"/>
      <c r="J962" s="2"/>
      <c r="K962" s="2"/>
      <c r="L962" s="2"/>
      <c r="M962" s="4"/>
      <c r="N962" s="4"/>
      <c r="O962" s="4"/>
    </row>
    <row r="963" spans="2:15" s="35" customFormat="1" x14ac:dyDescent="0.2">
      <c r="B963" s="34"/>
      <c r="C963" s="36"/>
      <c r="E963" s="2"/>
      <c r="F963" s="2"/>
      <c r="G963" s="2"/>
      <c r="H963" s="10"/>
      <c r="I963" s="3"/>
      <c r="J963" s="2"/>
      <c r="K963" s="2"/>
      <c r="L963" s="2"/>
      <c r="M963" s="4"/>
      <c r="N963" s="4"/>
      <c r="O963" s="4"/>
    </row>
    <row r="964" spans="2:15" s="35" customFormat="1" x14ac:dyDescent="0.2">
      <c r="B964" s="34"/>
      <c r="C964" s="36"/>
      <c r="E964" s="2"/>
      <c r="F964" s="2"/>
      <c r="G964" s="2"/>
      <c r="H964" s="10"/>
      <c r="I964" s="3"/>
      <c r="J964" s="2"/>
      <c r="K964" s="2"/>
      <c r="L964" s="2"/>
      <c r="M964" s="4"/>
      <c r="N964" s="4"/>
      <c r="O964" s="4"/>
    </row>
    <row r="965" spans="2:15" s="35" customFormat="1" x14ac:dyDescent="0.2">
      <c r="B965" s="34"/>
      <c r="C965" s="36"/>
      <c r="E965" s="2"/>
      <c r="F965" s="2"/>
      <c r="G965" s="2"/>
      <c r="H965" s="10"/>
      <c r="I965" s="3"/>
      <c r="J965" s="2"/>
      <c r="K965" s="2"/>
      <c r="L965" s="2"/>
      <c r="M965" s="4"/>
      <c r="N965" s="4"/>
      <c r="O965" s="4"/>
    </row>
    <row r="966" spans="2:15" s="35" customFormat="1" x14ac:dyDescent="0.2">
      <c r="B966" s="34"/>
      <c r="C966" s="36"/>
      <c r="E966" s="2"/>
      <c r="F966" s="2"/>
      <c r="G966" s="2"/>
      <c r="H966" s="10"/>
      <c r="I966" s="3"/>
      <c r="J966" s="2"/>
      <c r="K966" s="2"/>
      <c r="L966" s="2"/>
      <c r="M966" s="4"/>
      <c r="N966" s="4"/>
      <c r="O966" s="4"/>
    </row>
    <row r="967" spans="2:15" s="35" customFormat="1" x14ac:dyDescent="0.2">
      <c r="B967" s="34"/>
      <c r="C967" s="36"/>
      <c r="E967" s="2"/>
      <c r="F967" s="2"/>
      <c r="G967" s="2"/>
      <c r="H967" s="10"/>
      <c r="I967" s="3"/>
      <c r="J967" s="2"/>
      <c r="K967" s="2"/>
      <c r="L967" s="2"/>
      <c r="M967" s="4"/>
      <c r="N967" s="4"/>
      <c r="O967" s="4"/>
    </row>
    <row r="968" spans="2:15" s="35" customFormat="1" x14ac:dyDescent="0.2">
      <c r="B968" s="34"/>
      <c r="C968" s="36"/>
      <c r="E968" s="2"/>
      <c r="F968" s="2"/>
      <c r="G968" s="2"/>
      <c r="H968" s="10"/>
      <c r="I968" s="3"/>
      <c r="J968" s="2"/>
      <c r="K968" s="2"/>
      <c r="L968" s="2"/>
      <c r="M968" s="4"/>
      <c r="N968" s="4"/>
      <c r="O968" s="4"/>
    </row>
    <row r="969" spans="2:15" s="35" customFormat="1" x14ac:dyDescent="0.2">
      <c r="B969" s="34"/>
      <c r="C969" s="36"/>
      <c r="E969" s="2"/>
      <c r="F969" s="2"/>
      <c r="G969" s="2"/>
      <c r="H969" s="10"/>
      <c r="I969" s="3"/>
      <c r="J969" s="2"/>
      <c r="K969" s="2"/>
      <c r="L969" s="2"/>
      <c r="M969" s="4"/>
      <c r="N969" s="4"/>
      <c r="O969" s="4"/>
    </row>
    <row r="970" spans="2:15" s="35" customFormat="1" x14ac:dyDescent="0.2">
      <c r="B970" s="34"/>
      <c r="C970" s="36"/>
      <c r="E970" s="2"/>
      <c r="F970" s="2"/>
      <c r="G970" s="2"/>
      <c r="H970" s="10"/>
      <c r="I970" s="3"/>
      <c r="J970" s="2"/>
      <c r="K970" s="2"/>
      <c r="L970" s="2"/>
      <c r="M970" s="4"/>
      <c r="N970" s="4"/>
      <c r="O970" s="4"/>
    </row>
    <row r="971" spans="2:15" s="35" customFormat="1" x14ac:dyDescent="0.2">
      <c r="B971" s="34"/>
      <c r="C971" s="36"/>
      <c r="E971" s="2"/>
      <c r="F971" s="2"/>
      <c r="G971" s="2"/>
      <c r="H971" s="10"/>
      <c r="I971" s="3"/>
      <c r="J971" s="2"/>
      <c r="K971" s="2"/>
      <c r="L971" s="2"/>
      <c r="M971" s="4"/>
      <c r="N971" s="4"/>
      <c r="O971" s="4"/>
    </row>
    <row r="972" spans="2:15" s="35" customFormat="1" x14ac:dyDescent="0.2">
      <c r="B972" s="34"/>
      <c r="C972" s="36"/>
      <c r="E972" s="2"/>
      <c r="F972" s="2"/>
      <c r="G972" s="2"/>
      <c r="H972" s="10"/>
      <c r="I972" s="3"/>
      <c r="J972" s="2"/>
      <c r="K972" s="2"/>
      <c r="L972" s="2"/>
      <c r="M972" s="4"/>
      <c r="N972" s="4"/>
      <c r="O972" s="4"/>
    </row>
    <row r="973" spans="2:15" s="35" customFormat="1" x14ac:dyDescent="0.2">
      <c r="B973" s="34"/>
      <c r="C973" s="36"/>
      <c r="E973" s="2"/>
      <c r="F973" s="2"/>
      <c r="G973" s="2"/>
      <c r="H973" s="10"/>
      <c r="I973" s="3"/>
      <c r="J973" s="2"/>
      <c r="K973" s="2"/>
      <c r="L973" s="2"/>
      <c r="M973" s="4"/>
      <c r="N973" s="4"/>
      <c r="O973" s="4"/>
    </row>
    <row r="974" spans="2:15" s="35" customFormat="1" x14ac:dyDescent="0.2">
      <c r="B974" s="34"/>
      <c r="C974" s="36"/>
      <c r="E974" s="2"/>
      <c r="F974" s="2"/>
      <c r="G974" s="2"/>
      <c r="H974" s="10"/>
      <c r="I974" s="3"/>
      <c r="J974" s="2"/>
      <c r="K974" s="2"/>
      <c r="L974" s="2"/>
      <c r="M974" s="4"/>
      <c r="N974" s="4"/>
      <c r="O974" s="4"/>
    </row>
    <row r="975" spans="2:15" s="35" customFormat="1" x14ac:dyDescent="0.2">
      <c r="B975" s="34"/>
      <c r="C975" s="36"/>
      <c r="E975" s="2"/>
      <c r="F975" s="2"/>
      <c r="G975" s="2"/>
      <c r="H975" s="10"/>
      <c r="I975" s="3"/>
      <c r="J975" s="2"/>
      <c r="K975" s="2"/>
      <c r="L975" s="2"/>
      <c r="M975" s="4"/>
      <c r="N975" s="4"/>
      <c r="O975" s="4"/>
    </row>
    <row r="976" spans="2:15" s="35" customFormat="1" x14ac:dyDescent="0.2">
      <c r="B976" s="34"/>
      <c r="C976" s="36"/>
      <c r="E976" s="2"/>
      <c r="F976" s="2"/>
      <c r="G976" s="2"/>
      <c r="H976" s="10"/>
      <c r="I976" s="3"/>
      <c r="J976" s="2"/>
      <c r="K976" s="2"/>
      <c r="L976" s="2"/>
      <c r="M976" s="4"/>
      <c r="N976" s="4"/>
      <c r="O976" s="4"/>
    </row>
    <row r="977" spans="2:15" s="35" customFormat="1" x14ac:dyDescent="0.2">
      <c r="B977" s="34"/>
      <c r="C977" s="36"/>
      <c r="E977" s="2"/>
      <c r="F977" s="2"/>
      <c r="G977" s="2"/>
      <c r="H977" s="10"/>
      <c r="I977" s="3"/>
      <c r="J977" s="2"/>
      <c r="K977" s="2"/>
      <c r="L977" s="2"/>
      <c r="M977" s="4"/>
      <c r="N977" s="4"/>
      <c r="O977" s="4"/>
    </row>
    <row r="978" spans="2:15" s="35" customFormat="1" x14ac:dyDescent="0.2">
      <c r="B978" s="34"/>
      <c r="C978" s="36"/>
      <c r="E978" s="2"/>
      <c r="F978" s="2"/>
      <c r="G978" s="2"/>
      <c r="H978" s="10"/>
      <c r="I978" s="3"/>
      <c r="J978" s="2"/>
      <c r="K978" s="2"/>
      <c r="L978" s="2"/>
      <c r="M978" s="4"/>
      <c r="N978" s="4"/>
      <c r="O978" s="4"/>
    </row>
    <row r="979" spans="2:15" s="35" customFormat="1" x14ac:dyDescent="0.2">
      <c r="B979" s="34"/>
      <c r="C979" s="36"/>
      <c r="E979" s="2"/>
      <c r="F979" s="2"/>
      <c r="G979" s="2"/>
      <c r="H979" s="10"/>
      <c r="I979" s="3"/>
      <c r="J979" s="2"/>
      <c r="K979" s="2"/>
      <c r="L979" s="2"/>
      <c r="M979" s="4"/>
      <c r="N979" s="4"/>
      <c r="O979" s="4"/>
    </row>
    <row r="980" spans="2:15" s="35" customFormat="1" x14ac:dyDescent="0.2">
      <c r="B980" s="34"/>
      <c r="C980" s="36"/>
      <c r="E980" s="2"/>
      <c r="F980" s="2"/>
      <c r="G980" s="2"/>
      <c r="H980" s="10"/>
      <c r="I980" s="3"/>
      <c r="J980" s="2"/>
      <c r="K980" s="2"/>
      <c r="L980" s="2"/>
      <c r="M980" s="4"/>
      <c r="N980" s="4"/>
      <c r="O980" s="4"/>
    </row>
    <row r="981" spans="2:15" s="35" customFormat="1" x14ac:dyDescent="0.2">
      <c r="B981" s="34"/>
      <c r="C981" s="36"/>
      <c r="E981" s="2"/>
      <c r="F981" s="2"/>
      <c r="G981" s="2"/>
      <c r="H981" s="10"/>
      <c r="I981" s="3"/>
      <c r="J981" s="2"/>
      <c r="K981" s="2"/>
      <c r="L981" s="2"/>
      <c r="M981" s="4"/>
      <c r="N981" s="4"/>
      <c r="O981" s="4"/>
    </row>
    <row r="982" spans="2:15" s="35" customFormat="1" x14ac:dyDescent="0.2">
      <c r="B982" s="34"/>
      <c r="C982" s="36"/>
      <c r="E982" s="2"/>
      <c r="F982" s="2"/>
      <c r="G982" s="2"/>
      <c r="H982" s="10"/>
      <c r="I982" s="3"/>
      <c r="J982" s="2"/>
      <c r="K982" s="2"/>
      <c r="L982" s="2"/>
      <c r="M982" s="4"/>
      <c r="N982" s="4"/>
      <c r="O982" s="4"/>
    </row>
    <row r="983" spans="2:15" s="35" customFormat="1" x14ac:dyDescent="0.2">
      <c r="B983" s="34"/>
      <c r="C983" s="36"/>
      <c r="E983" s="2"/>
      <c r="F983" s="2"/>
      <c r="G983" s="2"/>
      <c r="H983" s="10"/>
      <c r="I983" s="3"/>
      <c r="J983" s="2"/>
      <c r="K983" s="2"/>
      <c r="L983" s="2"/>
      <c r="M983" s="4"/>
      <c r="N983" s="4"/>
      <c r="O983" s="4"/>
    </row>
    <row r="984" spans="2:15" s="35" customFormat="1" x14ac:dyDescent="0.2">
      <c r="B984" s="34"/>
      <c r="C984" s="36"/>
      <c r="E984" s="2"/>
      <c r="F984" s="2"/>
      <c r="G984" s="2"/>
      <c r="H984" s="10"/>
      <c r="I984" s="3"/>
      <c r="J984" s="2"/>
      <c r="K984" s="2"/>
      <c r="L984" s="2"/>
      <c r="M984" s="4"/>
      <c r="N984" s="4"/>
      <c r="O984" s="4"/>
    </row>
    <row r="985" spans="2:15" s="35" customFormat="1" x14ac:dyDescent="0.2">
      <c r="B985" s="34"/>
      <c r="C985" s="36"/>
      <c r="E985" s="2"/>
      <c r="F985" s="2"/>
      <c r="G985" s="2"/>
      <c r="H985" s="10"/>
      <c r="I985" s="3"/>
      <c r="J985" s="2"/>
      <c r="K985" s="2"/>
      <c r="L985" s="2"/>
      <c r="M985" s="4"/>
      <c r="N985" s="4"/>
      <c r="O985" s="4"/>
    </row>
    <row r="986" spans="2:15" s="35" customFormat="1" x14ac:dyDescent="0.2">
      <c r="B986" s="34"/>
      <c r="C986" s="36"/>
      <c r="E986" s="2"/>
      <c r="F986" s="2"/>
      <c r="G986" s="2"/>
      <c r="H986" s="10"/>
      <c r="I986" s="3"/>
      <c r="J986" s="2"/>
      <c r="K986" s="2"/>
      <c r="L986" s="2"/>
      <c r="M986" s="4"/>
      <c r="N986" s="4"/>
      <c r="O986" s="4"/>
    </row>
    <row r="987" spans="2:15" s="35" customFormat="1" x14ac:dyDescent="0.2">
      <c r="B987" s="34"/>
      <c r="C987" s="36"/>
      <c r="E987" s="2"/>
      <c r="F987" s="2"/>
      <c r="G987" s="2"/>
      <c r="H987" s="10"/>
      <c r="I987" s="3"/>
      <c r="J987" s="2"/>
      <c r="K987" s="2"/>
      <c r="L987" s="2"/>
      <c r="M987" s="4"/>
      <c r="N987" s="4"/>
      <c r="O987" s="4"/>
    </row>
    <row r="988" spans="2:15" s="35" customFormat="1" x14ac:dyDescent="0.2">
      <c r="B988" s="34"/>
      <c r="C988" s="36"/>
      <c r="E988" s="2"/>
      <c r="F988" s="2"/>
      <c r="G988" s="2"/>
      <c r="H988" s="10"/>
      <c r="I988" s="3"/>
      <c r="J988" s="2"/>
      <c r="K988" s="2"/>
      <c r="L988" s="2"/>
      <c r="M988" s="4"/>
      <c r="N988" s="4"/>
      <c r="O988" s="4"/>
    </row>
    <row r="989" spans="2:15" s="35" customFormat="1" x14ac:dyDescent="0.2">
      <c r="B989" s="34"/>
      <c r="C989" s="36"/>
      <c r="E989" s="2"/>
      <c r="F989" s="2"/>
      <c r="G989" s="2"/>
      <c r="H989" s="10"/>
      <c r="I989" s="3"/>
      <c r="J989" s="2"/>
      <c r="K989" s="2"/>
      <c r="L989" s="2"/>
      <c r="M989" s="4"/>
      <c r="N989" s="4"/>
      <c r="O989" s="4"/>
    </row>
    <row r="990" spans="2:15" s="35" customFormat="1" x14ac:dyDescent="0.2">
      <c r="B990" s="34"/>
      <c r="C990" s="36"/>
      <c r="E990" s="2"/>
      <c r="F990" s="2"/>
      <c r="G990" s="2"/>
      <c r="H990" s="10"/>
      <c r="I990" s="3"/>
      <c r="J990" s="2"/>
      <c r="K990" s="2"/>
      <c r="L990" s="2"/>
      <c r="M990" s="4"/>
      <c r="N990" s="4"/>
      <c r="O990" s="4"/>
    </row>
    <row r="991" spans="2:15" s="35" customFormat="1" x14ac:dyDescent="0.2">
      <c r="B991" s="34"/>
      <c r="C991" s="36"/>
      <c r="E991" s="2"/>
      <c r="F991" s="2"/>
      <c r="G991" s="2"/>
      <c r="H991" s="10"/>
      <c r="I991" s="3"/>
      <c r="J991" s="2"/>
      <c r="K991" s="2"/>
      <c r="L991" s="2"/>
      <c r="M991" s="4"/>
      <c r="N991" s="4"/>
      <c r="O991" s="4"/>
    </row>
    <row r="992" spans="2:15" s="35" customFormat="1" x14ac:dyDescent="0.2">
      <c r="B992" s="34"/>
      <c r="C992" s="36"/>
      <c r="E992" s="2"/>
      <c r="F992" s="2"/>
      <c r="G992" s="2"/>
      <c r="H992" s="10"/>
      <c r="I992" s="3"/>
      <c r="J992" s="2"/>
      <c r="K992" s="2"/>
      <c r="L992" s="2"/>
      <c r="M992" s="4"/>
      <c r="N992" s="4"/>
      <c r="O992" s="4"/>
    </row>
    <row r="993" spans="2:15" s="35" customFormat="1" x14ac:dyDescent="0.2">
      <c r="B993" s="34"/>
      <c r="C993" s="36"/>
      <c r="E993" s="2"/>
      <c r="F993" s="2"/>
      <c r="G993" s="2"/>
      <c r="H993" s="10"/>
      <c r="I993" s="3"/>
      <c r="J993" s="2"/>
      <c r="K993" s="2"/>
      <c r="L993" s="2"/>
      <c r="M993" s="4"/>
      <c r="N993" s="4"/>
      <c r="O993" s="4"/>
    </row>
    <row r="994" spans="2:15" s="35" customFormat="1" x14ac:dyDescent="0.2">
      <c r="B994" s="34"/>
      <c r="C994" s="36"/>
      <c r="E994" s="2"/>
      <c r="F994" s="2"/>
      <c r="G994" s="2"/>
      <c r="H994" s="10"/>
      <c r="I994" s="3"/>
      <c r="J994" s="2"/>
      <c r="K994" s="2"/>
      <c r="L994" s="2"/>
      <c r="M994" s="4"/>
      <c r="N994" s="4"/>
      <c r="O994" s="4"/>
    </row>
    <row r="995" spans="2:15" s="35" customFormat="1" x14ac:dyDescent="0.2">
      <c r="B995" s="34"/>
      <c r="C995" s="36"/>
      <c r="E995" s="2"/>
      <c r="F995" s="2"/>
      <c r="G995" s="2"/>
      <c r="H995" s="10"/>
      <c r="I995" s="3"/>
      <c r="J995" s="2"/>
      <c r="K995" s="2"/>
      <c r="L995" s="2"/>
      <c r="M995" s="4"/>
      <c r="N995" s="4"/>
      <c r="O995" s="4"/>
    </row>
    <row r="996" spans="2:15" s="35" customFormat="1" x14ac:dyDescent="0.2">
      <c r="B996" s="34"/>
      <c r="C996" s="36"/>
      <c r="E996" s="2"/>
      <c r="F996" s="2"/>
      <c r="G996" s="2"/>
      <c r="H996" s="10"/>
      <c r="I996" s="3"/>
      <c r="J996" s="2"/>
      <c r="K996" s="2"/>
      <c r="L996" s="2"/>
      <c r="M996" s="4"/>
      <c r="N996" s="4"/>
      <c r="O996" s="4"/>
    </row>
    <row r="997" spans="2:15" s="35" customFormat="1" x14ac:dyDescent="0.2">
      <c r="B997" s="34"/>
      <c r="C997" s="36"/>
      <c r="E997" s="2"/>
      <c r="F997" s="2"/>
      <c r="G997" s="2"/>
      <c r="H997" s="10"/>
      <c r="I997" s="3"/>
      <c r="J997" s="2"/>
      <c r="K997" s="2"/>
      <c r="L997" s="2"/>
      <c r="M997" s="4"/>
      <c r="N997" s="4"/>
      <c r="O997" s="4"/>
    </row>
    <row r="998" spans="2:15" s="35" customFormat="1" x14ac:dyDescent="0.2">
      <c r="B998" s="34"/>
      <c r="C998" s="36"/>
      <c r="E998" s="2"/>
      <c r="F998" s="2"/>
      <c r="G998" s="2"/>
      <c r="H998" s="10"/>
      <c r="I998" s="3"/>
      <c r="J998" s="2"/>
      <c r="K998" s="2"/>
      <c r="L998" s="2"/>
      <c r="M998" s="4"/>
      <c r="N998" s="4"/>
      <c r="O998" s="4"/>
    </row>
    <row r="999" spans="2:15" s="35" customFormat="1" x14ac:dyDescent="0.2">
      <c r="B999" s="34"/>
      <c r="C999" s="36"/>
      <c r="E999" s="2"/>
      <c r="F999" s="2"/>
      <c r="G999" s="2"/>
      <c r="H999" s="10"/>
      <c r="I999" s="3"/>
      <c r="J999" s="2"/>
      <c r="K999" s="2"/>
      <c r="L999" s="2"/>
      <c r="M999" s="4"/>
      <c r="N999" s="4"/>
      <c r="O999" s="4"/>
    </row>
    <row r="1000" spans="2:15" s="35" customFormat="1" x14ac:dyDescent="0.2">
      <c r="B1000" s="34"/>
      <c r="C1000" s="36"/>
      <c r="E1000" s="2"/>
      <c r="F1000" s="2"/>
      <c r="G1000" s="2"/>
      <c r="H1000" s="10"/>
      <c r="I1000" s="3"/>
      <c r="J1000" s="2"/>
      <c r="K1000" s="2"/>
      <c r="L1000" s="2"/>
      <c r="M1000" s="4"/>
      <c r="N1000" s="4"/>
      <c r="O1000" s="4"/>
    </row>
    <row r="1001" spans="2:15" s="35" customFormat="1" x14ac:dyDescent="0.2">
      <c r="B1001" s="34"/>
      <c r="C1001" s="36"/>
      <c r="E1001" s="2"/>
      <c r="F1001" s="2"/>
      <c r="G1001" s="2"/>
      <c r="H1001" s="10"/>
      <c r="I1001" s="3"/>
      <c r="J1001" s="2"/>
      <c r="K1001" s="2"/>
      <c r="L1001" s="2"/>
      <c r="M1001" s="4"/>
      <c r="N1001" s="4"/>
      <c r="O1001" s="4"/>
    </row>
    <row r="1002" spans="2:15" s="35" customFormat="1" x14ac:dyDescent="0.2">
      <c r="B1002" s="34"/>
      <c r="C1002" s="36"/>
      <c r="E1002" s="2"/>
      <c r="F1002" s="2"/>
      <c r="G1002" s="2"/>
      <c r="H1002" s="10"/>
      <c r="I1002" s="3"/>
      <c r="J1002" s="2"/>
      <c r="K1002" s="2"/>
      <c r="L1002" s="2"/>
      <c r="M1002" s="4"/>
      <c r="N1002" s="4"/>
      <c r="O1002" s="4"/>
    </row>
    <row r="1003" spans="2:15" s="35" customFormat="1" x14ac:dyDescent="0.2">
      <c r="B1003" s="34"/>
      <c r="C1003" s="36"/>
      <c r="E1003" s="2"/>
      <c r="F1003" s="2"/>
      <c r="G1003" s="2"/>
      <c r="H1003" s="10"/>
      <c r="I1003" s="3"/>
      <c r="J1003" s="2"/>
      <c r="K1003" s="2"/>
      <c r="L1003" s="2"/>
      <c r="M1003" s="4"/>
      <c r="N1003" s="4"/>
      <c r="O1003" s="4"/>
    </row>
    <row r="1004" spans="2:15" s="35" customFormat="1" x14ac:dyDescent="0.2">
      <c r="B1004" s="34"/>
      <c r="C1004" s="36"/>
      <c r="E1004" s="2"/>
      <c r="F1004" s="2"/>
      <c r="G1004" s="2"/>
      <c r="H1004" s="10"/>
      <c r="I1004" s="3"/>
      <c r="J1004" s="2"/>
      <c r="K1004" s="2"/>
      <c r="L1004" s="2"/>
      <c r="M1004" s="4"/>
      <c r="N1004" s="4"/>
      <c r="O1004" s="4"/>
    </row>
    <row r="1005" spans="2:15" s="35" customFormat="1" x14ac:dyDescent="0.2">
      <c r="B1005" s="34"/>
      <c r="C1005" s="36"/>
      <c r="E1005" s="2"/>
      <c r="F1005" s="2"/>
      <c r="G1005" s="2"/>
      <c r="H1005" s="10"/>
      <c r="I1005" s="3"/>
      <c r="J1005" s="2"/>
      <c r="K1005" s="2"/>
      <c r="L1005" s="2"/>
      <c r="M1005" s="4"/>
      <c r="N1005" s="4"/>
      <c r="O1005" s="4"/>
    </row>
    <row r="1006" spans="2:15" s="35" customFormat="1" x14ac:dyDescent="0.2">
      <c r="B1006" s="34"/>
      <c r="C1006" s="36"/>
      <c r="E1006" s="2"/>
      <c r="F1006" s="2"/>
      <c r="G1006" s="2"/>
      <c r="H1006" s="10"/>
      <c r="I1006" s="3"/>
      <c r="J1006" s="2"/>
      <c r="K1006" s="2"/>
      <c r="L1006" s="2"/>
      <c r="M1006" s="4"/>
      <c r="N1006" s="4"/>
      <c r="O1006" s="4"/>
    </row>
    <row r="1007" spans="2:15" s="35" customFormat="1" x14ac:dyDescent="0.2">
      <c r="B1007" s="34"/>
      <c r="C1007" s="36"/>
      <c r="E1007" s="2"/>
      <c r="F1007" s="2"/>
      <c r="G1007" s="2"/>
      <c r="H1007" s="10"/>
      <c r="I1007" s="3"/>
      <c r="J1007" s="2"/>
      <c r="K1007" s="2"/>
      <c r="L1007" s="2"/>
      <c r="M1007" s="4"/>
      <c r="N1007" s="4"/>
      <c r="O1007" s="4"/>
    </row>
    <row r="1008" spans="2:15" s="35" customFormat="1" x14ac:dyDescent="0.2">
      <c r="B1008" s="34"/>
      <c r="C1008" s="36"/>
      <c r="E1008" s="2"/>
      <c r="F1008" s="2"/>
      <c r="G1008" s="2"/>
      <c r="H1008" s="10"/>
      <c r="I1008" s="3"/>
      <c r="J1008" s="2"/>
      <c r="K1008" s="2"/>
      <c r="L1008" s="2"/>
      <c r="M1008" s="4"/>
      <c r="N1008" s="4"/>
      <c r="O1008" s="4"/>
    </row>
    <row r="1009" spans="2:15" s="35" customFormat="1" x14ac:dyDescent="0.2">
      <c r="B1009" s="34"/>
      <c r="C1009" s="36"/>
      <c r="E1009" s="2"/>
      <c r="F1009" s="2"/>
      <c r="G1009" s="2"/>
      <c r="H1009" s="10"/>
      <c r="I1009" s="3"/>
      <c r="J1009" s="2"/>
      <c r="K1009" s="2"/>
      <c r="L1009" s="2"/>
      <c r="M1009" s="4"/>
      <c r="N1009" s="4"/>
      <c r="O1009" s="4"/>
    </row>
    <row r="1010" spans="2:15" s="35" customFormat="1" x14ac:dyDescent="0.2">
      <c r="B1010" s="34"/>
      <c r="C1010" s="36"/>
      <c r="E1010" s="2"/>
      <c r="F1010" s="2"/>
      <c r="G1010" s="2"/>
      <c r="H1010" s="10"/>
      <c r="I1010" s="3"/>
      <c r="J1010" s="2"/>
      <c r="K1010" s="2"/>
      <c r="L1010" s="2"/>
      <c r="M1010" s="4"/>
      <c r="N1010" s="4"/>
      <c r="O1010" s="4"/>
    </row>
    <row r="1011" spans="2:15" s="35" customFormat="1" x14ac:dyDescent="0.2">
      <c r="B1011" s="34"/>
      <c r="C1011" s="36"/>
      <c r="E1011" s="2"/>
      <c r="F1011" s="2"/>
      <c r="G1011" s="2"/>
      <c r="H1011" s="10"/>
      <c r="I1011" s="3"/>
      <c r="J1011" s="2"/>
      <c r="K1011" s="2"/>
      <c r="L1011" s="2"/>
      <c r="M1011" s="4"/>
      <c r="N1011" s="4"/>
      <c r="O1011" s="4"/>
    </row>
    <row r="1012" spans="2:15" s="35" customFormat="1" x14ac:dyDescent="0.2">
      <c r="B1012" s="34"/>
      <c r="C1012" s="36"/>
      <c r="E1012" s="2"/>
      <c r="F1012" s="2"/>
      <c r="G1012" s="2"/>
      <c r="H1012" s="10"/>
      <c r="I1012" s="3"/>
      <c r="J1012" s="2"/>
      <c r="K1012" s="2"/>
      <c r="L1012" s="2"/>
      <c r="M1012" s="4"/>
      <c r="N1012" s="4"/>
      <c r="O1012" s="4"/>
    </row>
    <row r="1013" spans="2:15" s="35" customFormat="1" x14ac:dyDescent="0.2">
      <c r="B1013" s="34"/>
      <c r="C1013" s="36"/>
      <c r="E1013" s="2"/>
      <c r="F1013" s="2"/>
      <c r="G1013" s="2"/>
      <c r="H1013" s="10"/>
      <c r="I1013" s="3"/>
      <c r="J1013" s="2"/>
      <c r="K1013" s="2"/>
      <c r="L1013" s="2"/>
      <c r="M1013" s="4"/>
      <c r="N1013" s="4"/>
      <c r="O1013" s="4"/>
    </row>
    <row r="1014" spans="2:15" s="35" customFormat="1" x14ac:dyDescent="0.2">
      <c r="B1014" s="34"/>
      <c r="C1014" s="36"/>
      <c r="E1014" s="2"/>
      <c r="F1014" s="2"/>
      <c r="G1014" s="2"/>
      <c r="H1014" s="10"/>
      <c r="I1014" s="3"/>
      <c r="J1014" s="2"/>
      <c r="K1014" s="2"/>
      <c r="L1014" s="2"/>
      <c r="M1014" s="4"/>
      <c r="N1014" s="4"/>
      <c r="O1014" s="4"/>
    </row>
    <row r="1015" spans="2:15" s="35" customFormat="1" x14ac:dyDescent="0.2">
      <c r="B1015" s="34"/>
      <c r="C1015" s="36"/>
      <c r="E1015" s="2"/>
      <c r="F1015" s="2"/>
      <c r="G1015" s="2"/>
      <c r="H1015" s="10"/>
      <c r="I1015" s="3"/>
      <c r="J1015" s="2"/>
      <c r="K1015" s="2"/>
      <c r="L1015" s="2"/>
      <c r="M1015" s="4"/>
      <c r="N1015" s="4"/>
      <c r="O1015" s="4"/>
    </row>
    <row r="1016" spans="2:15" s="35" customFormat="1" x14ac:dyDescent="0.2">
      <c r="B1016" s="34"/>
      <c r="C1016" s="36"/>
      <c r="E1016" s="2"/>
      <c r="F1016" s="2"/>
      <c r="G1016" s="2"/>
      <c r="H1016" s="10"/>
      <c r="I1016" s="3"/>
      <c r="J1016" s="2"/>
      <c r="K1016" s="2"/>
      <c r="L1016" s="2"/>
      <c r="M1016" s="4"/>
      <c r="N1016" s="4"/>
      <c r="O1016" s="4"/>
    </row>
    <row r="1017" spans="2:15" s="35" customFormat="1" x14ac:dyDescent="0.2">
      <c r="B1017" s="34"/>
      <c r="C1017" s="36"/>
      <c r="E1017" s="2"/>
      <c r="F1017" s="2"/>
      <c r="G1017" s="2"/>
      <c r="H1017" s="10"/>
      <c r="I1017" s="3"/>
      <c r="J1017" s="2"/>
      <c r="K1017" s="2"/>
      <c r="L1017" s="2"/>
      <c r="M1017" s="4"/>
      <c r="N1017" s="4"/>
      <c r="O1017" s="4"/>
    </row>
    <row r="1018" spans="2:15" s="35" customFormat="1" x14ac:dyDescent="0.2">
      <c r="B1018" s="34"/>
      <c r="C1018" s="36"/>
      <c r="E1018" s="2"/>
      <c r="F1018" s="2"/>
      <c r="G1018" s="2"/>
      <c r="H1018" s="10"/>
      <c r="I1018" s="3"/>
      <c r="J1018" s="2"/>
      <c r="K1018" s="2"/>
      <c r="L1018" s="2"/>
      <c r="M1018" s="4"/>
      <c r="N1018" s="4"/>
      <c r="O1018" s="4"/>
    </row>
    <row r="1019" spans="2:15" s="35" customFormat="1" x14ac:dyDescent="0.2">
      <c r="B1019" s="34"/>
      <c r="C1019" s="36"/>
      <c r="E1019" s="2"/>
      <c r="F1019" s="2"/>
      <c r="G1019" s="2"/>
      <c r="H1019" s="10"/>
      <c r="I1019" s="3"/>
      <c r="J1019" s="2"/>
      <c r="K1019" s="2"/>
      <c r="L1019" s="2"/>
      <c r="M1019" s="4"/>
      <c r="N1019" s="4"/>
      <c r="O1019" s="4"/>
    </row>
    <row r="1020" spans="2:15" s="35" customFormat="1" x14ac:dyDescent="0.2">
      <c r="B1020" s="34"/>
      <c r="C1020" s="36"/>
      <c r="E1020" s="2"/>
      <c r="F1020" s="2"/>
      <c r="G1020" s="2"/>
      <c r="H1020" s="10"/>
      <c r="I1020" s="3"/>
      <c r="J1020" s="2"/>
      <c r="K1020" s="2"/>
      <c r="L1020" s="2"/>
      <c r="M1020" s="4"/>
      <c r="N1020" s="4"/>
      <c r="O1020" s="4"/>
    </row>
    <row r="1021" spans="2:15" s="35" customFormat="1" x14ac:dyDescent="0.2">
      <c r="B1021" s="34"/>
      <c r="C1021" s="36"/>
      <c r="E1021" s="2"/>
      <c r="F1021" s="2"/>
      <c r="G1021" s="2"/>
      <c r="H1021" s="10"/>
      <c r="I1021" s="3"/>
      <c r="J1021" s="2"/>
      <c r="K1021" s="2"/>
      <c r="L1021" s="2"/>
      <c r="M1021" s="4"/>
      <c r="N1021" s="4"/>
      <c r="O1021" s="4"/>
    </row>
    <row r="1022" spans="2:15" s="35" customFormat="1" x14ac:dyDescent="0.2">
      <c r="B1022" s="34"/>
      <c r="C1022" s="36"/>
      <c r="E1022" s="2"/>
      <c r="F1022" s="2"/>
      <c r="G1022" s="2"/>
      <c r="H1022" s="10"/>
      <c r="I1022" s="3"/>
      <c r="J1022" s="2"/>
      <c r="K1022" s="2"/>
      <c r="L1022" s="2"/>
      <c r="M1022" s="4"/>
      <c r="N1022" s="4"/>
      <c r="O1022" s="4"/>
    </row>
    <row r="1023" spans="2:15" s="35" customFormat="1" x14ac:dyDescent="0.2">
      <c r="B1023" s="34"/>
      <c r="C1023" s="36"/>
      <c r="E1023" s="2"/>
      <c r="F1023" s="2"/>
      <c r="G1023" s="2"/>
      <c r="H1023" s="10"/>
      <c r="I1023" s="3"/>
      <c r="J1023" s="2"/>
      <c r="K1023" s="2"/>
      <c r="L1023" s="2"/>
      <c r="M1023" s="4"/>
      <c r="N1023" s="4"/>
      <c r="O1023" s="4"/>
    </row>
    <row r="1024" spans="2:15" s="35" customFormat="1" x14ac:dyDescent="0.2">
      <c r="B1024" s="34"/>
      <c r="C1024" s="36"/>
      <c r="E1024" s="2"/>
      <c r="F1024" s="2"/>
      <c r="G1024" s="2"/>
      <c r="H1024" s="10"/>
      <c r="I1024" s="3"/>
      <c r="J1024" s="2"/>
      <c r="K1024" s="2"/>
      <c r="L1024" s="2"/>
      <c r="M1024" s="4"/>
      <c r="N1024" s="4"/>
      <c r="O1024" s="4"/>
    </row>
    <row r="1025" spans="2:15" s="35" customFormat="1" x14ac:dyDescent="0.2">
      <c r="B1025" s="34"/>
      <c r="C1025" s="36"/>
      <c r="E1025" s="2"/>
      <c r="F1025" s="2"/>
      <c r="G1025" s="2"/>
      <c r="H1025" s="10"/>
      <c r="I1025" s="3"/>
      <c r="J1025" s="2"/>
      <c r="K1025" s="2"/>
      <c r="L1025" s="2"/>
      <c r="M1025" s="4"/>
      <c r="N1025" s="4"/>
      <c r="O1025" s="4"/>
    </row>
    <row r="1026" spans="2:15" s="35" customFormat="1" x14ac:dyDescent="0.2">
      <c r="B1026" s="34"/>
      <c r="C1026" s="36"/>
      <c r="E1026" s="2"/>
      <c r="F1026" s="2"/>
      <c r="G1026" s="2"/>
      <c r="H1026" s="10"/>
      <c r="I1026" s="3"/>
      <c r="J1026" s="2"/>
      <c r="K1026" s="2"/>
      <c r="L1026" s="2"/>
      <c r="M1026" s="4"/>
      <c r="N1026" s="4"/>
      <c r="O1026" s="4"/>
    </row>
    <row r="1027" spans="2:15" s="35" customFormat="1" x14ac:dyDescent="0.2">
      <c r="B1027" s="34"/>
      <c r="C1027" s="36"/>
      <c r="E1027" s="2"/>
      <c r="F1027" s="2"/>
      <c r="G1027" s="2"/>
      <c r="H1027" s="10"/>
      <c r="I1027" s="3"/>
      <c r="J1027" s="2"/>
      <c r="K1027" s="2"/>
      <c r="L1027" s="2"/>
      <c r="M1027" s="4"/>
      <c r="N1027" s="4"/>
      <c r="O1027" s="4"/>
    </row>
    <row r="1028" spans="2:15" s="35" customFormat="1" x14ac:dyDescent="0.2">
      <c r="B1028" s="34"/>
      <c r="C1028" s="36"/>
      <c r="E1028" s="2"/>
      <c r="F1028" s="2"/>
      <c r="G1028" s="2"/>
      <c r="H1028" s="10"/>
      <c r="I1028" s="3"/>
      <c r="J1028" s="2"/>
      <c r="K1028" s="2"/>
      <c r="L1028" s="2"/>
      <c r="M1028" s="4"/>
      <c r="N1028" s="4"/>
      <c r="O1028" s="4"/>
    </row>
    <row r="1029" spans="2:15" s="35" customFormat="1" x14ac:dyDescent="0.2">
      <c r="B1029" s="34"/>
      <c r="C1029" s="36"/>
      <c r="E1029" s="2"/>
      <c r="F1029" s="2"/>
      <c r="G1029" s="2"/>
      <c r="H1029" s="10"/>
      <c r="I1029" s="3"/>
      <c r="J1029" s="2"/>
      <c r="K1029" s="2"/>
      <c r="L1029" s="2"/>
      <c r="M1029" s="4"/>
      <c r="N1029" s="4"/>
      <c r="O1029" s="4"/>
    </row>
    <row r="1030" spans="2:15" s="35" customFormat="1" x14ac:dyDescent="0.2">
      <c r="B1030" s="34"/>
      <c r="C1030" s="36"/>
      <c r="E1030" s="2"/>
      <c r="F1030" s="2"/>
      <c r="G1030" s="2"/>
      <c r="H1030" s="10"/>
      <c r="I1030" s="3"/>
      <c r="J1030" s="2"/>
      <c r="K1030" s="2"/>
      <c r="L1030" s="2"/>
      <c r="M1030" s="4"/>
      <c r="N1030" s="4"/>
      <c r="O1030" s="4"/>
    </row>
    <row r="1031" spans="2:15" s="35" customFormat="1" x14ac:dyDescent="0.2">
      <c r="B1031" s="34"/>
      <c r="C1031" s="36"/>
      <c r="E1031" s="2"/>
      <c r="F1031" s="2"/>
      <c r="G1031" s="2"/>
      <c r="H1031" s="10"/>
      <c r="I1031" s="3"/>
      <c r="J1031" s="2"/>
      <c r="K1031" s="2"/>
      <c r="L1031" s="2"/>
      <c r="M1031" s="4"/>
      <c r="N1031" s="4"/>
      <c r="O1031" s="4"/>
    </row>
    <row r="1032" spans="2:15" s="35" customFormat="1" x14ac:dyDescent="0.2">
      <c r="B1032" s="34"/>
      <c r="C1032" s="36"/>
      <c r="E1032" s="2"/>
      <c r="F1032" s="2"/>
      <c r="G1032" s="2"/>
      <c r="H1032" s="10"/>
      <c r="I1032" s="3"/>
      <c r="J1032" s="2"/>
      <c r="K1032" s="2"/>
      <c r="L1032" s="2"/>
      <c r="M1032" s="4"/>
      <c r="N1032" s="4"/>
      <c r="O1032" s="4"/>
    </row>
    <row r="1033" spans="2:15" s="35" customFormat="1" x14ac:dyDescent="0.2">
      <c r="B1033" s="34"/>
      <c r="C1033" s="36"/>
      <c r="E1033" s="2"/>
      <c r="F1033" s="2"/>
      <c r="G1033" s="2"/>
      <c r="H1033" s="10"/>
      <c r="I1033" s="3"/>
      <c r="J1033" s="2"/>
      <c r="K1033" s="2"/>
      <c r="L1033" s="2"/>
      <c r="M1033" s="4"/>
      <c r="N1033" s="4"/>
      <c r="O1033" s="4"/>
    </row>
    <row r="1034" spans="2:15" s="35" customFormat="1" x14ac:dyDescent="0.2">
      <c r="B1034" s="34"/>
      <c r="C1034" s="36"/>
      <c r="E1034" s="2"/>
      <c r="F1034" s="2"/>
      <c r="G1034" s="2"/>
      <c r="H1034" s="10"/>
      <c r="I1034" s="3"/>
      <c r="J1034" s="2"/>
      <c r="K1034" s="2"/>
      <c r="L1034" s="2"/>
      <c r="M1034" s="4"/>
      <c r="N1034" s="4"/>
      <c r="O1034" s="4"/>
    </row>
    <row r="1035" spans="2:15" s="35" customFormat="1" x14ac:dyDescent="0.2">
      <c r="B1035" s="34"/>
      <c r="C1035" s="36"/>
      <c r="E1035" s="2"/>
      <c r="F1035" s="2"/>
      <c r="G1035" s="2"/>
      <c r="H1035" s="10"/>
      <c r="I1035" s="3"/>
      <c r="J1035" s="2"/>
      <c r="K1035" s="2"/>
      <c r="L1035" s="2"/>
      <c r="M1035" s="4"/>
      <c r="N1035" s="4"/>
      <c r="O1035" s="4"/>
    </row>
    <row r="1036" spans="2:15" s="35" customFormat="1" x14ac:dyDescent="0.2">
      <c r="B1036" s="34"/>
      <c r="C1036" s="36"/>
      <c r="E1036" s="2"/>
      <c r="F1036" s="2"/>
      <c r="G1036" s="2"/>
      <c r="H1036" s="10"/>
      <c r="I1036" s="3"/>
      <c r="J1036" s="2"/>
      <c r="K1036" s="2"/>
      <c r="L1036" s="2"/>
      <c r="M1036" s="4"/>
      <c r="N1036" s="4"/>
      <c r="O1036" s="4"/>
    </row>
    <row r="1037" spans="2:15" s="35" customFormat="1" x14ac:dyDescent="0.2">
      <c r="B1037" s="34"/>
      <c r="C1037" s="36"/>
      <c r="E1037" s="2"/>
      <c r="F1037" s="2"/>
      <c r="G1037" s="2"/>
      <c r="H1037" s="10"/>
      <c r="I1037" s="3"/>
      <c r="J1037" s="2"/>
      <c r="K1037" s="2"/>
      <c r="L1037" s="2"/>
      <c r="M1037" s="4"/>
      <c r="N1037" s="4"/>
      <c r="O1037" s="4"/>
    </row>
    <row r="1038" spans="2:15" s="35" customFormat="1" x14ac:dyDescent="0.2">
      <c r="B1038" s="34"/>
      <c r="C1038" s="36"/>
      <c r="E1038" s="2"/>
      <c r="F1038" s="2"/>
      <c r="G1038" s="2"/>
      <c r="H1038" s="10"/>
      <c r="I1038" s="3"/>
      <c r="J1038" s="2"/>
      <c r="K1038" s="2"/>
      <c r="L1038" s="2"/>
      <c r="M1038" s="4"/>
      <c r="N1038" s="4"/>
      <c r="O1038" s="4"/>
    </row>
    <row r="1039" spans="2:15" s="35" customFormat="1" x14ac:dyDescent="0.2">
      <c r="B1039" s="34"/>
      <c r="C1039" s="36"/>
      <c r="E1039" s="2"/>
      <c r="F1039" s="2"/>
      <c r="G1039" s="2"/>
      <c r="H1039" s="10"/>
      <c r="I1039" s="3"/>
      <c r="J1039" s="2"/>
      <c r="K1039" s="2"/>
      <c r="L1039" s="2"/>
      <c r="M1039" s="4"/>
      <c r="N1039" s="4"/>
      <c r="O1039" s="4"/>
    </row>
    <row r="1040" spans="2:15" s="35" customFormat="1" x14ac:dyDescent="0.2">
      <c r="B1040" s="34"/>
      <c r="C1040" s="36"/>
      <c r="E1040" s="2"/>
      <c r="F1040" s="2"/>
      <c r="G1040" s="2"/>
      <c r="H1040" s="10"/>
      <c r="I1040" s="3"/>
      <c r="J1040" s="2"/>
      <c r="K1040" s="2"/>
      <c r="L1040" s="2"/>
      <c r="M1040" s="4"/>
      <c r="N1040" s="4"/>
      <c r="O1040" s="4"/>
    </row>
    <row r="1041" spans="2:15" s="35" customFormat="1" x14ac:dyDescent="0.2">
      <c r="B1041" s="34"/>
      <c r="C1041" s="36"/>
      <c r="E1041" s="2"/>
      <c r="F1041" s="2"/>
      <c r="G1041" s="2"/>
      <c r="H1041" s="10"/>
      <c r="I1041" s="3"/>
      <c r="J1041" s="2"/>
      <c r="K1041" s="2"/>
      <c r="L1041" s="2"/>
      <c r="M1041" s="4"/>
      <c r="N1041" s="4"/>
      <c r="O1041" s="4"/>
    </row>
    <row r="1042" spans="2:15" s="35" customFormat="1" x14ac:dyDescent="0.2">
      <c r="B1042" s="34"/>
      <c r="C1042" s="36"/>
      <c r="E1042" s="2"/>
      <c r="F1042" s="2"/>
      <c r="G1042" s="2"/>
      <c r="H1042" s="10"/>
      <c r="I1042" s="3"/>
      <c r="J1042" s="2"/>
      <c r="K1042" s="2"/>
      <c r="L1042" s="2"/>
      <c r="M1042" s="4"/>
      <c r="N1042" s="4"/>
      <c r="O1042" s="4"/>
    </row>
    <row r="1043" spans="2:15" s="35" customFormat="1" x14ac:dyDescent="0.2">
      <c r="B1043" s="34"/>
      <c r="C1043" s="36"/>
      <c r="E1043" s="2"/>
      <c r="F1043" s="2"/>
      <c r="G1043" s="2"/>
      <c r="H1043" s="10"/>
      <c r="I1043" s="3"/>
      <c r="J1043" s="2"/>
      <c r="K1043" s="2"/>
      <c r="L1043" s="2"/>
      <c r="M1043" s="4"/>
      <c r="N1043" s="4"/>
      <c r="O1043" s="4"/>
    </row>
    <row r="1044" spans="2:15" s="35" customFormat="1" x14ac:dyDescent="0.2">
      <c r="B1044" s="34"/>
      <c r="C1044" s="36"/>
      <c r="E1044" s="2"/>
      <c r="F1044" s="2"/>
      <c r="G1044" s="2"/>
      <c r="H1044" s="10"/>
      <c r="I1044" s="3"/>
      <c r="J1044" s="2"/>
      <c r="K1044" s="2"/>
      <c r="L1044" s="2"/>
      <c r="M1044" s="4"/>
      <c r="N1044" s="4"/>
      <c r="O1044" s="4"/>
    </row>
    <row r="1045" spans="2:15" s="35" customFormat="1" x14ac:dyDescent="0.2">
      <c r="B1045" s="34"/>
      <c r="C1045" s="36"/>
      <c r="E1045" s="2"/>
      <c r="F1045" s="2"/>
      <c r="G1045" s="2"/>
      <c r="H1045" s="10"/>
      <c r="I1045" s="3"/>
      <c r="J1045" s="2"/>
      <c r="K1045" s="2"/>
      <c r="L1045" s="2"/>
      <c r="M1045" s="4"/>
      <c r="N1045" s="4"/>
      <c r="O1045" s="4"/>
    </row>
    <row r="1046" spans="2:15" s="35" customFormat="1" x14ac:dyDescent="0.2">
      <c r="B1046" s="34"/>
      <c r="C1046" s="36"/>
      <c r="E1046" s="2"/>
      <c r="F1046" s="2"/>
      <c r="G1046" s="2"/>
      <c r="H1046" s="10"/>
      <c r="I1046" s="3"/>
      <c r="J1046" s="2"/>
      <c r="K1046" s="2"/>
      <c r="L1046" s="2"/>
      <c r="M1046" s="4"/>
      <c r="N1046" s="4"/>
      <c r="O1046" s="4"/>
    </row>
    <row r="1047" spans="2:15" s="35" customFormat="1" x14ac:dyDescent="0.2">
      <c r="B1047" s="34"/>
      <c r="C1047" s="36"/>
      <c r="E1047" s="2"/>
      <c r="F1047" s="2"/>
      <c r="G1047" s="2"/>
      <c r="H1047" s="10"/>
      <c r="I1047" s="3"/>
      <c r="J1047" s="2"/>
      <c r="K1047" s="2"/>
      <c r="L1047" s="2"/>
      <c r="M1047" s="4"/>
      <c r="N1047" s="4"/>
      <c r="O1047" s="4"/>
    </row>
    <row r="1048" spans="2:15" s="35" customFormat="1" x14ac:dyDescent="0.2">
      <c r="B1048" s="34"/>
      <c r="C1048" s="36"/>
      <c r="E1048" s="2"/>
      <c r="F1048" s="2"/>
      <c r="G1048" s="2"/>
      <c r="H1048" s="10"/>
      <c r="I1048" s="3"/>
      <c r="J1048" s="2"/>
      <c r="K1048" s="2"/>
      <c r="L1048" s="2"/>
      <c r="M1048" s="4"/>
      <c r="N1048" s="4"/>
      <c r="O1048" s="4"/>
    </row>
    <row r="1049" spans="2:15" s="35" customFormat="1" x14ac:dyDescent="0.2">
      <c r="B1049" s="34"/>
      <c r="C1049" s="36"/>
      <c r="E1049" s="2"/>
      <c r="F1049" s="2"/>
      <c r="G1049" s="2"/>
      <c r="H1049" s="10"/>
      <c r="I1049" s="3"/>
      <c r="J1049" s="2"/>
      <c r="K1049" s="2"/>
      <c r="L1049" s="2"/>
      <c r="M1049" s="4"/>
      <c r="N1049" s="4"/>
      <c r="O1049" s="4"/>
    </row>
    <row r="1050" spans="2:15" s="35" customFormat="1" x14ac:dyDescent="0.2">
      <c r="B1050" s="34"/>
      <c r="C1050" s="36"/>
      <c r="E1050" s="2"/>
      <c r="F1050" s="2"/>
      <c r="G1050" s="2"/>
      <c r="H1050" s="10"/>
      <c r="I1050" s="3"/>
      <c r="J1050" s="2"/>
      <c r="K1050" s="2"/>
      <c r="L1050" s="2"/>
      <c r="M1050" s="4"/>
      <c r="N1050" s="4"/>
      <c r="O1050" s="4"/>
    </row>
    <row r="1051" spans="2:15" s="35" customFormat="1" x14ac:dyDescent="0.2">
      <c r="B1051" s="34"/>
      <c r="C1051" s="36"/>
      <c r="E1051" s="2"/>
      <c r="F1051" s="2"/>
      <c r="G1051" s="2"/>
      <c r="H1051" s="10"/>
      <c r="I1051" s="3"/>
      <c r="J1051" s="2"/>
      <c r="K1051" s="2"/>
      <c r="L1051" s="2"/>
      <c r="M1051" s="4"/>
      <c r="N1051" s="4"/>
      <c r="O1051" s="4"/>
    </row>
    <row r="1052" spans="2:15" s="35" customFormat="1" x14ac:dyDescent="0.2">
      <c r="B1052" s="34"/>
      <c r="C1052" s="36"/>
      <c r="E1052" s="2"/>
      <c r="F1052" s="2"/>
      <c r="G1052" s="2"/>
      <c r="H1052" s="10"/>
      <c r="I1052" s="3"/>
      <c r="J1052" s="2"/>
      <c r="K1052" s="2"/>
      <c r="L1052" s="2"/>
      <c r="M1052" s="4"/>
      <c r="N1052" s="4"/>
      <c r="O1052" s="4"/>
    </row>
    <row r="1053" spans="2:15" s="35" customFormat="1" x14ac:dyDescent="0.2">
      <c r="B1053" s="34"/>
      <c r="C1053" s="36"/>
      <c r="E1053" s="2"/>
      <c r="F1053" s="2"/>
      <c r="G1053" s="2"/>
      <c r="H1053" s="10"/>
      <c r="I1053" s="3"/>
      <c r="J1053" s="2"/>
      <c r="K1053" s="2"/>
      <c r="L1053" s="2"/>
      <c r="M1053" s="4"/>
      <c r="N1053" s="4"/>
      <c r="O1053" s="4"/>
    </row>
    <row r="1054" spans="2:15" s="35" customFormat="1" x14ac:dyDescent="0.2">
      <c r="B1054" s="34"/>
      <c r="C1054" s="36"/>
      <c r="E1054" s="2"/>
      <c r="F1054" s="2"/>
      <c r="G1054" s="2"/>
      <c r="H1054" s="10"/>
      <c r="I1054" s="3"/>
      <c r="J1054" s="2"/>
      <c r="K1054" s="2"/>
      <c r="L1054" s="2"/>
      <c r="M1054" s="4"/>
      <c r="N1054" s="4"/>
      <c r="O1054" s="4"/>
    </row>
    <row r="1055" spans="2:15" s="35" customFormat="1" x14ac:dyDescent="0.2">
      <c r="B1055" s="34"/>
      <c r="C1055" s="36"/>
      <c r="E1055" s="2"/>
      <c r="F1055" s="2"/>
      <c r="G1055" s="2"/>
      <c r="H1055" s="10"/>
      <c r="I1055" s="3"/>
      <c r="J1055" s="2"/>
      <c r="K1055" s="2"/>
      <c r="L1055" s="2"/>
      <c r="M1055" s="4"/>
      <c r="N1055" s="4"/>
      <c r="O1055" s="4"/>
    </row>
    <row r="1056" spans="2:15" s="35" customFormat="1" x14ac:dyDescent="0.2">
      <c r="B1056" s="34"/>
      <c r="C1056" s="36"/>
      <c r="E1056" s="2"/>
      <c r="F1056" s="2"/>
      <c r="G1056" s="2"/>
      <c r="H1056" s="10"/>
      <c r="I1056" s="3"/>
      <c r="J1056" s="2"/>
      <c r="K1056" s="2"/>
      <c r="L1056" s="2"/>
      <c r="M1056" s="4"/>
      <c r="N1056" s="4"/>
      <c r="O1056" s="4"/>
    </row>
    <row r="1057" spans="2:15" s="35" customFormat="1" x14ac:dyDescent="0.2">
      <c r="B1057" s="34"/>
      <c r="C1057" s="36"/>
      <c r="E1057" s="2"/>
      <c r="F1057" s="2"/>
      <c r="G1057" s="2"/>
      <c r="H1057" s="10"/>
      <c r="I1057" s="3"/>
      <c r="J1057" s="2"/>
      <c r="K1057" s="2"/>
      <c r="L1057" s="2"/>
      <c r="M1057" s="4"/>
      <c r="N1057" s="4"/>
      <c r="O1057" s="4"/>
    </row>
    <row r="1058" spans="2:15" s="35" customFormat="1" x14ac:dyDescent="0.2">
      <c r="B1058" s="34"/>
      <c r="C1058" s="36"/>
      <c r="E1058" s="2"/>
      <c r="F1058" s="2"/>
      <c r="G1058" s="2"/>
      <c r="H1058" s="10"/>
      <c r="I1058" s="3"/>
      <c r="J1058" s="2"/>
      <c r="K1058" s="2"/>
      <c r="L1058" s="2"/>
      <c r="M1058" s="4"/>
      <c r="N1058" s="4"/>
      <c r="O1058" s="4"/>
    </row>
    <row r="1059" spans="2:15" s="35" customFormat="1" x14ac:dyDescent="0.2">
      <c r="B1059" s="34"/>
      <c r="C1059" s="36"/>
      <c r="E1059" s="2"/>
      <c r="F1059" s="2"/>
      <c r="G1059" s="2"/>
      <c r="H1059" s="10"/>
      <c r="I1059" s="3"/>
      <c r="J1059" s="2"/>
      <c r="K1059" s="2"/>
      <c r="L1059" s="2"/>
      <c r="M1059" s="4"/>
      <c r="N1059" s="4"/>
      <c r="O1059" s="4"/>
    </row>
    <row r="1060" spans="2:15" s="35" customFormat="1" x14ac:dyDescent="0.2">
      <c r="B1060" s="34"/>
      <c r="C1060" s="36"/>
      <c r="E1060" s="2"/>
      <c r="F1060" s="2"/>
      <c r="G1060" s="2"/>
      <c r="H1060" s="10"/>
      <c r="I1060" s="3"/>
      <c r="J1060" s="2"/>
      <c r="K1060" s="2"/>
      <c r="L1060" s="2"/>
      <c r="M1060" s="4"/>
      <c r="N1060" s="4"/>
      <c r="O1060" s="4"/>
    </row>
    <row r="1061" spans="2:15" s="35" customFormat="1" x14ac:dyDescent="0.2">
      <c r="B1061" s="34"/>
      <c r="C1061" s="36"/>
      <c r="E1061" s="2"/>
      <c r="F1061" s="2"/>
      <c r="G1061" s="2"/>
      <c r="H1061" s="10"/>
      <c r="I1061" s="3"/>
      <c r="J1061" s="2"/>
      <c r="K1061" s="2"/>
      <c r="L1061" s="2"/>
      <c r="M1061" s="4"/>
      <c r="N1061" s="4"/>
      <c r="O1061" s="4"/>
    </row>
    <row r="1062" spans="2:15" s="35" customFormat="1" x14ac:dyDescent="0.2">
      <c r="B1062" s="34"/>
      <c r="C1062" s="36"/>
      <c r="E1062" s="2"/>
      <c r="F1062" s="2"/>
      <c r="G1062" s="2"/>
      <c r="H1062" s="10"/>
      <c r="I1062" s="3"/>
      <c r="J1062" s="2"/>
      <c r="K1062" s="2"/>
      <c r="L1062" s="2"/>
      <c r="M1062" s="4"/>
      <c r="N1062" s="4"/>
      <c r="O1062" s="4"/>
    </row>
    <row r="1063" spans="2:15" s="35" customFormat="1" x14ac:dyDescent="0.2">
      <c r="B1063" s="34"/>
      <c r="C1063" s="36"/>
      <c r="E1063" s="2"/>
      <c r="F1063" s="2"/>
      <c r="G1063" s="2"/>
      <c r="H1063" s="10"/>
      <c r="I1063" s="3"/>
      <c r="J1063" s="2"/>
      <c r="K1063" s="2"/>
      <c r="L1063" s="2"/>
      <c r="M1063" s="4"/>
      <c r="N1063" s="4"/>
      <c r="O1063" s="4"/>
    </row>
    <row r="1064" spans="2:15" s="35" customFormat="1" x14ac:dyDescent="0.2">
      <c r="B1064" s="34"/>
      <c r="C1064" s="36"/>
      <c r="E1064" s="2"/>
      <c r="F1064" s="2"/>
      <c r="G1064" s="2"/>
      <c r="H1064" s="10"/>
      <c r="I1064" s="3"/>
      <c r="J1064" s="2"/>
      <c r="K1064" s="2"/>
      <c r="L1064" s="2"/>
      <c r="M1064" s="4"/>
      <c r="N1064" s="4"/>
      <c r="O1064" s="4"/>
    </row>
    <row r="1065" spans="2:15" s="35" customFormat="1" x14ac:dyDescent="0.2">
      <c r="B1065" s="34"/>
      <c r="C1065" s="36"/>
      <c r="E1065" s="2"/>
      <c r="F1065" s="2"/>
      <c r="G1065" s="2"/>
      <c r="H1065" s="10"/>
      <c r="I1065" s="3"/>
      <c r="J1065" s="2"/>
      <c r="K1065" s="2"/>
      <c r="L1065" s="2"/>
      <c r="M1065" s="4"/>
      <c r="N1065" s="4"/>
      <c r="O1065" s="4"/>
    </row>
    <row r="1066" spans="2:15" s="35" customFormat="1" x14ac:dyDescent="0.2">
      <c r="B1066" s="34"/>
      <c r="C1066" s="36"/>
      <c r="E1066" s="2"/>
      <c r="F1066" s="2"/>
      <c r="G1066" s="2"/>
      <c r="H1066" s="10"/>
      <c r="I1066" s="3"/>
      <c r="J1066" s="2"/>
      <c r="K1066" s="2"/>
      <c r="L1066" s="2"/>
      <c r="M1066" s="4"/>
      <c r="N1066" s="4"/>
      <c r="O1066" s="4"/>
    </row>
    <row r="1067" spans="2:15" s="35" customFormat="1" x14ac:dyDescent="0.2">
      <c r="B1067" s="34"/>
      <c r="C1067" s="36"/>
      <c r="E1067" s="2"/>
      <c r="F1067" s="2"/>
      <c r="G1067" s="2"/>
      <c r="H1067" s="10"/>
      <c r="I1067" s="3"/>
      <c r="J1067" s="2"/>
      <c r="K1067" s="2"/>
      <c r="L1067" s="2"/>
      <c r="M1067" s="4"/>
      <c r="N1067" s="4"/>
      <c r="O1067" s="4"/>
    </row>
    <row r="1068" spans="2:15" s="35" customFormat="1" x14ac:dyDescent="0.2">
      <c r="B1068" s="34"/>
      <c r="C1068" s="36"/>
      <c r="E1068" s="2"/>
      <c r="F1068" s="2"/>
      <c r="G1068" s="2"/>
      <c r="H1068" s="10"/>
      <c r="I1068" s="3"/>
      <c r="J1068" s="2"/>
      <c r="K1068" s="2"/>
      <c r="L1068" s="2"/>
      <c r="M1068" s="4"/>
      <c r="N1068" s="4"/>
      <c r="O1068" s="4"/>
    </row>
    <row r="1069" spans="2:15" s="35" customFormat="1" x14ac:dyDescent="0.2">
      <c r="B1069" s="34"/>
      <c r="C1069" s="36"/>
      <c r="E1069" s="2"/>
      <c r="F1069" s="2"/>
      <c r="G1069" s="2"/>
      <c r="H1069" s="10"/>
      <c r="I1069" s="3"/>
      <c r="J1069" s="2"/>
      <c r="K1069" s="2"/>
      <c r="L1069" s="2"/>
      <c r="M1069" s="4"/>
      <c r="N1069" s="4"/>
      <c r="O1069" s="4"/>
    </row>
    <row r="1070" spans="2:15" s="35" customFormat="1" x14ac:dyDescent="0.2">
      <c r="B1070" s="34"/>
      <c r="C1070" s="36"/>
      <c r="E1070" s="2"/>
      <c r="F1070" s="2"/>
      <c r="G1070" s="2"/>
      <c r="H1070" s="10"/>
      <c r="I1070" s="3"/>
      <c r="J1070" s="2"/>
      <c r="K1070" s="2"/>
      <c r="L1070" s="2"/>
      <c r="M1070" s="4"/>
      <c r="N1070" s="4"/>
      <c r="O1070" s="4"/>
    </row>
    <row r="1071" spans="2:15" s="35" customFormat="1" x14ac:dyDescent="0.2">
      <c r="B1071" s="34"/>
      <c r="C1071" s="36"/>
      <c r="E1071" s="2"/>
      <c r="F1071" s="2"/>
      <c r="G1071" s="2"/>
      <c r="H1071" s="10"/>
      <c r="I1071" s="3"/>
      <c r="J1071" s="2"/>
      <c r="K1071" s="2"/>
      <c r="L1071" s="2"/>
      <c r="M1071" s="4"/>
      <c r="N1071" s="4"/>
      <c r="O1071" s="4"/>
    </row>
    <row r="1072" spans="2:15" s="35" customFormat="1" x14ac:dyDescent="0.2">
      <c r="B1072" s="34"/>
      <c r="C1072" s="36"/>
      <c r="E1072" s="2"/>
      <c r="F1072" s="2"/>
      <c r="G1072" s="2"/>
      <c r="H1072" s="10"/>
      <c r="I1072" s="3"/>
      <c r="J1072" s="2"/>
      <c r="K1072" s="2"/>
      <c r="L1072" s="2"/>
      <c r="M1072" s="4"/>
      <c r="N1072" s="4"/>
      <c r="O1072" s="4"/>
    </row>
    <row r="1073" spans="2:15" s="35" customFormat="1" x14ac:dyDescent="0.2">
      <c r="B1073" s="34"/>
      <c r="C1073" s="36"/>
      <c r="E1073" s="2"/>
      <c r="F1073" s="2"/>
      <c r="G1073" s="2"/>
      <c r="H1073" s="10"/>
      <c r="I1073" s="3"/>
      <c r="J1073" s="2"/>
      <c r="K1073" s="2"/>
      <c r="L1073" s="2"/>
      <c r="M1073" s="4"/>
      <c r="N1073" s="4"/>
      <c r="O1073" s="4"/>
    </row>
    <row r="1074" spans="2:15" s="35" customFormat="1" x14ac:dyDescent="0.2">
      <c r="B1074" s="34"/>
      <c r="C1074" s="36"/>
      <c r="E1074" s="2"/>
      <c r="F1074" s="2"/>
      <c r="G1074" s="2"/>
      <c r="H1074" s="10"/>
      <c r="I1074" s="3"/>
      <c r="J1074" s="2"/>
      <c r="K1074" s="2"/>
      <c r="L1074" s="2"/>
      <c r="M1074" s="4"/>
      <c r="N1074" s="4"/>
      <c r="O1074" s="4"/>
    </row>
    <row r="1075" spans="2:15" s="35" customFormat="1" x14ac:dyDescent="0.2">
      <c r="B1075" s="34"/>
      <c r="C1075" s="36"/>
      <c r="E1075" s="2"/>
      <c r="F1075" s="2"/>
      <c r="G1075" s="2"/>
      <c r="H1075" s="10"/>
      <c r="I1075" s="3"/>
      <c r="J1075" s="2"/>
      <c r="K1075" s="2"/>
      <c r="L1075" s="2"/>
      <c r="M1075" s="4"/>
      <c r="N1075" s="4"/>
      <c r="O1075" s="4"/>
    </row>
    <row r="1076" spans="2:15" s="35" customFormat="1" x14ac:dyDescent="0.2">
      <c r="B1076" s="34"/>
      <c r="C1076" s="36"/>
      <c r="E1076" s="2"/>
      <c r="F1076" s="2"/>
      <c r="G1076" s="2"/>
      <c r="H1076" s="10"/>
      <c r="I1076" s="3"/>
      <c r="J1076" s="2"/>
      <c r="K1076" s="2"/>
      <c r="L1076" s="2"/>
      <c r="M1076" s="4"/>
      <c r="N1076" s="4"/>
      <c r="O1076" s="4"/>
    </row>
    <row r="1077" spans="2:15" s="35" customFormat="1" x14ac:dyDescent="0.2">
      <c r="B1077" s="34"/>
      <c r="C1077" s="36"/>
      <c r="E1077" s="2"/>
      <c r="F1077" s="2"/>
      <c r="G1077" s="2"/>
      <c r="H1077" s="10"/>
      <c r="I1077" s="3"/>
      <c r="J1077" s="2"/>
      <c r="K1077" s="2"/>
      <c r="L1077" s="2"/>
      <c r="M1077" s="4"/>
      <c r="N1077" s="4"/>
      <c r="O1077" s="4"/>
    </row>
    <row r="1078" spans="2:15" s="35" customFormat="1" x14ac:dyDescent="0.2">
      <c r="B1078" s="34"/>
      <c r="C1078" s="36"/>
      <c r="E1078" s="2"/>
      <c r="F1078" s="2"/>
      <c r="G1078" s="2"/>
      <c r="H1078" s="10"/>
      <c r="I1078" s="3"/>
      <c r="J1078" s="2"/>
      <c r="K1078" s="2"/>
      <c r="L1078" s="2"/>
      <c r="M1078" s="4"/>
      <c r="N1078" s="4"/>
      <c r="O1078" s="4"/>
    </row>
    <row r="1079" spans="2:15" s="35" customFormat="1" x14ac:dyDescent="0.2">
      <c r="B1079" s="34"/>
      <c r="C1079" s="36"/>
      <c r="E1079" s="2"/>
      <c r="F1079" s="2"/>
      <c r="G1079" s="2"/>
      <c r="H1079" s="10"/>
      <c r="I1079" s="3"/>
      <c r="J1079" s="2"/>
      <c r="K1079" s="2"/>
      <c r="L1079" s="2"/>
      <c r="M1079" s="4"/>
      <c r="N1079" s="4"/>
      <c r="O1079" s="4"/>
    </row>
    <row r="1080" spans="2:15" s="35" customFormat="1" x14ac:dyDescent="0.2">
      <c r="B1080" s="34"/>
      <c r="C1080" s="36"/>
      <c r="E1080" s="2"/>
      <c r="F1080" s="2"/>
      <c r="G1080" s="2"/>
      <c r="H1080" s="10"/>
      <c r="I1080" s="3"/>
      <c r="J1080" s="2"/>
      <c r="K1080" s="2"/>
      <c r="L1080" s="2"/>
      <c r="M1080" s="4"/>
      <c r="N1080" s="4"/>
      <c r="O1080" s="4"/>
    </row>
    <row r="1081" spans="2:15" s="35" customFormat="1" x14ac:dyDescent="0.2">
      <c r="B1081" s="34"/>
      <c r="C1081" s="36"/>
      <c r="E1081" s="2"/>
      <c r="F1081" s="2"/>
      <c r="G1081" s="2"/>
      <c r="H1081" s="10"/>
      <c r="I1081" s="3"/>
      <c r="J1081" s="2"/>
      <c r="K1081" s="2"/>
      <c r="L1081" s="2"/>
      <c r="M1081" s="4"/>
      <c r="N1081" s="4"/>
      <c r="O1081" s="4"/>
    </row>
    <row r="1082" spans="2:15" s="35" customFormat="1" x14ac:dyDescent="0.2">
      <c r="B1082" s="34"/>
      <c r="C1082" s="36"/>
      <c r="E1082" s="2"/>
      <c r="F1082" s="2"/>
      <c r="G1082" s="2"/>
      <c r="H1082" s="10"/>
      <c r="I1082" s="3"/>
      <c r="J1082" s="2"/>
      <c r="K1082" s="2"/>
      <c r="L1082" s="2"/>
      <c r="M1082" s="4"/>
      <c r="N1082" s="4"/>
      <c r="O1082" s="4"/>
    </row>
    <row r="1083" spans="2:15" s="35" customFormat="1" x14ac:dyDescent="0.2">
      <c r="B1083" s="34"/>
      <c r="C1083" s="36"/>
      <c r="E1083" s="2"/>
      <c r="F1083" s="2"/>
      <c r="G1083" s="2"/>
      <c r="H1083" s="10"/>
      <c r="I1083" s="3"/>
      <c r="J1083" s="2"/>
      <c r="K1083" s="2"/>
      <c r="L1083" s="2"/>
      <c r="M1083" s="4"/>
      <c r="N1083" s="4"/>
      <c r="O1083" s="4"/>
    </row>
    <row r="1084" spans="2:15" s="35" customFormat="1" x14ac:dyDescent="0.2">
      <c r="B1084" s="34"/>
      <c r="C1084" s="36"/>
      <c r="E1084" s="2"/>
      <c r="F1084" s="2"/>
      <c r="G1084" s="2"/>
      <c r="H1084" s="10"/>
      <c r="I1084" s="3"/>
      <c r="J1084" s="2"/>
      <c r="K1084" s="2"/>
      <c r="L1084" s="2"/>
      <c r="M1084" s="4"/>
      <c r="N1084" s="4"/>
      <c r="O1084" s="4"/>
    </row>
    <row r="1085" spans="2:15" s="35" customFormat="1" x14ac:dyDescent="0.2">
      <c r="B1085" s="34"/>
      <c r="C1085" s="36"/>
      <c r="E1085" s="2"/>
      <c r="F1085" s="2"/>
      <c r="G1085" s="2"/>
      <c r="H1085" s="10"/>
      <c r="I1085" s="3"/>
      <c r="J1085" s="2"/>
      <c r="K1085" s="2"/>
      <c r="L1085" s="2"/>
      <c r="M1085" s="4"/>
      <c r="N1085" s="4"/>
      <c r="O1085" s="4"/>
    </row>
    <row r="1086" spans="2:15" s="35" customFormat="1" x14ac:dyDescent="0.2">
      <c r="B1086" s="34"/>
      <c r="C1086" s="36"/>
      <c r="E1086" s="2"/>
      <c r="F1086" s="2"/>
      <c r="G1086" s="2"/>
      <c r="H1086" s="10"/>
      <c r="I1086" s="3"/>
      <c r="J1086" s="2"/>
      <c r="K1086" s="2"/>
      <c r="L1086" s="2"/>
      <c r="M1086" s="4"/>
      <c r="N1086" s="4"/>
      <c r="O1086" s="4"/>
    </row>
    <row r="1087" spans="2:15" s="35" customFormat="1" x14ac:dyDescent="0.2">
      <c r="B1087" s="34"/>
      <c r="C1087" s="36"/>
      <c r="E1087" s="2"/>
      <c r="F1087" s="2"/>
      <c r="G1087" s="2"/>
      <c r="H1087" s="10"/>
      <c r="I1087" s="3"/>
      <c r="J1087" s="2"/>
      <c r="K1087" s="2"/>
      <c r="L1087" s="2"/>
      <c r="M1087" s="4"/>
      <c r="N1087" s="4"/>
      <c r="O1087" s="4"/>
    </row>
    <row r="1088" spans="2:15" s="35" customFormat="1" x14ac:dyDescent="0.2">
      <c r="B1088" s="34"/>
      <c r="C1088" s="36"/>
      <c r="E1088" s="2"/>
      <c r="F1088" s="2"/>
      <c r="G1088" s="2"/>
      <c r="H1088" s="10"/>
      <c r="I1088" s="3"/>
      <c r="J1088" s="2"/>
      <c r="K1088" s="2"/>
      <c r="L1088" s="2"/>
      <c r="M1088" s="4"/>
      <c r="N1088" s="4"/>
      <c r="O1088" s="4"/>
    </row>
    <row r="1089" spans="2:15" s="35" customFormat="1" x14ac:dyDescent="0.2">
      <c r="B1089" s="34"/>
      <c r="C1089" s="36"/>
      <c r="E1089" s="2"/>
      <c r="F1089" s="2"/>
      <c r="G1089" s="2"/>
      <c r="H1089" s="10"/>
      <c r="I1089" s="3"/>
      <c r="J1089" s="2"/>
      <c r="K1089" s="2"/>
      <c r="L1089" s="2"/>
      <c r="M1089" s="4"/>
      <c r="N1089" s="4"/>
      <c r="O1089" s="4"/>
    </row>
    <row r="1090" spans="2:15" s="35" customFormat="1" x14ac:dyDescent="0.2">
      <c r="B1090" s="34"/>
      <c r="C1090" s="36"/>
      <c r="E1090" s="2"/>
      <c r="F1090" s="2"/>
      <c r="G1090" s="2"/>
      <c r="H1090" s="10"/>
      <c r="I1090" s="3"/>
      <c r="J1090" s="2"/>
      <c r="K1090" s="2"/>
      <c r="L1090" s="2"/>
      <c r="M1090" s="4"/>
      <c r="N1090" s="4"/>
      <c r="O1090" s="4"/>
    </row>
    <row r="1091" spans="2:15" s="35" customFormat="1" x14ac:dyDescent="0.2">
      <c r="B1091" s="34"/>
      <c r="C1091" s="36"/>
      <c r="E1091" s="2"/>
      <c r="F1091" s="2"/>
      <c r="G1091" s="2"/>
      <c r="H1091" s="10"/>
      <c r="I1091" s="3"/>
      <c r="J1091" s="2"/>
      <c r="K1091" s="2"/>
      <c r="L1091" s="2"/>
      <c r="M1091" s="4"/>
      <c r="N1091" s="4"/>
      <c r="O1091" s="4"/>
    </row>
    <row r="1092" spans="2:15" s="35" customFormat="1" x14ac:dyDescent="0.2">
      <c r="B1092" s="34"/>
      <c r="C1092" s="36"/>
      <c r="E1092" s="2"/>
      <c r="F1092" s="2"/>
      <c r="G1092" s="2"/>
      <c r="H1092" s="10"/>
      <c r="I1092" s="3"/>
      <c r="J1092" s="2"/>
      <c r="K1092" s="2"/>
      <c r="L1092" s="2"/>
      <c r="M1092" s="4"/>
      <c r="N1092" s="4"/>
      <c r="O1092" s="4"/>
    </row>
    <row r="1093" spans="2:15" s="35" customFormat="1" x14ac:dyDescent="0.2">
      <c r="B1093" s="34"/>
      <c r="C1093" s="36"/>
      <c r="E1093" s="2"/>
      <c r="F1093" s="2"/>
      <c r="G1093" s="2"/>
      <c r="H1093" s="10"/>
      <c r="I1093" s="3"/>
      <c r="J1093" s="2"/>
      <c r="K1093" s="2"/>
      <c r="L1093" s="2"/>
      <c r="M1093" s="4"/>
      <c r="N1093" s="4"/>
      <c r="O1093" s="4"/>
    </row>
    <row r="1094" spans="2:15" s="35" customFormat="1" x14ac:dyDescent="0.2">
      <c r="B1094" s="34"/>
      <c r="C1094" s="36"/>
      <c r="E1094" s="2"/>
      <c r="F1094" s="2"/>
      <c r="G1094" s="2"/>
      <c r="H1094" s="10"/>
      <c r="I1094" s="3"/>
      <c r="J1094" s="2"/>
      <c r="K1094" s="2"/>
      <c r="L1094" s="2"/>
      <c r="M1094" s="4"/>
      <c r="N1094" s="4"/>
      <c r="O1094" s="4"/>
    </row>
    <row r="1095" spans="2:15" s="35" customFormat="1" x14ac:dyDescent="0.2">
      <c r="B1095" s="34"/>
      <c r="C1095" s="36"/>
      <c r="E1095" s="2"/>
      <c r="F1095" s="2"/>
      <c r="G1095" s="2"/>
      <c r="H1095" s="10"/>
      <c r="I1095" s="3"/>
      <c r="J1095" s="2"/>
      <c r="K1095" s="2"/>
      <c r="L1095" s="2"/>
      <c r="M1095" s="4"/>
      <c r="N1095" s="4"/>
      <c r="O1095" s="4"/>
    </row>
    <row r="1096" spans="2:15" s="35" customFormat="1" x14ac:dyDescent="0.2">
      <c r="B1096" s="34"/>
      <c r="C1096" s="36"/>
      <c r="E1096" s="2"/>
      <c r="F1096" s="2"/>
      <c r="G1096" s="2"/>
      <c r="H1096" s="10"/>
      <c r="I1096" s="3"/>
      <c r="J1096" s="2"/>
      <c r="K1096" s="2"/>
      <c r="L1096" s="2"/>
      <c r="M1096" s="4"/>
      <c r="N1096" s="4"/>
      <c r="O1096" s="4"/>
    </row>
    <row r="1097" spans="2:15" s="35" customFormat="1" x14ac:dyDescent="0.2">
      <c r="B1097" s="34"/>
      <c r="C1097" s="36"/>
      <c r="E1097" s="2"/>
      <c r="F1097" s="2"/>
      <c r="G1097" s="2"/>
      <c r="H1097" s="10"/>
      <c r="I1097" s="3"/>
      <c r="J1097" s="2"/>
      <c r="K1097" s="2"/>
      <c r="L1097" s="2"/>
      <c r="M1097" s="4"/>
      <c r="N1097" s="4"/>
      <c r="O1097" s="4"/>
    </row>
    <row r="1098" spans="2:15" s="35" customFormat="1" x14ac:dyDescent="0.2">
      <c r="B1098" s="34"/>
      <c r="C1098" s="36"/>
      <c r="E1098" s="2"/>
      <c r="F1098" s="2"/>
      <c r="G1098" s="2"/>
      <c r="H1098" s="10"/>
      <c r="I1098" s="3"/>
      <c r="J1098" s="2"/>
      <c r="K1098" s="2"/>
      <c r="L1098" s="2"/>
      <c r="M1098" s="4"/>
      <c r="N1098" s="4"/>
      <c r="O1098" s="4"/>
    </row>
    <row r="1099" spans="2:15" s="35" customFormat="1" x14ac:dyDescent="0.2">
      <c r="B1099" s="34"/>
      <c r="C1099" s="36"/>
      <c r="E1099" s="2"/>
      <c r="F1099" s="2"/>
      <c r="G1099" s="2"/>
      <c r="H1099" s="10"/>
      <c r="I1099" s="3"/>
      <c r="J1099" s="2"/>
      <c r="K1099" s="2"/>
      <c r="L1099" s="2"/>
      <c r="M1099" s="4"/>
      <c r="N1099" s="4"/>
      <c r="O1099" s="4"/>
    </row>
    <row r="1100" spans="2:15" s="35" customFormat="1" x14ac:dyDescent="0.2">
      <c r="B1100" s="34"/>
      <c r="C1100" s="36"/>
      <c r="E1100" s="2"/>
      <c r="F1100" s="2"/>
      <c r="G1100" s="2"/>
      <c r="H1100" s="10"/>
      <c r="I1100" s="3"/>
      <c r="J1100" s="2"/>
      <c r="K1100" s="2"/>
      <c r="L1100" s="2"/>
      <c r="M1100" s="4"/>
      <c r="N1100" s="4"/>
      <c r="O1100" s="4"/>
    </row>
    <row r="1101" spans="2:15" s="35" customFormat="1" x14ac:dyDescent="0.2">
      <c r="B1101" s="34"/>
      <c r="C1101" s="36"/>
      <c r="E1101" s="2"/>
      <c r="F1101" s="2"/>
      <c r="G1101" s="2"/>
      <c r="H1101" s="10"/>
      <c r="I1101" s="3"/>
      <c r="J1101" s="2"/>
      <c r="K1101" s="2"/>
      <c r="L1101" s="2"/>
      <c r="M1101" s="4"/>
      <c r="N1101" s="4"/>
      <c r="O1101" s="4"/>
    </row>
    <row r="1102" spans="2:15" s="35" customFormat="1" x14ac:dyDescent="0.2">
      <c r="B1102" s="34"/>
      <c r="C1102" s="36"/>
      <c r="E1102" s="2"/>
      <c r="F1102" s="2"/>
      <c r="G1102" s="2"/>
      <c r="H1102" s="10"/>
      <c r="I1102" s="3"/>
      <c r="J1102" s="2"/>
      <c r="K1102" s="2"/>
      <c r="L1102" s="2"/>
      <c r="M1102" s="4"/>
      <c r="N1102" s="4"/>
      <c r="O1102" s="4"/>
    </row>
    <row r="1103" spans="2:15" s="35" customFormat="1" x14ac:dyDescent="0.2">
      <c r="B1103" s="34"/>
      <c r="C1103" s="36"/>
      <c r="E1103" s="2"/>
      <c r="F1103" s="2"/>
      <c r="G1103" s="2"/>
      <c r="H1103" s="10"/>
      <c r="I1103" s="3"/>
      <c r="J1103" s="2"/>
      <c r="K1103" s="2"/>
      <c r="L1103" s="2"/>
      <c r="M1103" s="4"/>
      <c r="N1103" s="4"/>
      <c r="O1103" s="4"/>
    </row>
    <row r="1104" spans="2:15" s="35" customFormat="1" x14ac:dyDescent="0.2">
      <c r="B1104" s="34"/>
      <c r="C1104" s="36"/>
      <c r="E1104" s="2"/>
      <c r="F1104" s="2"/>
      <c r="G1104" s="2"/>
      <c r="H1104" s="10"/>
      <c r="I1104" s="3"/>
      <c r="J1104" s="2"/>
      <c r="K1104" s="2"/>
      <c r="L1104" s="2"/>
      <c r="M1104" s="4"/>
      <c r="N1104" s="4"/>
      <c r="O1104" s="4"/>
    </row>
    <row r="1105" spans="2:15" s="35" customFormat="1" x14ac:dyDescent="0.2">
      <c r="B1105" s="34"/>
      <c r="C1105" s="36"/>
      <c r="E1105" s="2"/>
      <c r="F1105" s="2"/>
      <c r="G1105" s="2"/>
      <c r="H1105" s="10"/>
      <c r="I1105" s="3"/>
      <c r="J1105" s="2"/>
      <c r="K1105" s="2"/>
      <c r="L1105" s="2"/>
      <c r="M1105" s="4"/>
      <c r="N1105" s="4"/>
      <c r="O1105" s="4"/>
    </row>
    <row r="1106" spans="2:15" s="35" customFormat="1" x14ac:dyDescent="0.2">
      <c r="B1106" s="34"/>
      <c r="C1106" s="36"/>
      <c r="E1106" s="2"/>
      <c r="F1106" s="2"/>
      <c r="G1106" s="2"/>
      <c r="H1106" s="10"/>
      <c r="I1106" s="3"/>
      <c r="J1106" s="2"/>
      <c r="K1106" s="2"/>
      <c r="L1106" s="2"/>
      <c r="M1106" s="4"/>
      <c r="N1106" s="4"/>
      <c r="O1106" s="4"/>
    </row>
    <row r="1107" spans="2:15" s="35" customFormat="1" x14ac:dyDescent="0.2">
      <c r="B1107" s="34"/>
      <c r="C1107" s="36"/>
      <c r="E1107" s="2"/>
      <c r="F1107" s="2"/>
      <c r="G1107" s="2"/>
      <c r="H1107" s="10"/>
      <c r="I1107" s="3"/>
      <c r="J1107" s="2"/>
      <c r="K1107" s="2"/>
      <c r="L1107" s="2"/>
      <c r="M1107" s="4"/>
      <c r="N1107" s="4"/>
      <c r="O1107" s="4"/>
    </row>
    <row r="1108" spans="2:15" s="35" customFormat="1" x14ac:dyDescent="0.2">
      <c r="B1108" s="34"/>
      <c r="C1108" s="36"/>
      <c r="E1108" s="2"/>
      <c r="F1108" s="2"/>
      <c r="G1108" s="2"/>
      <c r="H1108" s="10"/>
      <c r="I1108" s="3"/>
      <c r="J1108" s="2"/>
      <c r="K1108" s="2"/>
      <c r="L1108" s="2"/>
      <c r="M1108" s="4"/>
      <c r="N1108" s="4"/>
      <c r="O1108" s="4"/>
    </row>
    <row r="1109" spans="2:15" s="35" customFormat="1" x14ac:dyDescent="0.2">
      <c r="B1109" s="34"/>
      <c r="C1109" s="36"/>
      <c r="E1109" s="2"/>
      <c r="F1109" s="2"/>
      <c r="G1109" s="2"/>
      <c r="H1109" s="10"/>
      <c r="I1109" s="3"/>
      <c r="J1109" s="2"/>
      <c r="K1109" s="2"/>
      <c r="L1109" s="2"/>
      <c r="M1109" s="4"/>
      <c r="N1109" s="4"/>
      <c r="O1109" s="4"/>
    </row>
    <row r="1110" spans="2:15" s="35" customFormat="1" x14ac:dyDescent="0.2">
      <c r="B1110" s="34"/>
      <c r="C1110" s="36"/>
      <c r="E1110" s="2"/>
      <c r="F1110" s="2"/>
      <c r="G1110" s="2"/>
      <c r="H1110" s="10"/>
      <c r="I1110" s="3"/>
      <c r="J1110" s="2"/>
      <c r="K1110" s="2"/>
      <c r="L1110" s="2"/>
      <c r="M1110" s="4"/>
      <c r="N1110" s="4"/>
      <c r="O1110" s="4"/>
    </row>
    <row r="1111" spans="2:15" s="35" customFormat="1" x14ac:dyDescent="0.2">
      <c r="B1111" s="34"/>
      <c r="C1111" s="36"/>
      <c r="E1111" s="2"/>
      <c r="F1111" s="2"/>
      <c r="G1111" s="2"/>
      <c r="H1111" s="10"/>
      <c r="I1111" s="3"/>
      <c r="J1111" s="2"/>
      <c r="K1111" s="2"/>
      <c r="L1111" s="2"/>
      <c r="M1111" s="4"/>
      <c r="N1111" s="4"/>
      <c r="O1111" s="4"/>
    </row>
    <row r="1112" spans="2:15" s="35" customFormat="1" x14ac:dyDescent="0.2">
      <c r="B1112" s="34"/>
      <c r="C1112" s="36"/>
      <c r="E1112" s="2"/>
      <c r="F1112" s="2"/>
      <c r="G1112" s="2"/>
      <c r="H1112" s="10"/>
      <c r="I1112" s="3"/>
      <c r="J1112" s="2"/>
      <c r="K1112" s="2"/>
      <c r="L1112" s="2"/>
      <c r="M1112" s="4"/>
      <c r="N1112" s="4"/>
      <c r="O1112" s="4"/>
    </row>
    <row r="1113" spans="2:15" s="35" customFormat="1" x14ac:dyDescent="0.2">
      <c r="B1113" s="34"/>
      <c r="C1113" s="36"/>
      <c r="E1113" s="2"/>
      <c r="F1113" s="2"/>
      <c r="G1113" s="2"/>
      <c r="H1113" s="10"/>
      <c r="I1113" s="3"/>
      <c r="J1113" s="2"/>
      <c r="K1113" s="2"/>
      <c r="L1113" s="2"/>
      <c r="M1113" s="4"/>
      <c r="N1113" s="4"/>
      <c r="O1113" s="4"/>
    </row>
    <row r="1114" spans="2:15" s="35" customFormat="1" x14ac:dyDescent="0.2">
      <c r="B1114" s="34"/>
      <c r="C1114" s="36"/>
      <c r="E1114" s="2"/>
      <c r="F1114" s="2"/>
      <c r="G1114" s="2"/>
      <c r="H1114" s="10"/>
      <c r="I1114" s="3"/>
      <c r="J1114" s="2"/>
      <c r="K1114" s="2"/>
      <c r="L1114" s="2"/>
      <c r="M1114" s="4"/>
      <c r="N1114" s="4"/>
      <c r="O1114" s="4"/>
    </row>
    <row r="1115" spans="2:15" s="35" customFormat="1" x14ac:dyDescent="0.2">
      <c r="B1115" s="34"/>
      <c r="C1115" s="36"/>
      <c r="E1115" s="2"/>
      <c r="F1115" s="2"/>
      <c r="G1115" s="2"/>
      <c r="H1115" s="10"/>
      <c r="I1115" s="3"/>
      <c r="J1115" s="2"/>
      <c r="K1115" s="2"/>
      <c r="L1115" s="2"/>
      <c r="M1115" s="4"/>
      <c r="N1115" s="4"/>
      <c r="O1115" s="4"/>
    </row>
    <row r="1116" spans="2:15" s="35" customFormat="1" x14ac:dyDescent="0.2">
      <c r="B1116" s="34"/>
      <c r="C1116" s="36"/>
      <c r="E1116" s="2"/>
      <c r="F1116" s="2"/>
      <c r="G1116" s="2"/>
      <c r="H1116" s="10"/>
      <c r="I1116" s="3"/>
      <c r="J1116" s="2"/>
      <c r="K1116" s="2"/>
      <c r="L1116" s="2"/>
      <c r="M1116" s="4"/>
      <c r="N1116" s="4"/>
      <c r="O1116" s="4"/>
    </row>
    <row r="1117" spans="2:15" s="35" customFormat="1" x14ac:dyDescent="0.2">
      <c r="B1117" s="34"/>
      <c r="C1117" s="36"/>
      <c r="E1117" s="2"/>
      <c r="F1117" s="2"/>
      <c r="G1117" s="2"/>
      <c r="H1117" s="10"/>
      <c r="I1117" s="3"/>
      <c r="J1117" s="2"/>
      <c r="K1117" s="2"/>
      <c r="L1117" s="2"/>
      <c r="M1117" s="4"/>
      <c r="N1117" s="4"/>
      <c r="O1117" s="4"/>
    </row>
    <row r="1118" spans="2:15" s="35" customFormat="1" x14ac:dyDescent="0.2">
      <c r="B1118" s="34"/>
      <c r="C1118" s="36"/>
      <c r="E1118" s="2"/>
      <c r="F1118" s="2"/>
      <c r="G1118" s="2"/>
      <c r="H1118" s="10"/>
      <c r="I1118" s="3"/>
      <c r="J1118" s="2"/>
      <c r="K1118" s="2"/>
      <c r="L1118" s="2"/>
      <c r="M1118" s="4"/>
      <c r="N1118" s="4"/>
      <c r="O1118" s="4"/>
    </row>
    <row r="1119" spans="2:15" s="35" customFormat="1" x14ac:dyDescent="0.2">
      <c r="B1119" s="34"/>
      <c r="C1119" s="36"/>
      <c r="E1119" s="2"/>
      <c r="F1119" s="2"/>
      <c r="G1119" s="2"/>
      <c r="H1119" s="10"/>
      <c r="I1119" s="3"/>
      <c r="J1119" s="2"/>
      <c r="K1119" s="2"/>
      <c r="L1119" s="2"/>
      <c r="M1119" s="4"/>
      <c r="N1119" s="4"/>
      <c r="O1119" s="4"/>
    </row>
    <row r="1120" spans="2:15" s="35" customFormat="1" x14ac:dyDescent="0.2">
      <c r="B1120" s="34"/>
      <c r="C1120" s="36"/>
      <c r="E1120" s="2"/>
      <c r="F1120" s="2"/>
      <c r="G1120" s="2"/>
      <c r="H1120" s="10"/>
      <c r="I1120" s="3"/>
      <c r="J1120" s="2"/>
      <c r="K1120" s="2"/>
      <c r="L1120" s="2"/>
      <c r="M1120" s="4"/>
      <c r="N1120" s="4"/>
      <c r="O1120" s="4"/>
    </row>
    <row r="1121" spans="2:15" s="35" customFormat="1" x14ac:dyDescent="0.2">
      <c r="B1121" s="34"/>
      <c r="C1121" s="36"/>
      <c r="E1121" s="2"/>
      <c r="F1121" s="2"/>
      <c r="G1121" s="2"/>
      <c r="H1121" s="10"/>
      <c r="I1121" s="3"/>
      <c r="J1121" s="2"/>
      <c r="K1121" s="2"/>
      <c r="L1121" s="2"/>
      <c r="M1121" s="4"/>
      <c r="N1121" s="4"/>
      <c r="O1121" s="4"/>
    </row>
    <row r="1122" spans="2:15" s="35" customFormat="1" x14ac:dyDescent="0.2">
      <c r="B1122" s="34"/>
      <c r="C1122" s="36"/>
      <c r="E1122" s="2"/>
      <c r="F1122" s="2"/>
      <c r="G1122" s="2"/>
      <c r="H1122" s="10"/>
      <c r="I1122" s="3"/>
      <c r="J1122" s="2"/>
      <c r="K1122" s="2"/>
      <c r="L1122" s="2"/>
      <c r="M1122" s="4"/>
      <c r="N1122" s="4"/>
      <c r="O1122" s="4"/>
    </row>
    <row r="1123" spans="2:15" s="35" customFormat="1" x14ac:dyDescent="0.2">
      <c r="B1123" s="34"/>
      <c r="C1123" s="36"/>
      <c r="E1123" s="2"/>
      <c r="F1123" s="2"/>
      <c r="G1123" s="2"/>
      <c r="H1123" s="10"/>
      <c r="I1123" s="3"/>
      <c r="J1123" s="2"/>
      <c r="K1123" s="2"/>
      <c r="L1123" s="2"/>
      <c r="M1123" s="4"/>
      <c r="N1123" s="4"/>
      <c r="O1123" s="4"/>
    </row>
    <row r="1124" spans="2:15" s="35" customFormat="1" x14ac:dyDescent="0.2">
      <c r="B1124" s="34"/>
      <c r="C1124" s="36"/>
      <c r="E1124" s="2"/>
      <c r="F1124" s="2"/>
      <c r="G1124" s="2"/>
      <c r="H1124" s="10"/>
      <c r="I1124" s="3"/>
      <c r="J1124" s="2"/>
      <c r="K1124" s="2"/>
      <c r="L1124" s="2"/>
      <c r="M1124" s="4"/>
      <c r="N1124" s="4"/>
      <c r="O1124" s="4"/>
    </row>
    <row r="1125" spans="2:15" s="35" customFormat="1" x14ac:dyDescent="0.2">
      <c r="B1125" s="34"/>
      <c r="C1125" s="36"/>
      <c r="E1125" s="2"/>
      <c r="F1125" s="2"/>
      <c r="G1125" s="2"/>
      <c r="H1125" s="10"/>
      <c r="I1125" s="3"/>
      <c r="J1125" s="2"/>
      <c r="K1125" s="2"/>
      <c r="L1125" s="2"/>
      <c r="M1125" s="4"/>
      <c r="N1125" s="4"/>
      <c r="O1125" s="4"/>
    </row>
    <row r="1126" spans="2:15" s="35" customFormat="1" x14ac:dyDescent="0.2">
      <c r="B1126" s="34"/>
      <c r="C1126" s="36"/>
      <c r="E1126" s="2"/>
      <c r="F1126" s="2"/>
      <c r="G1126" s="2"/>
      <c r="H1126" s="10"/>
      <c r="I1126" s="3"/>
      <c r="J1126" s="2"/>
      <c r="K1126" s="2"/>
      <c r="L1126" s="2"/>
      <c r="M1126" s="4"/>
      <c r="N1126" s="4"/>
      <c r="O1126" s="4"/>
    </row>
    <row r="1127" spans="2:15" s="35" customFormat="1" x14ac:dyDescent="0.2">
      <c r="B1127" s="34"/>
      <c r="C1127" s="36"/>
      <c r="E1127" s="2"/>
      <c r="F1127" s="2"/>
      <c r="G1127" s="2"/>
      <c r="H1127" s="10"/>
      <c r="I1127" s="3"/>
      <c r="J1127" s="2"/>
      <c r="K1127" s="2"/>
      <c r="L1127" s="2"/>
      <c r="M1127" s="4"/>
      <c r="N1127" s="4"/>
      <c r="O1127" s="4"/>
    </row>
    <row r="1128" spans="2:15" s="35" customFormat="1" x14ac:dyDescent="0.2">
      <c r="B1128" s="34"/>
      <c r="C1128" s="36"/>
      <c r="E1128" s="2"/>
      <c r="F1128" s="2"/>
      <c r="G1128" s="2"/>
      <c r="H1128" s="10"/>
      <c r="I1128" s="3"/>
      <c r="J1128" s="2"/>
      <c r="K1128" s="2"/>
      <c r="L1128" s="2"/>
      <c r="M1128" s="4"/>
      <c r="N1128" s="4"/>
      <c r="O1128" s="4"/>
    </row>
    <row r="1129" spans="2:15" s="35" customFormat="1" x14ac:dyDescent="0.2">
      <c r="B1129" s="34"/>
      <c r="C1129" s="36"/>
      <c r="E1129" s="2"/>
      <c r="F1129" s="2"/>
      <c r="G1129" s="2"/>
      <c r="H1129" s="10"/>
      <c r="I1129" s="3"/>
      <c r="J1129" s="2"/>
      <c r="K1129" s="2"/>
      <c r="L1129" s="2"/>
      <c r="M1129" s="4"/>
      <c r="N1129" s="4"/>
      <c r="O1129" s="4"/>
    </row>
    <row r="1130" spans="2:15" s="35" customFormat="1" x14ac:dyDescent="0.2">
      <c r="B1130" s="34"/>
      <c r="C1130" s="36"/>
      <c r="E1130" s="2"/>
      <c r="F1130" s="2"/>
      <c r="G1130" s="2"/>
      <c r="H1130" s="10"/>
      <c r="I1130" s="3"/>
      <c r="J1130" s="2"/>
      <c r="K1130" s="2"/>
      <c r="L1130" s="2"/>
      <c r="M1130" s="4"/>
      <c r="N1130" s="4"/>
      <c r="O1130" s="4"/>
    </row>
    <row r="1131" spans="2:15" s="35" customFormat="1" x14ac:dyDescent="0.2">
      <c r="B1131" s="34"/>
      <c r="C1131" s="36"/>
      <c r="E1131" s="2"/>
      <c r="F1131" s="2"/>
      <c r="G1131" s="2"/>
      <c r="H1131" s="10"/>
      <c r="I1131" s="3"/>
      <c r="J1131" s="2"/>
      <c r="K1131" s="2"/>
      <c r="L1131" s="2"/>
      <c r="M1131" s="4"/>
      <c r="N1131" s="4"/>
      <c r="O1131" s="4"/>
    </row>
    <row r="1132" spans="2:15" s="35" customFormat="1" x14ac:dyDescent="0.2">
      <c r="B1132" s="34"/>
      <c r="C1132" s="36"/>
      <c r="E1132" s="2"/>
      <c r="F1132" s="2"/>
      <c r="G1132" s="2"/>
      <c r="H1132" s="10"/>
      <c r="I1132" s="3"/>
      <c r="J1132" s="2"/>
      <c r="K1132" s="2"/>
      <c r="L1132" s="2"/>
      <c r="M1132" s="4"/>
      <c r="N1132" s="4"/>
      <c r="O1132" s="4"/>
    </row>
    <row r="1133" spans="2:15" s="35" customFormat="1" x14ac:dyDescent="0.2">
      <c r="B1133" s="34"/>
      <c r="C1133" s="36"/>
      <c r="E1133" s="2"/>
      <c r="F1133" s="2"/>
      <c r="G1133" s="2"/>
      <c r="H1133" s="10"/>
      <c r="I1133" s="3"/>
      <c r="J1133" s="2"/>
      <c r="K1133" s="2"/>
      <c r="L1133" s="2"/>
      <c r="M1133" s="4"/>
      <c r="N1133" s="4"/>
      <c r="O1133" s="4"/>
    </row>
    <row r="1134" spans="2:15" s="35" customFormat="1" x14ac:dyDescent="0.2">
      <c r="B1134" s="34"/>
      <c r="C1134" s="36"/>
      <c r="E1134" s="2"/>
      <c r="F1134" s="2"/>
      <c r="G1134" s="2"/>
      <c r="H1134" s="10"/>
      <c r="I1134" s="3"/>
      <c r="J1134" s="2"/>
      <c r="K1134" s="2"/>
      <c r="L1134" s="2"/>
      <c r="M1134" s="4"/>
      <c r="N1134" s="4"/>
      <c r="O1134" s="4"/>
    </row>
    <row r="1135" spans="2:15" s="35" customFormat="1" x14ac:dyDescent="0.2">
      <c r="B1135" s="34"/>
      <c r="C1135" s="36"/>
      <c r="E1135" s="2"/>
      <c r="F1135" s="2"/>
      <c r="G1135" s="2"/>
      <c r="H1135" s="10"/>
      <c r="I1135" s="3"/>
      <c r="J1135" s="2"/>
      <c r="K1135" s="2"/>
      <c r="L1135" s="2"/>
      <c r="M1135" s="4"/>
      <c r="N1135" s="4"/>
      <c r="O1135" s="4"/>
    </row>
    <row r="1136" spans="2:15" s="35" customFormat="1" x14ac:dyDescent="0.2">
      <c r="B1136" s="34"/>
      <c r="C1136" s="36"/>
      <c r="E1136" s="2"/>
      <c r="F1136" s="2"/>
      <c r="G1136" s="2"/>
      <c r="H1136" s="10"/>
      <c r="I1136" s="3"/>
      <c r="J1136" s="2"/>
      <c r="K1136" s="2"/>
      <c r="L1136" s="2"/>
      <c r="M1136" s="4"/>
      <c r="N1136" s="4"/>
      <c r="O1136" s="4"/>
    </row>
    <row r="1137" spans="2:15" s="35" customFormat="1" x14ac:dyDescent="0.2">
      <c r="B1137" s="34"/>
      <c r="C1137" s="36"/>
      <c r="E1137" s="2"/>
      <c r="F1137" s="2"/>
      <c r="G1137" s="2"/>
      <c r="H1137" s="10"/>
      <c r="I1137" s="3"/>
      <c r="J1137" s="2"/>
      <c r="K1137" s="2"/>
      <c r="L1137" s="2"/>
      <c r="M1137" s="4"/>
      <c r="N1137" s="4"/>
      <c r="O1137" s="4"/>
    </row>
    <row r="1138" spans="2:15" s="35" customFormat="1" x14ac:dyDescent="0.2">
      <c r="B1138" s="34"/>
      <c r="C1138" s="36"/>
      <c r="E1138" s="2"/>
      <c r="F1138" s="2"/>
      <c r="G1138" s="2"/>
      <c r="H1138" s="10"/>
      <c r="I1138" s="3"/>
      <c r="J1138" s="2"/>
      <c r="K1138" s="2"/>
      <c r="L1138" s="2"/>
      <c r="M1138" s="4"/>
      <c r="N1138" s="4"/>
      <c r="O1138" s="4"/>
    </row>
    <row r="1139" spans="2:15" s="35" customFormat="1" x14ac:dyDescent="0.2">
      <c r="B1139" s="34"/>
      <c r="C1139" s="36"/>
      <c r="E1139" s="2"/>
      <c r="F1139" s="2"/>
      <c r="G1139" s="2"/>
      <c r="H1139" s="10"/>
      <c r="I1139" s="3"/>
      <c r="J1139" s="2"/>
      <c r="K1139" s="2"/>
      <c r="L1139" s="2"/>
      <c r="M1139" s="4"/>
      <c r="N1139" s="4"/>
      <c r="O1139" s="4"/>
    </row>
    <row r="1140" spans="2:15" s="35" customFormat="1" x14ac:dyDescent="0.2">
      <c r="B1140" s="34"/>
      <c r="C1140" s="36"/>
      <c r="E1140" s="2"/>
      <c r="F1140" s="2"/>
      <c r="G1140" s="2"/>
      <c r="H1140" s="10"/>
      <c r="I1140" s="3"/>
      <c r="J1140" s="2"/>
      <c r="K1140" s="2"/>
      <c r="L1140" s="2"/>
      <c r="M1140" s="4"/>
      <c r="N1140" s="4"/>
      <c r="O1140" s="4"/>
    </row>
    <row r="1141" spans="2:15" s="35" customFormat="1" x14ac:dyDescent="0.2">
      <c r="B1141" s="34"/>
      <c r="C1141" s="36"/>
      <c r="E1141" s="2"/>
      <c r="F1141" s="2"/>
      <c r="G1141" s="2"/>
      <c r="H1141" s="10"/>
      <c r="I1141" s="3"/>
      <c r="J1141" s="2"/>
      <c r="K1141" s="2"/>
      <c r="L1141" s="2"/>
      <c r="M1141" s="4"/>
      <c r="N1141" s="4"/>
      <c r="O1141" s="4"/>
    </row>
    <row r="1142" spans="2:15" s="35" customFormat="1" x14ac:dyDescent="0.2">
      <c r="B1142" s="34"/>
      <c r="C1142" s="36"/>
      <c r="E1142" s="2"/>
      <c r="F1142" s="2"/>
      <c r="G1142" s="2"/>
      <c r="H1142" s="10"/>
      <c r="I1142" s="3"/>
      <c r="J1142" s="2"/>
      <c r="K1142" s="2"/>
      <c r="L1142" s="2"/>
      <c r="M1142" s="4"/>
      <c r="N1142" s="4"/>
      <c r="O1142" s="4"/>
    </row>
    <row r="1143" spans="2:15" s="35" customFormat="1" x14ac:dyDescent="0.2">
      <c r="B1143" s="34"/>
      <c r="C1143" s="36"/>
      <c r="E1143" s="2"/>
      <c r="F1143" s="2"/>
      <c r="G1143" s="2"/>
      <c r="H1143" s="10"/>
      <c r="I1143" s="3"/>
      <c r="J1143" s="2"/>
      <c r="K1143" s="2"/>
      <c r="L1143" s="2"/>
      <c r="M1143" s="4"/>
      <c r="N1143" s="4"/>
      <c r="O1143" s="4"/>
    </row>
    <row r="1144" spans="2:15" s="35" customFormat="1" x14ac:dyDescent="0.2">
      <c r="B1144" s="34"/>
      <c r="C1144" s="36"/>
      <c r="E1144" s="2"/>
      <c r="F1144" s="2"/>
      <c r="G1144" s="2"/>
      <c r="H1144" s="10"/>
      <c r="I1144" s="3"/>
      <c r="J1144" s="2"/>
      <c r="K1144" s="2"/>
      <c r="L1144" s="2"/>
      <c r="M1144" s="4"/>
      <c r="N1144" s="4"/>
      <c r="O1144" s="4"/>
    </row>
    <row r="1145" spans="2:15" s="35" customFormat="1" x14ac:dyDescent="0.2">
      <c r="B1145" s="34"/>
      <c r="C1145" s="36"/>
      <c r="E1145" s="2"/>
      <c r="F1145" s="2"/>
      <c r="G1145" s="2"/>
      <c r="H1145" s="10"/>
      <c r="I1145" s="3"/>
      <c r="J1145" s="2"/>
      <c r="K1145" s="2"/>
      <c r="L1145" s="2"/>
      <c r="M1145" s="4"/>
      <c r="N1145" s="4"/>
      <c r="O1145" s="4"/>
    </row>
    <row r="1146" spans="2:15" s="35" customFormat="1" x14ac:dyDescent="0.2">
      <c r="B1146" s="34"/>
      <c r="C1146" s="36"/>
      <c r="E1146" s="2"/>
      <c r="F1146" s="2"/>
      <c r="G1146" s="2"/>
      <c r="H1146" s="10"/>
      <c r="I1146" s="3"/>
      <c r="J1146" s="2"/>
      <c r="K1146" s="2"/>
      <c r="L1146" s="2"/>
      <c r="M1146" s="4"/>
      <c r="N1146" s="4"/>
      <c r="O1146" s="4"/>
    </row>
    <row r="1147" spans="2:15" s="35" customFormat="1" x14ac:dyDescent="0.2">
      <c r="B1147" s="34"/>
      <c r="C1147" s="36"/>
      <c r="E1147" s="2"/>
      <c r="F1147" s="2"/>
      <c r="G1147" s="2"/>
      <c r="H1147" s="10"/>
      <c r="I1147" s="3"/>
      <c r="J1147" s="2"/>
      <c r="K1147" s="2"/>
      <c r="L1147" s="2"/>
      <c r="M1147" s="4"/>
      <c r="N1147" s="4"/>
      <c r="O1147" s="4"/>
    </row>
    <row r="1148" spans="2:15" s="35" customFormat="1" x14ac:dyDescent="0.2">
      <c r="B1148" s="34"/>
      <c r="C1148" s="36"/>
      <c r="E1148" s="2"/>
      <c r="F1148" s="2"/>
      <c r="G1148" s="2"/>
      <c r="H1148" s="10"/>
      <c r="I1148" s="3"/>
      <c r="J1148" s="2"/>
      <c r="K1148" s="2"/>
      <c r="L1148" s="2"/>
      <c r="M1148" s="4"/>
      <c r="N1148" s="4"/>
      <c r="O1148" s="4"/>
    </row>
    <row r="1149" spans="2:15" s="35" customFormat="1" x14ac:dyDescent="0.2">
      <c r="B1149" s="34"/>
      <c r="C1149" s="36"/>
      <c r="E1149" s="2"/>
      <c r="F1149" s="2"/>
      <c r="G1149" s="2"/>
      <c r="H1149" s="10"/>
      <c r="I1149" s="3"/>
      <c r="J1149" s="2"/>
      <c r="K1149" s="2"/>
      <c r="L1149" s="2"/>
      <c r="M1149" s="4"/>
      <c r="N1149" s="4"/>
      <c r="O1149" s="4"/>
    </row>
    <row r="1150" spans="2:15" s="35" customFormat="1" x14ac:dyDescent="0.2">
      <c r="B1150" s="34"/>
      <c r="C1150" s="36"/>
      <c r="E1150" s="2"/>
      <c r="F1150" s="2"/>
      <c r="G1150" s="2"/>
      <c r="H1150" s="10"/>
      <c r="I1150" s="3"/>
      <c r="J1150" s="2"/>
      <c r="K1150" s="2"/>
      <c r="L1150" s="2"/>
      <c r="M1150" s="4"/>
      <c r="N1150" s="4"/>
      <c r="O1150" s="4"/>
    </row>
    <row r="1151" spans="2:15" s="35" customFormat="1" x14ac:dyDescent="0.2">
      <c r="B1151" s="34"/>
      <c r="C1151" s="36"/>
      <c r="E1151" s="2"/>
      <c r="F1151" s="2"/>
      <c r="G1151" s="2"/>
      <c r="H1151" s="10"/>
      <c r="I1151" s="3"/>
      <c r="J1151" s="2"/>
      <c r="K1151" s="2"/>
      <c r="L1151" s="2"/>
      <c r="M1151" s="4"/>
      <c r="N1151" s="4"/>
      <c r="O1151" s="4"/>
    </row>
    <row r="1152" spans="2:15" s="35" customFormat="1" x14ac:dyDescent="0.2">
      <c r="B1152" s="34"/>
      <c r="C1152" s="36"/>
      <c r="E1152" s="2"/>
      <c r="F1152" s="2"/>
      <c r="G1152" s="2"/>
      <c r="H1152" s="10"/>
      <c r="I1152" s="3"/>
      <c r="J1152" s="2"/>
      <c r="K1152" s="2"/>
      <c r="L1152" s="2"/>
      <c r="M1152" s="4"/>
      <c r="N1152" s="4"/>
      <c r="O1152" s="4"/>
    </row>
    <row r="1153" spans="2:15" s="35" customFormat="1" x14ac:dyDescent="0.2">
      <c r="B1153" s="34"/>
      <c r="C1153" s="36"/>
      <c r="E1153" s="2"/>
      <c r="F1153" s="2"/>
      <c r="G1153" s="2"/>
      <c r="H1153" s="10"/>
      <c r="I1153" s="3"/>
      <c r="J1153" s="2"/>
      <c r="K1153" s="2"/>
      <c r="L1153" s="2"/>
      <c r="M1153" s="4"/>
      <c r="N1153" s="4"/>
      <c r="O1153" s="4"/>
    </row>
    <row r="1154" spans="2:15" s="35" customFormat="1" x14ac:dyDescent="0.2">
      <c r="B1154" s="34"/>
      <c r="C1154" s="36"/>
      <c r="E1154" s="2"/>
      <c r="F1154" s="2"/>
      <c r="G1154" s="2"/>
      <c r="H1154" s="10"/>
      <c r="I1154" s="3"/>
      <c r="J1154" s="2"/>
      <c r="K1154" s="2"/>
      <c r="L1154" s="2"/>
      <c r="M1154" s="4"/>
      <c r="N1154" s="4"/>
      <c r="O1154" s="4"/>
    </row>
    <row r="1155" spans="2:15" s="35" customFormat="1" x14ac:dyDescent="0.2">
      <c r="B1155" s="34"/>
      <c r="C1155" s="36"/>
      <c r="E1155" s="2"/>
      <c r="F1155" s="2"/>
      <c r="G1155" s="2"/>
      <c r="H1155" s="10"/>
      <c r="I1155" s="3"/>
      <c r="J1155" s="2"/>
      <c r="K1155" s="2"/>
      <c r="L1155" s="2"/>
      <c r="M1155" s="4"/>
      <c r="N1155" s="4"/>
      <c r="O1155" s="4"/>
    </row>
    <row r="1156" spans="2:15" s="35" customFormat="1" x14ac:dyDescent="0.2">
      <c r="B1156" s="34"/>
      <c r="C1156" s="36"/>
      <c r="E1156" s="2"/>
      <c r="F1156" s="2"/>
      <c r="G1156" s="2"/>
      <c r="H1156" s="10"/>
      <c r="I1156" s="3"/>
      <c r="J1156" s="2"/>
      <c r="K1156" s="2"/>
      <c r="L1156" s="2"/>
      <c r="M1156" s="4"/>
      <c r="N1156" s="4"/>
      <c r="O1156" s="4"/>
    </row>
    <row r="1157" spans="2:15" s="35" customFormat="1" x14ac:dyDescent="0.2">
      <c r="B1157" s="34"/>
      <c r="C1157" s="36"/>
      <c r="E1157" s="2"/>
      <c r="F1157" s="2"/>
      <c r="G1157" s="2"/>
      <c r="H1157" s="10"/>
      <c r="I1157" s="3"/>
      <c r="J1157" s="2"/>
      <c r="K1157" s="2"/>
      <c r="L1157" s="2"/>
      <c r="M1157" s="4"/>
      <c r="N1157" s="4"/>
      <c r="O1157" s="4"/>
    </row>
    <row r="1158" spans="2:15" s="35" customFormat="1" x14ac:dyDescent="0.2">
      <c r="B1158" s="34"/>
      <c r="C1158" s="36"/>
      <c r="E1158" s="2"/>
      <c r="F1158" s="2"/>
      <c r="G1158" s="2"/>
      <c r="H1158" s="10"/>
      <c r="I1158" s="3"/>
      <c r="J1158" s="2"/>
      <c r="K1158" s="2"/>
      <c r="L1158" s="2"/>
      <c r="M1158" s="4"/>
      <c r="N1158" s="4"/>
      <c r="O1158" s="4"/>
    </row>
    <row r="1159" spans="2:15" s="35" customFormat="1" x14ac:dyDescent="0.2">
      <c r="B1159" s="34"/>
      <c r="C1159" s="36"/>
      <c r="E1159" s="2"/>
      <c r="F1159" s="2"/>
      <c r="G1159" s="2"/>
      <c r="H1159" s="10"/>
      <c r="I1159" s="3"/>
      <c r="J1159" s="2"/>
      <c r="K1159" s="2"/>
      <c r="L1159" s="2"/>
      <c r="M1159" s="4"/>
      <c r="N1159" s="4"/>
      <c r="O1159" s="4"/>
    </row>
    <row r="1160" spans="2:15" s="35" customFormat="1" x14ac:dyDescent="0.2">
      <c r="B1160" s="34"/>
      <c r="C1160" s="36"/>
      <c r="E1160" s="2"/>
      <c r="F1160" s="2"/>
      <c r="G1160" s="2"/>
      <c r="H1160" s="10"/>
      <c r="I1160" s="3"/>
      <c r="J1160" s="2"/>
      <c r="K1160" s="2"/>
      <c r="L1160" s="2"/>
      <c r="M1160" s="4"/>
      <c r="N1160" s="4"/>
      <c r="O1160" s="4"/>
    </row>
    <row r="1161" spans="2:15" s="35" customFormat="1" x14ac:dyDescent="0.2">
      <c r="B1161" s="34"/>
      <c r="C1161" s="36"/>
      <c r="E1161" s="2"/>
      <c r="F1161" s="2"/>
      <c r="G1161" s="2"/>
      <c r="H1161" s="10"/>
      <c r="I1161" s="3"/>
      <c r="J1161" s="2"/>
      <c r="K1161" s="2"/>
      <c r="L1161" s="2"/>
      <c r="M1161" s="4"/>
      <c r="N1161" s="4"/>
      <c r="O1161" s="4"/>
    </row>
    <row r="1162" spans="2:15" s="35" customFormat="1" x14ac:dyDescent="0.2">
      <c r="B1162" s="34"/>
      <c r="C1162" s="36"/>
      <c r="E1162" s="2"/>
      <c r="F1162" s="2"/>
      <c r="G1162" s="2"/>
      <c r="H1162" s="10"/>
      <c r="I1162" s="3"/>
      <c r="J1162" s="2"/>
      <c r="K1162" s="2"/>
      <c r="L1162" s="2"/>
      <c r="M1162" s="4"/>
      <c r="N1162" s="4"/>
      <c r="O1162" s="4"/>
    </row>
    <row r="1163" spans="2:15" s="35" customFormat="1" x14ac:dyDescent="0.2">
      <c r="B1163" s="34"/>
      <c r="C1163" s="36"/>
      <c r="E1163" s="2"/>
      <c r="F1163" s="2"/>
      <c r="G1163" s="2"/>
      <c r="H1163" s="10"/>
      <c r="I1163" s="3"/>
      <c r="J1163" s="2"/>
      <c r="K1163" s="2"/>
      <c r="L1163" s="2"/>
      <c r="M1163" s="4"/>
      <c r="N1163" s="4"/>
      <c r="O1163" s="4"/>
    </row>
    <row r="1164" spans="2:15" s="35" customFormat="1" x14ac:dyDescent="0.2">
      <c r="B1164" s="34"/>
      <c r="C1164" s="36"/>
      <c r="E1164" s="2"/>
      <c r="F1164" s="2"/>
      <c r="G1164" s="2"/>
      <c r="H1164" s="10"/>
      <c r="I1164" s="3"/>
      <c r="J1164" s="2"/>
      <c r="K1164" s="2"/>
      <c r="L1164" s="2"/>
      <c r="M1164" s="4"/>
      <c r="N1164" s="4"/>
      <c r="O1164" s="4"/>
    </row>
    <row r="1165" spans="2:15" s="35" customFormat="1" x14ac:dyDescent="0.2">
      <c r="B1165" s="34"/>
      <c r="C1165" s="36"/>
      <c r="E1165" s="2"/>
      <c r="F1165" s="2"/>
      <c r="G1165" s="2"/>
      <c r="H1165" s="10"/>
      <c r="I1165" s="3"/>
      <c r="J1165" s="2"/>
      <c r="K1165" s="2"/>
      <c r="L1165" s="2"/>
      <c r="M1165" s="4"/>
      <c r="N1165" s="4"/>
      <c r="O1165" s="4"/>
    </row>
    <row r="1166" spans="2:15" s="35" customFormat="1" x14ac:dyDescent="0.2">
      <c r="B1166" s="34"/>
      <c r="C1166" s="36"/>
      <c r="E1166" s="2"/>
      <c r="F1166" s="2"/>
      <c r="G1166" s="2"/>
      <c r="H1166" s="10"/>
      <c r="I1166" s="3"/>
      <c r="J1166" s="2"/>
      <c r="K1166" s="2"/>
      <c r="L1166" s="2"/>
      <c r="M1166" s="4"/>
      <c r="N1166" s="4"/>
      <c r="O1166" s="4"/>
    </row>
    <row r="1167" spans="2:15" s="35" customFormat="1" x14ac:dyDescent="0.2">
      <c r="B1167" s="34"/>
      <c r="C1167" s="36"/>
      <c r="E1167" s="2"/>
      <c r="F1167" s="2"/>
      <c r="G1167" s="2"/>
      <c r="H1167" s="10"/>
      <c r="I1167" s="3"/>
      <c r="J1167" s="2"/>
      <c r="K1167" s="2"/>
      <c r="L1167" s="2"/>
      <c r="M1167" s="4"/>
      <c r="N1167" s="4"/>
      <c r="O1167" s="4"/>
    </row>
    <row r="1168" spans="2:15" s="35" customFormat="1" x14ac:dyDescent="0.2">
      <c r="B1168" s="34"/>
      <c r="C1168" s="36"/>
      <c r="E1168" s="2"/>
      <c r="F1168" s="2"/>
      <c r="G1168" s="2"/>
      <c r="H1168" s="10"/>
      <c r="I1168" s="3"/>
      <c r="J1168" s="2"/>
      <c r="K1168" s="2"/>
      <c r="L1168" s="2"/>
      <c r="M1168" s="4"/>
      <c r="N1168" s="4"/>
      <c r="O1168" s="4"/>
    </row>
    <row r="1169" spans="2:15" s="35" customFormat="1" x14ac:dyDescent="0.2">
      <c r="B1169" s="34"/>
      <c r="C1169" s="36"/>
      <c r="E1169" s="2"/>
      <c r="F1169" s="2"/>
      <c r="G1169" s="2"/>
      <c r="H1169" s="10"/>
      <c r="I1169" s="3"/>
      <c r="J1169" s="2"/>
      <c r="K1169" s="2"/>
      <c r="L1169" s="2"/>
      <c r="M1169" s="4"/>
      <c r="N1169" s="4"/>
      <c r="O1169" s="4"/>
    </row>
    <row r="1170" spans="2:15" s="35" customFormat="1" x14ac:dyDescent="0.2">
      <c r="B1170" s="34"/>
      <c r="C1170" s="36"/>
      <c r="E1170" s="2"/>
      <c r="F1170" s="2"/>
      <c r="G1170" s="2"/>
      <c r="H1170" s="10"/>
      <c r="I1170" s="3"/>
      <c r="J1170" s="2"/>
      <c r="K1170" s="2"/>
      <c r="L1170" s="2"/>
      <c r="M1170" s="4"/>
      <c r="N1170" s="4"/>
      <c r="O1170" s="4"/>
    </row>
    <row r="1171" spans="2:15" s="35" customFormat="1" x14ac:dyDescent="0.2">
      <c r="B1171" s="34"/>
      <c r="C1171" s="36"/>
      <c r="E1171" s="2"/>
      <c r="F1171" s="2"/>
      <c r="G1171" s="2"/>
      <c r="H1171" s="10"/>
      <c r="I1171" s="3"/>
      <c r="J1171" s="2"/>
      <c r="K1171" s="2"/>
      <c r="L1171" s="2"/>
      <c r="M1171" s="4"/>
      <c r="N1171" s="4"/>
      <c r="O1171" s="4"/>
    </row>
    <row r="1172" spans="2:15" s="35" customFormat="1" x14ac:dyDescent="0.2">
      <c r="B1172" s="34"/>
      <c r="C1172" s="36"/>
      <c r="E1172" s="2"/>
      <c r="F1172" s="2"/>
      <c r="G1172" s="2"/>
      <c r="H1172" s="10"/>
      <c r="I1172" s="3"/>
      <c r="J1172" s="2"/>
      <c r="K1172" s="2"/>
      <c r="L1172" s="2"/>
      <c r="M1172" s="4"/>
      <c r="N1172" s="4"/>
      <c r="O1172" s="4"/>
    </row>
    <row r="1173" spans="2:15" s="35" customFormat="1" x14ac:dyDescent="0.2">
      <c r="B1173" s="34"/>
      <c r="C1173" s="36"/>
      <c r="E1173" s="2"/>
      <c r="F1173" s="2"/>
      <c r="G1173" s="2"/>
      <c r="H1173" s="10"/>
      <c r="I1173" s="3"/>
      <c r="J1173" s="2"/>
      <c r="K1173" s="2"/>
      <c r="L1173" s="2"/>
      <c r="M1173" s="4"/>
      <c r="N1173" s="4"/>
      <c r="O1173" s="4"/>
    </row>
    <row r="1174" spans="2:15" s="35" customFormat="1" x14ac:dyDescent="0.2">
      <c r="B1174" s="34"/>
      <c r="C1174" s="36"/>
      <c r="E1174" s="2"/>
      <c r="F1174" s="2"/>
      <c r="G1174" s="2"/>
      <c r="H1174" s="10"/>
      <c r="I1174" s="3"/>
      <c r="J1174" s="2"/>
      <c r="K1174" s="2"/>
      <c r="L1174" s="2"/>
      <c r="M1174" s="4"/>
      <c r="N1174" s="4"/>
      <c r="O1174" s="4"/>
    </row>
    <row r="1175" spans="2:15" s="35" customFormat="1" x14ac:dyDescent="0.2">
      <c r="B1175" s="34"/>
      <c r="C1175" s="36"/>
      <c r="E1175" s="2"/>
      <c r="F1175" s="2"/>
      <c r="G1175" s="2"/>
      <c r="H1175" s="10"/>
      <c r="I1175" s="3"/>
      <c r="J1175" s="2"/>
      <c r="K1175" s="2"/>
      <c r="L1175" s="2"/>
      <c r="M1175" s="4"/>
      <c r="N1175" s="4"/>
      <c r="O1175" s="4"/>
    </row>
    <row r="1176" spans="2:15" s="35" customFormat="1" x14ac:dyDescent="0.2">
      <c r="B1176" s="34"/>
      <c r="C1176" s="36"/>
      <c r="E1176" s="2"/>
      <c r="F1176" s="2"/>
      <c r="G1176" s="2"/>
      <c r="H1176" s="10"/>
      <c r="I1176" s="3"/>
      <c r="J1176" s="2"/>
      <c r="K1176" s="2"/>
      <c r="L1176" s="2"/>
      <c r="M1176" s="4"/>
      <c r="N1176" s="4"/>
      <c r="O1176" s="4"/>
    </row>
    <row r="1177" spans="2:15" s="35" customFormat="1" x14ac:dyDescent="0.2">
      <c r="B1177" s="34"/>
      <c r="C1177" s="36"/>
      <c r="E1177" s="2"/>
      <c r="F1177" s="2"/>
      <c r="G1177" s="2"/>
      <c r="H1177" s="10"/>
      <c r="I1177" s="3"/>
      <c r="J1177" s="2"/>
      <c r="K1177" s="2"/>
      <c r="L1177" s="2"/>
      <c r="M1177" s="4"/>
      <c r="N1177" s="4"/>
      <c r="O1177" s="4"/>
    </row>
    <row r="1178" spans="2:15" s="35" customFormat="1" x14ac:dyDescent="0.2">
      <c r="B1178" s="34"/>
      <c r="C1178" s="36"/>
      <c r="E1178" s="2"/>
      <c r="F1178" s="2"/>
      <c r="G1178" s="2"/>
      <c r="H1178" s="10"/>
      <c r="I1178" s="3"/>
      <c r="J1178" s="2"/>
      <c r="K1178" s="2"/>
      <c r="L1178" s="2"/>
      <c r="M1178" s="4"/>
      <c r="N1178" s="4"/>
      <c r="O1178" s="4"/>
    </row>
    <row r="1179" spans="2:15" s="35" customFormat="1" x14ac:dyDescent="0.2">
      <c r="B1179" s="34"/>
      <c r="C1179" s="36"/>
      <c r="E1179" s="2"/>
      <c r="F1179" s="2"/>
      <c r="G1179" s="2"/>
      <c r="H1179" s="10"/>
      <c r="I1179" s="3"/>
      <c r="J1179" s="2"/>
      <c r="K1179" s="2"/>
      <c r="L1179" s="2"/>
      <c r="M1179" s="4"/>
      <c r="N1179" s="4"/>
      <c r="O1179" s="4"/>
    </row>
    <row r="1180" spans="2:15" s="35" customFormat="1" x14ac:dyDescent="0.2">
      <c r="B1180" s="34"/>
      <c r="C1180" s="36"/>
      <c r="E1180" s="2"/>
      <c r="F1180" s="2"/>
      <c r="G1180" s="2"/>
      <c r="H1180" s="10"/>
      <c r="I1180" s="3"/>
      <c r="J1180" s="2"/>
      <c r="K1180" s="2"/>
      <c r="L1180" s="2"/>
      <c r="M1180" s="4"/>
      <c r="N1180" s="4"/>
      <c r="O1180" s="4"/>
    </row>
    <row r="1181" spans="2:15" s="35" customFormat="1" x14ac:dyDescent="0.2">
      <c r="B1181" s="34"/>
      <c r="C1181" s="36"/>
      <c r="E1181" s="2"/>
      <c r="F1181" s="2"/>
      <c r="G1181" s="2"/>
      <c r="H1181" s="10"/>
      <c r="I1181" s="3"/>
      <c r="J1181" s="2"/>
      <c r="K1181" s="2"/>
      <c r="L1181" s="2"/>
      <c r="M1181" s="4"/>
      <c r="N1181" s="4"/>
      <c r="O1181" s="4"/>
    </row>
    <row r="1182" spans="2:15" s="35" customFormat="1" x14ac:dyDescent="0.2">
      <c r="B1182" s="34"/>
      <c r="C1182" s="36"/>
      <c r="E1182" s="2"/>
      <c r="F1182" s="2"/>
      <c r="G1182" s="2"/>
      <c r="H1182" s="10"/>
      <c r="I1182" s="3"/>
      <c r="J1182" s="2"/>
      <c r="K1182" s="2"/>
      <c r="L1182" s="2"/>
      <c r="M1182" s="4"/>
      <c r="N1182" s="4"/>
      <c r="O1182" s="4"/>
    </row>
    <row r="1183" spans="2:15" s="35" customFormat="1" x14ac:dyDescent="0.2">
      <c r="B1183" s="34"/>
      <c r="C1183" s="36"/>
      <c r="E1183" s="2"/>
      <c r="F1183" s="2"/>
      <c r="G1183" s="2"/>
      <c r="H1183" s="10"/>
      <c r="I1183" s="3"/>
      <c r="J1183" s="2"/>
      <c r="K1183" s="2"/>
      <c r="L1183" s="2"/>
      <c r="M1183" s="4"/>
      <c r="N1183" s="4"/>
      <c r="O1183" s="4"/>
    </row>
    <row r="1184" spans="2:15" s="35" customFormat="1" x14ac:dyDescent="0.2">
      <c r="B1184" s="34"/>
      <c r="C1184" s="36"/>
      <c r="E1184" s="2"/>
      <c r="F1184" s="2"/>
      <c r="G1184" s="2"/>
      <c r="H1184" s="10"/>
      <c r="I1184" s="3"/>
      <c r="J1184" s="2"/>
      <c r="K1184" s="2"/>
      <c r="L1184" s="2"/>
      <c r="M1184" s="4"/>
      <c r="N1184" s="4"/>
      <c r="O1184" s="4"/>
    </row>
    <row r="1185" spans="2:15" s="35" customFormat="1" x14ac:dyDescent="0.2">
      <c r="B1185" s="34"/>
      <c r="C1185" s="36"/>
      <c r="E1185" s="2"/>
      <c r="F1185" s="2"/>
      <c r="G1185" s="2"/>
      <c r="H1185" s="10"/>
      <c r="I1185" s="3"/>
      <c r="J1185" s="2"/>
      <c r="K1185" s="2"/>
      <c r="L1185" s="2"/>
      <c r="M1185" s="4"/>
      <c r="N1185" s="4"/>
      <c r="O1185" s="4"/>
    </row>
    <row r="1186" spans="2:15" s="35" customFormat="1" x14ac:dyDescent="0.2">
      <c r="B1186" s="34"/>
      <c r="C1186" s="36"/>
      <c r="E1186" s="2"/>
      <c r="F1186" s="2"/>
      <c r="G1186" s="2"/>
      <c r="H1186" s="10"/>
      <c r="I1186" s="3"/>
      <c r="J1186" s="2"/>
      <c r="K1186" s="2"/>
      <c r="L1186" s="2"/>
      <c r="M1186" s="4"/>
      <c r="N1186" s="4"/>
      <c r="O1186" s="4"/>
    </row>
    <row r="1187" spans="2:15" s="35" customFormat="1" x14ac:dyDescent="0.2">
      <c r="B1187" s="34"/>
      <c r="C1187" s="36"/>
      <c r="E1187" s="2"/>
      <c r="F1187" s="2"/>
      <c r="G1187" s="2"/>
      <c r="H1187" s="10"/>
      <c r="I1187" s="3"/>
      <c r="J1187" s="2"/>
      <c r="K1187" s="2"/>
      <c r="L1187" s="2"/>
      <c r="M1187" s="4"/>
      <c r="N1187" s="4"/>
      <c r="O1187" s="4"/>
    </row>
    <row r="1188" spans="2:15" s="35" customFormat="1" x14ac:dyDescent="0.2">
      <c r="B1188" s="34"/>
      <c r="C1188" s="36"/>
      <c r="E1188" s="2"/>
      <c r="F1188" s="2"/>
      <c r="G1188" s="2"/>
      <c r="H1188" s="10"/>
      <c r="I1188" s="3"/>
      <c r="J1188" s="2"/>
      <c r="K1188" s="2"/>
      <c r="L1188" s="2"/>
      <c r="M1188" s="4"/>
      <c r="N1188" s="4"/>
      <c r="O1188" s="4"/>
    </row>
    <row r="1189" spans="2:15" s="35" customFormat="1" x14ac:dyDescent="0.2">
      <c r="B1189" s="34"/>
      <c r="C1189" s="36"/>
      <c r="E1189" s="2"/>
      <c r="F1189" s="2"/>
      <c r="G1189" s="2"/>
      <c r="H1189" s="10"/>
      <c r="I1189" s="3"/>
      <c r="J1189" s="2"/>
      <c r="K1189" s="2"/>
      <c r="L1189" s="2"/>
      <c r="M1189" s="4"/>
      <c r="N1189" s="4"/>
      <c r="O1189" s="4"/>
    </row>
    <row r="1190" spans="2:15" s="35" customFormat="1" x14ac:dyDescent="0.2">
      <c r="B1190" s="34"/>
      <c r="C1190" s="36"/>
      <c r="E1190" s="2"/>
      <c r="F1190" s="2"/>
      <c r="G1190" s="2"/>
      <c r="H1190" s="10"/>
      <c r="I1190" s="3"/>
      <c r="J1190" s="2"/>
      <c r="K1190" s="2"/>
      <c r="L1190" s="2"/>
      <c r="M1190" s="4"/>
      <c r="N1190" s="4"/>
      <c r="O1190" s="4"/>
    </row>
    <row r="1191" spans="2:15" s="35" customFormat="1" x14ac:dyDescent="0.2">
      <c r="B1191" s="34"/>
      <c r="C1191" s="36"/>
      <c r="E1191" s="2"/>
      <c r="F1191" s="2"/>
      <c r="G1191" s="2"/>
      <c r="H1191" s="10"/>
      <c r="I1191" s="3"/>
      <c r="J1191" s="2"/>
      <c r="K1191" s="2"/>
      <c r="L1191" s="2"/>
      <c r="M1191" s="4"/>
      <c r="N1191" s="4"/>
      <c r="O1191" s="4"/>
    </row>
    <row r="1192" spans="2:15" s="35" customFormat="1" x14ac:dyDescent="0.2">
      <c r="B1192" s="34"/>
      <c r="C1192" s="36"/>
      <c r="E1192" s="2"/>
      <c r="F1192" s="2"/>
      <c r="G1192" s="2"/>
      <c r="H1192" s="10"/>
      <c r="I1192" s="3"/>
      <c r="J1192" s="2"/>
      <c r="K1192" s="2"/>
      <c r="L1192" s="2"/>
      <c r="M1192" s="4"/>
      <c r="N1192" s="4"/>
      <c r="O1192" s="4"/>
    </row>
    <row r="1193" spans="2:15" s="35" customFormat="1" x14ac:dyDescent="0.2">
      <c r="B1193" s="34"/>
      <c r="C1193" s="36"/>
      <c r="E1193" s="2"/>
      <c r="F1193" s="2"/>
      <c r="G1193" s="2"/>
      <c r="H1193" s="10"/>
      <c r="I1193" s="3"/>
      <c r="J1193" s="2"/>
      <c r="K1193" s="2"/>
      <c r="L1193" s="2"/>
      <c r="M1193" s="4"/>
      <c r="N1193" s="4"/>
      <c r="O1193" s="4"/>
    </row>
    <row r="1194" spans="2:15" s="35" customFormat="1" x14ac:dyDescent="0.2">
      <c r="B1194" s="34"/>
      <c r="C1194" s="36"/>
      <c r="E1194" s="2"/>
      <c r="F1194" s="2"/>
      <c r="G1194" s="2"/>
      <c r="H1194" s="10"/>
      <c r="I1194" s="3"/>
      <c r="J1194" s="2"/>
      <c r="K1194" s="2"/>
      <c r="L1194" s="2"/>
      <c r="M1194" s="4"/>
      <c r="N1194" s="4"/>
      <c r="O1194" s="4"/>
    </row>
    <row r="1195" spans="2:15" s="35" customFormat="1" x14ac:dyDescent="0.2">
      <c r="B1195" s="34"/>
      <c r="C1195" s="36"/>
      <c r="E1195" s="2"/>
      <c r="F1195" s="2"/>
      <c r="G1195" s="2"/>
      <c r="H1195" s="10"/>
      <c r="I1195" s="3"/>
      <c r="J1195" s="2"/>
      <c r="K1195" s="2"/>
      <c r="L1195" s="2"/>
      <c r="M1195" s="4"/>
      <c r="N1195" s="4"/>
      <c r="O1195" s="4"/>
    </row>
    <row r="1196" spans="2:15" s="35" customFormat="1" x14ac:dyDescent="0.2">
      <c r="B1196" s="34"/>
      <c r="C1196" s="36"/>
      <c r="E1196" s="2"/>
      <c r="F1196" s="2"/>
      <c r="G1196" s="2"/>
      <c r="H1196" s="10"/>
      <c r="I1196" s="3"/>
      <c r="J1196" s="2"/>
      <c r="K1196" s="2"/>
      <c r="L1196" s="2"/>
      <c r="M1196" s="4"/>
      <c r="N1196" s="4"/>
      <c r="O1196" s="4"/>
    </row>
    <row r="1197" spans="2:15" s="35" customFormat="1" x14ac:dyDescent="0.2">
      <c r="B1197" s="34"/>
      <c r="C1197" s="36"/>
      <c r="E1197" s="2"/>
      <c r="F1197" s="2"/>
      <c r="G1197" s="2"/>
      <c r="H1197" s="10"/>
      <c r="I1197" s="3"/>
      <c r="J1197" s="2"/>
      <c r="K1197" s="2"/>
      <c r="L1197" s="2"/>
      <c r="M1197" s="4"/>
      <c r="N1197" s="4"/>
      <c r="O1197" s="4"/>
    </row>
    <row r="1198" spans="2:15" s="35" customFormat="1" x14ac:dyDescent="0.2">
      <c r="B1198" s="34"/>
      <c r="C1198" s="36"/>
      <c r="E1198" s="2"/>
      <c r="F1198" s="2"/>
      <c r="G1198" s="2"/>
      <c r="H1198" s="10"/>
      <c r="I1198" s="3"/>
      <c r="J1198" s="2"/>
      <c r="K1198" s="2"/>
      <c r="L1198" s="2"/>
      <c r="M1198" s="4"/>
      <c r="N1198" s="4"/>
      <c r="O1198" s="4"/>
    </row>
    <row r="1199" spans="2:15" s="35" customFormat="1" x14ac:dyDescent="0.2">
      <c r="B1199" s="34"/>
      <c r="C1199" s="36"/>
      <c r="E1199" s="2"/>
      <c r="F1199" s="2"/>
      <c r="G1199" s="2"/>
      <c r="H1199" s="10"/>
      <c r="I1199" s="3"/>
      <c r="J1199" s="2"/>
      <c r="K1199" s="2"/>
      <c r="L1199" s="2"/>
      <c r="M1199" s="4"/>
      <c r="N1199" s="4"/>
      <c r="O1199" s="4"/>
    </row>
    <row r="1200" spans="2:15" s="35" customFormat="1" x14ac:dyDescent="0.2">
      <c r="B1200" s="34"/>
      <c r="C1200" s="36"/>
      <c r="E1200" s="2"/>
      <c r="F1200" s="2"/>
      <c r="G1200" s="2"/>
      <c r="H1200" s="10"/>
      <c r="I1200" s="3"/>
      <c r="J1200" s="2"/>
      <c r="K1200" s="2"/>
      <c r="L1200" s="2"/>
      <c r="M1200" s="4"/>
      <c r="N1200" s="4"/>
      <c r="O1200" s="4"/>
    </row>
    <row r="1201" spans="2:15" s="35" customFormat="1" x14ac:dyDescent="0.2">
      <c r="B1201" s="34"/>
      <c r="C1201" s="36"/>
      <c r="E1201" s="2"/>
      <c r="F1201" s="2"/>
      <c r="G1201" s="2"/>
      <c r="H1201" s="10"/>
      <c r="I1201" s="3"/>
      <c r="J1201" s="2"/>
      <c r="K1201" s="2"/>
      <c r="L1201" s="2"/>
      <c r="M1201" s="4"/>
      <c r="N1201" s="4"/>
      <c r="O1201" s="4"/>
    </row>
    <row r="1202" spans="2:15" s="35" customFormat="1" x14ac:dyDescent="0.2">
      <c r="B1202" s="34"/>
      <c r="C1202" s="36"/>
      <c r="E1202" s="2"/>
      <c r="F1202" s="2"/>
      <c r="G1202" s="2"/>
      <c r="H1202" s="10"/>
      <c r="I1202" s="3"/>
      <c r="J1202" s="2"/>
      <c r="K1202" s="2"/>
      <c r="L1202" s="2"/>
      <c r="M1202" s="4"/>
      <c r="N1202" s="4"/>
      <c r="O1202" s="4"/>
    </row>
    <row r="1203" spans="2:15" s="35" customFormat="1" x14ac:dyDescent="0.2">
      <c r="B1203" s="34"/>
      <c r="C1203" s="36"/>
      <c r="E1203" s="2"/>
      <c r="F1203" s="2"/>
      <c r="G1203" s="2"/>
      <c r="H1203" s="10"/>
      <c r="I1203" s="3"/>
      <c r="J1203" s="2"/>
      <c r="K1203" s="2"/>
      <c r="L1203" s="2"/>
      <c r="M1203" s="4"/>
      <c r="N1203" s="4"/>
      <c r="O1203" s="4"/>
    </row>
    <row r="1204" spans="2:15" s="35" customFormat="1" x14ac:dyDescent="0.2">
      <c r="B1204" s="34"/>
      <c r="C1204" s="36"/>
      <c r="E1204" s="2"/>
      <c r="F1204" s="2"/>
      <c r="G1204" s="2"/>
      <c r="H1204" s="10"/>
      <c r="I1204" s="3"/>
      <c r="J1204" s="2"/>
      <c r="K1204" s="2"/>
      <c r="L1204" s="2"/>
      <c r="M1204" s="4"/>
      <c r="N1204" s="4"/>
      <c r="O1204" s="4"/>
    </row>
    <row r="1205" spans="2:15" s="35" customFormat="1" x14ac:dyDescent="0.2">
      <c r="B1205" s="34"/>
      <c r="C1205" s="36"/>
      <c r="E1205" s="2"/>
      <c r="F1205" s="2"/>
      <c r="G1205" s="2"/>
      <c r="H1205" s="10"/>
      <c r="I1205" s="3"/>
      <c r="J1205" s="2"/>
      <c r="K1205" s="2"/>
      <c r="L1205" s="2"/>
      <c r="M1205" s="4"/>
      <c r="N1205" s="4"/>
      <c r="O1205" s="4"/>
    </row>
    <row r="1206" spans="2:15" s="35" customFormat="1" x14ac:dyDescent="0.2">
      <c r="B1206" s="34"/>
      <c r="C1206" s="36"/>
      <c r="E1206" s="2"/>
      <c r="F1206" s="2"/>
      <c r="G1206" s="2"/>
      <c r="H1206" s="10"/>
      <c r="I1206" s="3"/>
      <c r="J1206" s="2"/>
      <c r="K1206" s="2"/>
      <c r="L1206" s="2"/>
      <c r="M1206" s="4"/>
      <c r="N1206" s="4"/>
      <c r="O1206" s="4"/>
    </row>
    <row r="1207" spans="2:15" s="35" customFormat="1" x14ac:dyDescent="0.2">
      <c r="B1207" s="34"/>
      <c r="C1207" s="36"/>
      <c r="E1207" s="2"/>
      <c r="F1207" s="2"/>
      <c r="G1207" s="2"/>
      <c r="H1207" s="10"/>
      <c r="I1207" s="3"/>
      <c r="J1207" s="2"/>
      <c r="K1207" s="2"/>
      <c r="L1207" s="2"/>
      <c r="M1207" s="4"/>
      <c r="N1207" s="4"/>
      <c r="O1207" s="4"/>
    </row>
    <row r="1208" spans="2:15" s="35" customFormat="1" x14ac:dyDescent="0.2">
      <c r="B1208" s="34"/>
      <c r="C1208" s="36"/>
      <c r="E1208" s="2"/>
      <c r="F1208" s="2"/>
      <c r="G1208" s="2"/>
      <c r="H1208" s="10"/>
      <c r="I1208" s="3"/>
      <c r="J1208" s="2"/>
      <c r="K1208" s="2"/>
      <c r="L1208" s="2"/>
      <c r="M1208" s="4"/>
      <c r="N1208" s="4"/>
      <c r="O1208" s="4"/>
    </row>
    <row r="1209" spans="2:15" s="35" customFormat="1" x14ac:dyDescent="0.2">
      <c r="B1209" s="34"/>
      <c r="C1209" s="36"/>
      <c r="E1209" s="2"/>
      <c r="F1209" s="2"/>
      <c r="G1209" s="2"/>
      <c r="H1209" s="10"/>
      <c r="I1209" s="3"/>
      <c r="J1209" s="2"/>
      <c r="K1209" s="2"/>
      <c r="L1209" s="2"/>
      <c r="M1209" s="4"/>
      <c r="N1209" s="4"/>
      <c r="O1209" s="4"/>
    </row>
    <row r="1210" spans="2:15" s="35" customFormat="1" x14ac:dyDescent="0.2">
      <c r="B1210" s="34"/>
      <c r="C1210" s="36"/>
      <c r="E1210" s="2"/>
      <c r="F1210" s="2"/>
      <c r="G1210" s="2"/>
      <c r="H1210" s="10"/>
      <c r="I1210" s="3"/>
      <c r="J1210" s="2"/>
      <c r="K1210" s="2"/>
      <c r="L1210" s="2"/>
      <c r="M1210" s="4"/>
      <c r="N1210" s="4"/>
      <c r="O1210" s="4"/>
    </row>
    <row r="1211" spans="2:15" s="35" customFormat="1" x14ac:dyDescent="0.2">
      <c r="B1211" s="34"/>
      <c r="C1211" s="36"/>
      <c r="E1211" s="2"/>
      <c r="F1211" s="2"/>
      <c r="G1211" s="2"/>
      <c r="H1211" s="10"/>
      <c r="I1211" s="3"/>
      <c r="J1211" s="2"/>
      <c r="K1211" s="2"/>
      <c r="L1211" s="2"/>
      <c r="M1211" s="4"/>
      <c r="N1211" s="4"/>
      <c r="O1211" s="4"/>
    </row>
    <row r="1212" spans="2:15" s="35" customFormat="1" x14ac:dyDescent="0.2">
      <c r="B1212" s="34"/>
      <c r="C1212" s="36"/>
      <c r="E1212" s="2"/>
      <c r="F1212" s="2"/>
      <c r="G1212" s="2"/>
      <c r="H1212" s="10"/>
      <c r="I1212" s="3"/>
      <c r="J1212" s="2"/>
      <c r="K1212" s="2"/>
      <c r="L1212" s="2"/>
      <c r="M1212" s="4"/>
      <c r="N1212" s="4"/>
      <c r="O1212" s="4"/>
    </row>
    <row r="1213" spans="2:15" s="35" customFormat="1" x14ac:dyDescent="0.2">
      <c r="B1213" s="34"/>
      <c r="C1213" s="36"/>
      <c r="E1213" s="2"/>
      <c r="F1213" s="2"/>
      <c r="G1213" s="2"/>
      <c r="H1213" s="10"/>
      <c r="I1213" s="3"/>
      <c r="J1213" s="2"/>
      <c r="K1213" s="2"/>
      <c r="L1213" s="2"/>
      <c r="M1213" s="4"/>
      <c r="N1213" s="4"/>
      <c r="O1213" s="4"/>
    </row>
    <row r="1214" spans="2:15" s="35" customFormat="1" x14ac:dyDescent="0.2">
      <c r="B1214" s="34"/>
      <c r="C1214" s="36"/>
      <c r="E1214" s="2"/>
      <c r="F1214" s="2"/>
      <c r="G1214" s="2"/>
      <c r="H1214" s="10"/>
      <c r="I1214" s="3"/>
      <c r="J1214" s="2"/>
      <c r="K1214" s="2"/>
      <c r="L1214" s="2"/>
      <c r="M1214" s="4"/>
      <c r="N1214" s="4"/>
      <c r="O1214" s="4"/>
    </row>
    <row r="1215" spans="2:15" s="35" customFormat="1" x14ac:dyDescent="0.2">
      <c r="B1215" s="34"/>
      <c r="C1215" s="36"/>
      <c r="E1215" s="2"/>
      <c r="F1215" s="2"/>
      <c r="G1215" s="2"/>
      <c r="H1215" s="10"/>
      <c r="I1215" s="3"/>
      <c r="J1215" s="2"/>
      <c r="K1215" s="2"/>
      <c r="L1215" s="2"/>
      <c r="M1215" s="4"/>
      <c r="N1215" s="4"/>
      <c r="O1215" s="4"/>
    </row>
    <row r="1216" spans="2:15" s="35" customFormat="1" x14ac:dyDescent="0.2">
      <c r="B1216" s="34"/>
      <c r="C1216" s="36"/>
      <c r="E1216" s="2"/>
      <c r="F1216" s="2"/>
      <c r="G1216" s="2"/>
      <c r="H1216" s="10"/>
      <c r="I1216" s="3"/>
      <c r="J1216" s="2"/>
      <c r="K1216" s="2"/>
      <c r="L1216" s="2"/>
      <c r="M1216" s="4"/>
      <c r="N1216" s="4"/>
      <c r="O1216" s="4"/>
    </row>
    <row r="1217" spans="2:15" s="35" customFormat="1" x14ac:dyDescent="0.2">
      <c r="B1217" s="34"/>
      <c r="C1217" s="36"/>
      <c r="E1217" s="2"/>
      <c r="F1217" s="2"/>
      <c r="G1217" s="2"/>
      <c r="H1217" s="10"/>
      <c r="I1217" s="3"/>
      <c r="J1217" s="2"/>
      <c r="K1217" s="2"/>
      <c r="L1217" s="2"/>
      <c r="M1217" s="4"/>
      <c r="N1217" s="4"/>
      <c r="O1217" s="4"/>
    </row>
    <row r="1218" spans="2:15" s="35" customFormat="1" x14ac:dyDescent="0.2">
      <c r="B1218" s="34"/>
      <c r="C1218" s="36"/>
      <c r="E1218" s="2"/>
      <c r="F1218" s="2"/>
      <c r="G1218" s="2"/>
      <c r="H1218" s="10"/>
      <c r="I1218" s="3"/>
      <c r="J1218" s="2"/>
      <c r="K1218" s="2"/>
      <c r="L1218" s="2"/>
      <c r="M1218" s="4"/>
      <c r="N1218" s="4"/>
      <c r="O1218" s="4"/>
    </row>
    <row r="1219" spans="2:15" s="35" customFormat="1" x14ac:dyDescent="0.2">
      <c r="B1219" s="34"/>
      <c r="C1219" s="36"/>
      <c r="E1219" s="2"/>
      <c r="F1219" s="2"/>
      <c r="G1219" s="2"/>
      <c r="H1219" s="10"/>
      <c r="I1219" s="3"/>
      <c r="J1219" s="2"/>
      <c r="K1219" s="2"/>
      <c r="L1219" s="2"/>
      <c r="M1219" s="4"/>
      <c r="N1219" s="4"/>
      <c r="O1219" s="4"/>
    </row>
    <row r="1220" spans="2:15" s="35" customFormat="1" x14ac:dyDescent="0.2">
      <c r="B1220" s="34"/>
      <c r="C1220" s="36"/>
      <c r="E1220" s="2"/>
      <c r="F1220" s="2"/>
      <c r="G1220" s="2"/>
      <c r="H1220" s="10"/>
      <c r="I1220" s="3"/>
      <c r="J1220" s="2"/>
      <c r="K1220" s="2"/>
      <c r="L1220" s="2"/>
      <c r="M1220" s="4"/>
      <c r="N1220" s="4"/>
      <c r="O1220" s="4"/>
    </row>
    <row r="1221" spans="2:15" s="35" customFormat="1" x14ac:dyDescent="0.2">
      <c r="B1221" s="34"/>
      <c r="C1221" s="36"/>
      <c r="E1221" s="2"/>
      <c r="F1221" s="2"/>
      <c r="G1221" s="2"/>
      <c r="H1221" s="10"/>
      <c r="I1221" s="3"/>
      <c r="J1221" s="2"/>
      <c r="K1221" s="2"/>
      <c r="L1221" s="2"/>
      <c r="M1221" s="4"/>
      <c r="N1221" s="4"/>
      <c r="O1221" s="4"/>
    </row>
    <row r="1222" spans="2:15" s="35" customFormat="1" x14ac:dyDescent="0.2">
      <c r="B1222" s="34"/>
      <c r="C1222" s="36"/>
      <c r="E1222" s="2"/>
      <c r="F1222" s="2"/>
      <c r="G1222" s="2"/>
      <c r="H1222" s="10"/>
      <c r="I1222" s="3"/>
      <c r="J1222" s="2"/>
      <c r="K1222" s="2"/>
      <c r="L1222" s="2"/>
      <c r="M1222" s="4"/>
      <c r="N1222" s="4"/>
      <c r="O1222" s="4"/>
    </row>
    <row r="1223" spans="2:15" s="35" customFormat="1" x14ac:dyDescent="0.2">
      <c r="B1223" s="34"/>
      <c r="C1223" s="36"/>
      <c r="E1223" s="2"/>
      <c r="F1223" s="2"/>
      <c r="G1223" s="2"/>
      <c r="H1223" s="10"/>
      <c r="I1223" s="3"/>
      <c r="J1223" s="2"/>
      <c r="K1223" s="2"/>
      <c r="L1223" s="2"/>
      <c r="M1223" s="4"/>
      <c r="N1223" s="4"/>
      <c r="O1223" s="4"/>
    </row>
    <row r="1224" spans="2:15" s="35" customFormat="1" x14ac:dyDescent="0.2">
      <c r="B1224" s="34"/>
      <c r="C1224" s="36"/>
      <c r="E1224" s="2"/>
      <c r="F1224" s="2"/>
      <c r="G1224" s="2"/>
      <c r="H1224" s="10"/>
      <c r="I1224" s="3"/>
      <c r="J1224" s="2"/>
      <c r="K1224" s="2"/>
      <c r="L1224" s="2"/>
      <c r="M1224" s="4"/>
      <c r="N1224" s="4"/>
      <c r="O1224" s="4"/>
    </row>
    <row r="1225" spans="2:15" s="35" customFormat="1" x14ac:dyDescent="0.2">
      <c r="B1225" s="34"/>
      <c r="C1225" s="36"/>
      <c r="E1225" s="2"/>
      <c r="F1225" s="2"/>
      <c r="G1225" s="2"/>
      <c r="H1225" s="10"/>
      <c r="I1225" s="3"/>
      <c r="J1225" s="2"/>
      <c r="K1225" s="2"/>
      <c r="L1225" s="2"/>
      <c r="M1225" s="4"/>
      <c r="N1225" s="4"/>
      <c r="O1225" s="4"/>
    </row>
    <row r="1226" spans="2:15" s="35" customFormat="1" x14ac:dyDescent="0.2">
      <c r="B1226" s="34"/>
      <c r="C1226" s="36"/>
      <c r="E1226" s="2"/>
      <c r="F1226" s="2"/>
      <c r="G1226" s="2"/>
      <c r="H1226" s="10"/>
      <c r="I1226" s="3"/>
      <c r="J1226" s="2"/>
      <c r="K1226" s="2"/>
      <c r="L1226" s="2"/>
      <c r="M1226" s="4"/>
      <c r="N1226" s="4"/>
      <c r="O1226" s="4"/>
    </row>
    <row r="1227" spans="2:15" s="35" customFormat="1" x14ac:dyDescent="0.2">
      <c r="B1227" s="34"/>
      <c r="C1227" s="36"/>
      <c r="E1227" s="2"/>
      <c r="F1227" s="2"/>
      <c r="G1227" s="2"/>
      <c r="H1227" s="10"/>
      <c r="I1227" s="3"/>
      <c r="J1227" s="2"/>
      <c r="K1227" s="2"/>
      <c r="L1227" s="2"/>
      <c r="M1227" s="4"/>
      <c r="N1227" s="4"/>
      <c r="O1227" s="4"/>
    </row>
    <row r="1228" spans="2:15" s="35" customFormat="1" x14ac:dyDescent="0.2">
      <c r="B1228" s="34"/>
      <c r="C1228" s="36"/>
      <c r="E1228" s="2"/>
      <c r="F1228" s="2"/>
      <c r="G1228" s="2"/>
      <c r="H1228" s="10"/>
      <c r="I1228" s="3"/>
      <c r="J1228" s="2"/>
      <c r="K1228" s="2"/>
      <c r="L1228" s="2"/>
      <c r="M1228" s="4"/>
      <c r="N1228" s="4"/>
      <c r="O1228" s="4"/>
    </row>
    <row r="1229" spans="2:15" s="35" customFormat="1" x14ac:dyDescent="0.2">
      <c r="B1229" s="34"/>
      <c r="C1229" s="36"/>
      <c r="E1229" s="2"/>
      <c r="F1229" s="2"/>
      <c r="G1229" s="2"/>
      <c r="H1229" s="10"/>
      <c r="I1229" s="3"/>
      <c r="J1229" s="2"/>
      <c r="K1229" s="2"/>
      <c r="L1229" s="2"/>
      <c r="M1229" s="4"/>
      <c r="N1229" s="4"/>
      <c r="O1229" s="4"/>
    </row>
    <row r="1230" spans="2:15" s="35" customFormat="1" x14ac:dyDescent="0.2">
      <c r="B1230" s="34"/>
      <c r="C1230" s="36"/>
      <c r="E1230" s="2"/>
      <c r="F1230" s="2"/>
      <c r="G1230" s="2"/>
      <c r="H1230" s="10"/>
      <c r="I1230" s="3"/>
      <c r="J1230" s="2"/>
      <c r="K1230" s="2"/>
      <c r="L1230" s="2"/>
      <c r="M1230" s="4"/>
      <c r="N1230" s="4"/>
      <c r="O1230" s="4"/>
    </row>
    <row r="1231" spans="2:15" s="35" customFormat="1" x14ac:dyDescent="0.2">
      <c r="B1231" s="34"/>
      <c r="C1231" s="36"/>
      <c r="E1231" s="2"/>
      <c r="F1231" s="2"/>
      <c r="G1231" s="2"/>
      <c r="H1231" s="10"/>
      <c r="I1231" s="3"/>
      <c r="J1231" s="2"/>
      <c r="K1231" s="2"/>
      <c r="L1231" s="2"/>
      <c r="M1231" s="4"/>
      <c r="N1231" s="4"/>
      <c r="O1231" s="4"/>
    </row>
    <row r="1232" spans="2:15" s="35" customFormat="1" x14ac:dyDescent="0.2">
      <c r="B1232" s="34"/>
      <c r="C1232" s="36"/>
      <c r="E1232" s="2"/>
      <c r="F1232" s="2"/>
      <c r="G1232" s="2"/>
      <c r="H1232" s="10"/>
      <c r="I1232" s="3"/>
      <c r="J1232" s="2"/>
      <c r="K1232" s="2"/>
      <c r="L1232" s="2"/>
      <c r="M1232" s="4"/>
      <c r="N1232" s="4"/>
      <c r="O1232" s="4"/>
    </row>
    <row r="1233" spans="2:15" s="35" customFormat="1" x14ac:dyDescent="0.2">
      <c r="B1233" s="34"/>
      <c r="C1233" s="36"/>
      <c r="E1233" s="2"/>
      <c r="F1233" s="2"/>
      <c r="G1233" s="2"/>
      <c r="H1233" s="10"/>
      <c r="I1233" s="3"/>
      <c r="J1233" s="2"/>
      <c r="K1233" s="2"/>
      <c r="L1233" s="2"/>
      <c r="M1233" s="4"/>
      <c r="N1233" s="4"/>
      <c r="O1233" s="4"/>
    </row>
    <row r="1234" spans="2:15" s="35" customFormat="1" x14ac:dyDescent="0.2">
      <c r="B1234" s="34"/>
      <c r="C1234" s="36"/>
      <c r="E1234" s="2"/>
      <c r="F1234" s="2"/>
      <c r="G1234" s="2"/>
      <c r="H1234" s="10"/>
      <c r="I1234" s="3"/>
      <c r="J1234" s="2"/>
      <c r="K1234" s="2"/>
      <c r="L1234" s="2"/>
      <c r="M1234" s="4"/>
      <c r="N1234" s="4"/>
      <c r="O1234" s="4"/>
    </row>
    <row r="1235" spans="2:15" s="35" customFormat="1" x14ac:dyDescent="0.2">
      <c r="B1235" s="34"/>
      <c r="C1235" s="36"/>
      <c r="E1235" s="2"/>
      <c r="F1235" s="2"/>
      <c r="G1235" s="2"/>
      <c r="H1235" s="10"/>
      <c r="I1235" s="3"/>
      <c r="J1235" s="2"/>
      <c r="K1235" s="2"/>
      <c r="L1235" s="2"/>
      <c r="M1235" s="4"/>
      <c r="N1235" s="4"/>
      <c r="O1235" s="4"/>
    </row>
    <row r="1236" spans="2:15" s="35" customFormat="1" x14ac:dyDescent="0.2">
      <c r="B1236" s="34"/>
      <c r="C1236" s="36"/>
      <c r="E1236" s="2"/>
      <c r="F1236" s="2"/>
      <c r="G1236" s="2"/>
      <c r="H1236" s="10"/>
      <c r="I1236" s="3"/>
      <c r="J1236" s="2"/>
      <c r="K1236" s="2"/>
      <c r="L1236" s="2"/>
      <c r="M1236" s="4"/>
      <c r="N1236" s="4"/>
      <c r="O1236" s="4"/>
    </row>
    <row r="1237" spans="2:15" s="35" customFormat="1" x14ac:dyDescent="0.2">
      <c r="B1237" s="34"/>
      <c r="C1237" s="36"/>
      <c r="E1237" s="2"/>
      <c r="F1237" s="2"/>
      <c r="G1237" s="2"/>
      <c r="H1237" s="10"/>
      <c r="I1237" s="3"/>
      <c r="J1237" s="2"/>
      <c r="K1237" s="2"/>
      <c r="L1237" s="2"/>
      <c r="M1237" s="4"/>
      <c r="N1237" s="4"/>
      <c r="O1237" s="4"/>
    </row>
    <row r="1238" spans="2:15" s="35" customFormat="1" x14ac:dyDescent="0.2">
      <c r="B1238" s="34"/>
      <c r="C1238" s="36"/>
      <c r="E1238" s="2"/>
      <c r="F1238" s="2"/>
      <c r="G1238" s="2"/>
      <c r="H1238" s="10"/>
      <c r="I1238" s="3"/>
      <c r="J1238" s="2"/>
      <c r="K1238" s="2"/>
      <c r="L1238" s="2"/>
      <c r="M1238" s="4"/>
      <c r="N1238" s="4"/>
      <c r="O1238" s="4"/>
    </row>
    <row r="1239" spans="2:15" s="35" customFormat="1" x14ac:dyDescent="0.2">
      <c r="B1239" s="34"/>
      <c r="C1239" s="36"/>
      <c r="E1239" s="2"/>
      <c r="F1239" s="2"/>
      <c r="G1239" s="2"/>
      <c r="H1239" s="10"/>
      <c r="I1239" s="3"/>
      <c r="J1239" s="2"/>
      <c r="K1239" s="2"/>
      <c r="L1239" s="2"/>
      <c r="M1239" s="4"/>
      <c r="N1239" s="4"/>
      <c r="O1239" s="4"/>
    </row>
    <row r="1240" spans="2:15" s="35" customFormat="1" x14ac:dyDescent="0.2">
      <c r="B1240" s="34"/>
      <c r="C1240" s="36"/>
      <c r="E1240" s="2"/>
      <c r="F1240" s="2"/>
      <c r="G1240" s="2"/>
      <c r="H1240" s="10"/>
      <c r="I1240" s="3"/>
      <c r="J1240" s="2"/>
      <c r="K1240" s="2"/>
      <c r="L1240" s="2"/>
      <c r="M1240" s="4"/>
      <c r="N1240" s="4"/>
      <c r="O1240" s="4"/>
    </row>
    <row r="1241" spans="2:15" s="35" customFormat="1" x14ac:dyDescent="0.2">
      <c r="B1241" s="34"/>
      <c r="C1241" s="36"/>
      <c r="E1241" s="2"/>
      <c r="F1241" s="2"/>
      <c r="G1241" s="2"/>
      <c r="H1241" s="10"/>
      <c r="I1241" s="3"/>
      <c r="J1241" s="2"/>
      <c r="K1241" s="2"/>
      <c r="L1241" s="2"/>
      <c r="M1241" s="4"/>
      <c r="N1241" s="4"/>
      <c r="O1241" s="4"/>
    </row>
    <row r="1242" spans="2:15" s="35" customFormat="1" x14ac:dyDescent="0.2">
      <c r="B1242" s="34"/>
      <c r="C1242" s="36"/>
      <c r="E1242" s="2"/>
      <c r="F1242" s="2"/>
      <c r="G1242" s="2"/>
      <c r="H1242" s="10"/>
      <c r="I1242" s="3"/>
      <c r="J1242" s="2"/>
      <c r="K1242" s="2"/>
      <c r="L1242" s="2"/>
      <c r="M1242" s="4"/>
      <c r="N1242" s="4"/>
      <c r="O1242" s="4"/>
    </row>
    <row r="1243" spans="2:15" s="35" customFormat="1" x14ac:dyDescent="0.2">
      <c r="B1243" s="34"/>
      <c r="C1243" s="36"/>
      <c r="E1243" s="2"/>
      <c r="F1243" s="2"/>
      <c r="G1243" s="2"/>
      <c r="H1243" s="10"/>
      <c r="I1243" s="3"/>
      <c r="J1243" s="2"/>
      <c r="K1243" s="2"/>
      <c r="L1243" s="2"/>
      <c r="M1243" s="4"/>
      <c r="N1243" s="4"/>
      <c r="O1243" s="4"/>
    </row>
    <row r="1244" spans="2:15" s="35" customFormat="1" x14ac:dyDescent="0.2">
      <c r="B1244" s="34"/>
      <c r="C1244" s="36"/>
      <c r="E1244" s="2"/>
      <c r="F1244" s="2"/>
      <c r="G1244" s="2"/>
      <c r="H1244" s="10"/>
      <c r="I1244" s="3"/>
      <c r="J1244" s="2"/>
      <c r="K1244" s="2"/>
      <c r="L1244" s="2"/>
      <c r="M1244" s="4"/>
      <c r="N1244" s="4"/>
      <c r="O1244" s="4"/>
    </row>
    <row r="1245" spans="2:15" s="35" customFormat="1" x14ac:dyDescent="0.2">
      <c r="B1245" s="34"/>
      <c r="C1245" s="36"/>
      <c r="E1245" s="2"/>
      <c r="F1245" s="2"/>
      <c r="G1245" s="2"/>
      <c r="H1245" s="10"/>
      <c r="I1245" s="3"/>
      <c r="J1245" s="2"/>
      <c r="K1245" s="2"/>
      <c r="L1245" s="2"/>
      <c r="M1245" s="4"/>
      <c r="N1245" s="4"/>
      <c r="O1245" s="4"/>
    </row>
    <row r="1246" spans="2:15" s="35" customFormat="1" x14ac:dyDescent="0.2">
      <c r="B1246" s="34"/>
      <c r="C1246" s="36"/>
      <c r="E1246" s="2"/>
      <c r="F1246" s="2"/>
      <c r="G1246" s="2"/>
      <c r="H1246" s="10"/>
      <c r="I1246" s="3"/>
      <c r="J1246" s="2"/>
      <c r="K1246" s="2"/>
      <c r="L1246" s="2"/>
      <c r="M1246" s="4"/>
      <c r="N1246" s="4"/>
      <c r="O1246" s="4"/>
    </row>
    <row r="1247" spans="2:15" s="35" customFormat="1" x14ac:dyDescent="0.2">
      <c r="B1247" s="34"/>
      <c r="C1247" s="36"/>
      <c r="E1247" s="2"/>
      <c r="F1247" s="2"/>
      <c r="G1247" s="2"/>
      <c r="H1247" s="10"/>
      <c r="I1247" s="3"/>
      <c r="J1247" s="2"/>
      <c r="K1247" s="2"/>
      <c r="L1247" s="2"/>
      <c r="M1247" s="4"/>
      <c r="N1247" s="4"/>
      <c r="O1247" s="4"/>
    </row>
    <row r="1248" spans="2:15" s="35" customFormat="1" x14ac:dyDescent="0.2">
      <c r="B1248" s="34"/>
      <c r="C1248" s="36"/>
      <c r="E1248" s="2"/>
      <c r="F1248" s="2"/>
      <c r="G1248" s="2"/>
      <c r="H1248" s="10"/>
      <c r="I1248" s="3"/>
      <c r="J1248" s="2"/>
      <c r="K1248" s="2"/>
      <c r="L1248" s="2"/>
      <c r="M1248" s="4"/>
      <c r="N1248" s="4"/>
      <c r="O1248" s="4"/>
    </row>
    <row r="1249" spans="2:15" s="35" customFormat="1" x14ac:dyDescent="0.2">
      <c r="B1249" s="34"/>
      <c r="C1249" s="36"/>
      <c r="E1249" s="2"/>
      <c r="F1249" s="2"/>
      <c r="G1249" s="2"/>
      <c r="H1249" s="10"/>
      <c r="I1249" s="3"/>
      <c r="J1249" s="2"/>
      <c r="K1249" s="2"/>
      <c r="L1249" s="2"/>
      <c r="M1249" s="4"/>
      <c r="N1249" s="4"/>
      <c r="O1249" s="4"/>
    </row>
    <row r="1250" spans="2:15" s="35" customFormat="1" x14ac:dyDescent="0.2">
      <c r="B1250" s="34"/>
      <c r="C1250" s="36"/>
      <c r="E1250" s="2"/>
      <c r="F1250" s="2"/>
      <c r="G1250" s="2"/>
      <c r="H1250" s="10"/>
      <c r="I1250" s="3"/>
      <c r="J1250" s="2"/>
      <c r="K1250" s="2"/>
      <c r="L1250" s="2"/>
      <c r="M1250" s="4"/>
      <c r="N1250" s="4"/>
      <c r="O1250" s="4"/>
    </row>
    <row r="1251" spans="2:15" s="35" customFormat="1" x14ac:dyDescent="0.2">
      <c r="B1251" s="34"/>
      <c r="C1251" s="36"/>
      <c r="E1251" s="2"/>
      <c r="F1251" s="2"/>
      <c r="G1251" s="2"/>
      <c r="H1251" s="10"/>
      <c r="I1251" s="3"/>
      <c r="J1251" s="2"/>
      <c r="K1251" s="2"/>
      <c r="L1251" s="2"/>
      <c r="M1251" s="4"/>
      <c r="N1251" s="4"/>
      <c r="O1251" s="4"/>
    </row>
    <row r="1252" spans="2:15" s="35" customFormat="1" x14ac:dyDescent="0.2">
      <c r="B1252" s="34"/>
      <c r="C1252" s="36"/>
      <c r="E1252" s="2"/>
      <c r="F1252" s="2"/>
      <c r="G1252" s="2"/>
      <c r="H1252" s="10"/>
      <c r="I1252" s="3"/>
      <c r="J1252" s="2"/>
      <c r="K1252" s="2"/>
      <c r="L1252" s="2"/>
      <c r="M1252" s="4"/>
      <c r="N1252" s="4"/>
      <c r="O1252" s="4"/>
    </row>
    <row r="1253" spans="2:15" s="35" customFormat="1" x14ac:dyDescent="0.2">
      <c r="B1253" s="34"/>
      <c r="C1253" s="36"/>
      <c r="E1253" s="2"/>
      <c r="F1253" s="2"/>
      <c r="G1253" s="2"/>
      <c r="H1253" s="10"/>
      <c r="I1253" s="3"/>
      <c r="J1253" s="2"/>
      <c r="K1253" s="2"/>
      <c r="L1253" s="2"/>
      <c r="M1253" s="4"/>
      <c r="N1253" s="4"/>
      <c r="O1253" s="4"/>
    </row>
    <row r="1254" spans="2:15" s="35" customFormat="1" x14ac:dyDescent="0.2">
      <c r="B1254" s="34"/>
      <c r="C1254" s="36"/>
      <c r="E1254" s="2"/>
      <c r="F1254" s="2"/>
      <c r="G1254" s="2"/>
      <c r="H1254" s="10"/>
      <c r="I1254" s="3"/>
      <c r="J1254" s="2"/>
      <c r="K1254" s="2"/>
      <c r="L1254" s="2"/>
      <c r="M1254" s="4"/>
      <c r="N1254" s="4"/>
      <c r="O1254" s="4"/>
    </row>
    <row r="1255" spans="2:15" s="35" customFormat="1" x14ac:dyDescent="0.2">
      <c r="B1255" s="34"/>
      <c r="C1255" s="36"/>
      <c r="E1255" s="2"/>
      <c r="F1255" s="2"/>
      <c r="G1255" s="2"/>
      <c r="H1255" s="10"/>
      <c r="I1255" s="3"/>
      <c r="J1255" s="2"/>
      <c r="K1255" s="2"/>
      <c r="L1255" s="2"/>
      <c r="M1255" s="4"/>
      <c r="N1255" s="4"/>
      <c r="O1255" s="4"/>
    </row>
    <row r="1256" spans="2:15" s="35" customFormat="1" x14ac:dyDescent="0.2">
      <c r="B1256" s="34"/>
      <c r="C1256" s="36"/>
      <c r="E1256" s="2"/>
      <c r="F1256" s="2"/>
      <c r="G1256" s="2"/>
      <c r="H1256" s="10"/>
      <c r="I1256" s="3"/>
      <c r="J1256" s="2"/>
      <c r="K1256" s="2"/>
      <c r="L1256" s="2"/>
      <c r="M1256" s="4"/>
      <c r="N1256" s="4"/>
      <c r="O1256" s="4"/>
    </row>
    <row r="1257" spans="2:15" s="35" customFormat="1" x14ac:dyDescent="0.2">
      <c r="B1257" s="34"/>
      <c r="C1257" s="36"/>
      <c r="E1257" s="2"/>
      <c r="F1257" s="2"/>
      <c r="G1257" s="2"/>
      <c r="H1257" s="10"/>
      <c r="I1257" s="3"/>
      <c r="J1257" s="2"/>
      <c r="K1257" s="2"/>
      <c r="L1257" s="2"/>
      <c r="M1257" s="4"/>
      <c r="N1257" s="4"/>
      <c r="O1257" s="4"/>
    </row>
    <row r="1258" spans="2:15" s="35" customFormat="1" x14ac:dyDescent="0.2">
      <c r="B1258" s="34"/>
      <c r="C1258" s="36"/>
      <c r="E1258" s="2"/>
      <c r="F1258" s="2"/>
      <c r="G1258" s="2"/>
      <c r="H1258" s="10"/>
      <c r="I1258" s="3"/>
      <c r="J1258" s="2"/>
      <c r="K1258" s="2"/>
      <c r="L1258" s="2"/>
      <c r="M1258" s="4"/>
      <c r="N1258" s="4"/>
      <c r="O1258" s="4"/>
    </row>
    <row r="1259" spans="2:15" s="35" customFormat="1" x14ac:dyDescent="0.2">
      <c r="B1259" s="34"/>
      <c r="C1259" s="36"/>
      <c r="E1259" s="2"/>
      <c r="F1259" s="2"/>
      <c r="G1259" s="2"/>
      <c r="H1259" s="10"/>
      <c r="I1259" s="3"/>
      <c r="J1259" s="2"/>
      <c r="K1259" s="2"/>
      <c r="L1259" s="2"/>
      <c r="M1259" s="4"/>
      <c r="N1259" s="4"/>
      <c r="O1259" s="4"/>
    </row>
    <row r="1260" spans="2:15" s="35" customFormat="1" x14ac:dyDescent="0.2">
      <c r="B1260" s="34"/>
      <c r="C1260" s="36"/>
      <c r="E1260" s="2"/>
      <c r="F1260" s="2"/>
      <c r="G1260" s="2"/>
      <c r="H1260" s="10"/>
      <c r="I1260" s="3"/>
      <c r="J1260" s="2"/>
      <c r="K1260" s="2"/>
      <c r="L1260" s="2"/>
      <c r="M1260" s="4"/>
      <c r="N1260" s="4"/>
      <c r="O1260" s="4"/>
    </row>
    <row r="1261" spans="2:15" s="35" customFormat="1" x14ac:dyDescent="0.2">
      <c r="B1261" s="34"/>
      <c r="C1261" s="36"/>
      <c r="E1261" s="2"/>
      <c r="F1261" s="2"/>
      <c r="G1261" s="2"/>
      <c r="H1261" s="10"/>
      <c r="I1261" s="3"/>
      <c r="J1261" s="2"/>
      <c r="K1261" s="2"/>
      <c r="L1261" s="2"/>
      <c r="M1261" s="4"/>
      <c r="N1261" s="4"/>
      <c r="O1261" s="4"/>
    </row>
    <row r="1262" spans="2:15" s="35" customFormat="1" x14ac:dyDescent="0.2">
      <c r="B1262" s="34"/>
      <c r="C1262" s="36"/>
      <c r="E1262" s="2"/>
      <c r="F1262" s="2"/>
      <c r="G1262" s="2"/>
      <c r="H1262" s="10"/>
      <c r="I1262" s="3"/>
      <c r="J1262" s="2"/>
      <c r="K1262" s="2"/>
      <c r="L1262" s="2"/>
      <c r="M1262" s="4"/>
      <c r="N1262" s="4"/>
      <c r="O1262" s="4"/>
    </row>
    <row r="1263" spans="2:15" s="35" customFormat="1" x14ac:dyDescent="0.2">
      <c r="B1263" s="34"/>
      <c r="C1263" s="36"/>
      <c r="E1263" s="2"/>
      <c r="F1263" s="2"/>
      <c r="G1263" s="2"/>
      <c r="H1263" s="10"/>
      <c r="I1263" s="3"/>
      <c r="J1263" s="2"/>
      <c r="K1263" s="2"/>
      <c r="L1263" s="2"/>
      <c r="M1263" s="4"/>
      <c r="N1263" s="4"/>
      <c r="O1263" s="4"/>
    </row>
    <row r="1264" spans="2:15" s="35" customFormat="1" x14ac:dyDescent="0.2">
      <c r="B1264" s="34"/>
      <c r="C1264" s="36"/>
      <c r="E1264" s="2"/>
      <c r="F1264" s="2"/>
      <c r="G1264" s="2"/>
      <c r="H1264" s="10"/>
      <c r="I1264" s="3"/>
      <c r="J1264" s="2"/>
      <c r="K1264" s="2"/>
      <c r="L1264" s="2"/>
      <c r="M1264" s="4"/>
      <c r="N1264" s="4"/>
      <c r="O1264" s="4"/>
    </row>
    <row r="1265" spans="2:15" s="35" customFormat="1" x14ac:dyDescent="0.2">
      <c r="B1265" s="34"/>
      <c r="C1265" s="36"/>
      <c r="E1265" s="2"/>
      <c r="F1265" s="2"/>
      <c r="G1265" s="2"/>
      <c r="H1265" s="10"/>
      <c r="I1265" s="3"/>
      <c r="J1265" s="2"/>
      <c r="K1265" s="2"/>
      <c r="L1265" s="2"/>
      <c r="M1265" s="4"/>
      <c r="N1265" s="4"/>
      <c r="O1265" s="4"/>
    </row>
    <row r="1266" spans="2:15" s="35" customFormat="1" x14ac:dyDescent="0.2">
      <c r="B1266" s="34"/>
      <c r="C1266" s="36"/>
      <c r="E1266" s="2"/>
      <c r="F1266" s="2"/>
      <c r="G1266" s="2"/>
      <c r="H1266" s="10"/>
      <c r="I1266" s="3"/>
      <c r="J1266" s="2"/>
      <c r="K1266" s="2"/>
      <c r="L1266" s="2"/>
      <c r="M1266" s="4"/>
      <c r="N1266" s="4"/>
      <c r="O1266" s="4"/>
    </row>
    <row r="1267" spans="2:15" s="35" customFormat="1" x14ac:dyDescent="0.2">
      <c r="B1267" s="34"/>
      <c r="C1267" s="36"/>
      <c r="E1267" s="2"/>
      <c r="F1267" s="2"/>
      <c r="G1267" s="2"/>
      <c r="H1267" s="10"/>
      <c r="I1267" s="3"/>
      <c r="J1267" s="2"/>
      <c r="K1267" s="2"/>
      <c r="L1267" s="2"/>
      <c r="M1267" s="4"/>
      <c r="N1267" s="4"/>
      <c r="O1267" s="4"/>
    </row>
    <row r="1268" spans="2:15" s="35" customFormat="1" x14ac:dyDescent="0.2">
      <c r="B1268" s="34"/>
      <c r="C1268" s="36"/>
      <c r="E1268" s="2"/>
      <c r="F1268" s="2"/>
      <c r="G1268" s="2"/>
      <c r="H1268" s="10"/>
      <c r="I1268" s="3"/>
      <c r="J1268" s="2"/>
      <c r="K1268" s="2"/>
      <c r="L1268" s="2"/>
      <c r="M1268" s="4"/>
      <c r="N1268" s="4"/>
      <c r="O1268" s="4"/>
    </row>
    <row r="1269" spans="2:15" s="35" customFormat="1" x14ac:dyDescent="0.2">
      <c r="B1269" s="34"/>
      <c r="C1269" s="36"/>
      <c r="E1269" s="2"/>
      <c r="F1269" s="2"/>
      <c r="G1269" s="2"/>
      <c r="H1269" s="10"/>
      <c r="I1269" s="3"/>
      <c r="J1269" s="2"/>
      <c r="K1269" s="2"/>
      <c r="L1269" s="2"/>
      <c r="M1269" s="4"/>
      <c r="N1269" s="4"/>
      <c r="O1269" s="4"/>
    </row>
    <row r="1270" spans="2:15" s="35" customFormat="1" x14ac:dyDescent="0.2">
      <c r="B1270" s="34"/>
      <c r="C1270" s="36"/>
      <c r="E1270" s="2"/>
      <c r="F1270" s="2"/>
      <c r="G1270" s="2"/>
      <c r="H1270" s="10"/>
      <c r="I1270" s="3"/>
      <c r="J1270" s="2"/>
      <c r="K1270" s="2"/>
      <c r="L1270" s="2"/>
      <c r="M1270" s="4"/>
      <c r="N1270" s="4"/>
      <c r="O1270" s="4"/>
    </row>
    <row r="1271" spans="2:15" s="35" customFormat="1" x14ac:dyDescent="0.2">
      <c r="B1271" s="34"/>
      <c r="C1271" s="36"/>
      <c r="E1271" s="2"/>
      <c r="F1271" s="2"/>
      <c r="G1271" s="2"/>
      <c r="H1271" s="10"/>
      <c r="I1271" s="3"/>
      <c r="J1271" s="2"/>
      <c r="K1271" s="2"/>
      <c r="L1271" s="2"/>
      <c r="M1271" s="4"/>
      <c r="N1271" s="4"/>
      <c r="O1271" s="4"/>
    </row>
    <row r="1272" spans="2:15" s="35" customFormat="1" x14ac:dyDescent="0.2">
      <c r="B1272" s="34"/>
      <c r="C1272" s="36"/>
      <c r="E1272" s="2"/>
      <c r="F1272" s="2"/>
      <c r="G1272" s="2"/>
      <c r="H1272" s="10"/>
      <c r="I1272" s="3"/>
      <c r="J1272" s="2"/>
      <c r="K1272" s="2"/>
      <c r="L1272" s="2"/>
      <c r="M1272" s="4"/>
      <c r="N1272" s="4"/>
      <c r="O1272" s="4"/>
    </row>
    <row r="1273" spans="2:15" s="35" customFormat="1" x14ac:dyDescent="0.2">
      <c r="B1273" s="34"/>
      <c r="C1273" s="36"/>
      <c r="E1273" s="2"/>
      <c r="F1273" s="2"/>
      <c r="G1273" s="2"/>
      <c r="H1273" s="10"/>
      <c r="I1273" s="3"/>
      <c r="J1273" s="2"/>
      <c r="K1273" s="2"/>
      <c r="L1273" s="2"/>
      <c r="M1273" s="4"/>
      <c r="N1273" s="4"/>
      <c r="O1273" s="4"/>
    </row>
    <row r="1274" spans="2:15" s="35" customFormat="1" x14ac:dyDescent="0.2">
      <c r="B1274" s="34"/>
      <c r="C1274" s="36"/>
      <c r="E1274" s="2"/>
      <c r="F1274" s="2"/>
      <c r="G1274" s="2"/>
      <c r="H1274" s="10"/>
      <c r="I1274" s="3"/>
      <c r="J1274" s="2"/>
      <c r="K1274" s="2"/>
      <c r="L1274" s="2"/>
      <c r="M1274" s="4"/>
      <c r="N1274" s="4"/>
      <c r="O1274" s="4"/>
    </row>
    <row r="1275" spans="2:15" s="35" customFormat="1" x14ac:dyDescent="0.2">
      <c r="B1275" s="34"/>
      <c r="C1275" s="36"/>
      <c r="E1275" s="2"/>
      <c r="F1275" s="2"/>
      <c r="G1275" s="2"/>
      <c r="H1275" s="10"/>
      <c r="I1275" s="3"/>
      <c r="J1275" s="2"/>
      <c r="K1275" s="2"/>
      <c r="L1275" s="2"/>
      <c r="M1275" s="4"/>
      <c r="N1275" s="4"/>
      <c r="O1275" s="4"/>
    </row>
    <row r="1276" spans="2:15" s="35" customFormat="1" x14ac:dyDescent="0.2">
      <c r="B1276" s="34"/>
      <c r="C1276" s="36"/>
      <c r="E1276" s="2"/>
      <c r="F1276" s="2"/>
      <c r="G1276" s="2"/>
      <c r="H1276" s="10"/>
      <c r="I1276" s="3"/>
      <c r="J1276" s="2"/>
      <c r="K1276" s="2"/>
      <c r="L1276" s="2"/>
      <c r="M1276" s="4"/>
      <c r="N1276" s="4"/>
      <c r="O1276" s="4"/>
    </row>
    <row r="1277" spans="2:15" s="35" customFormat="1" x14ac:dyDescent="0.2">
      <c r="B1277" s="34"/>
      <c r="C1277" s="36"/>
      <c r="E1277" s="2"/>
      <c r="F1277" s="2"/>
      <c r="G1277" s="2"/>
      <c r="H1277" s="10"/>
      <c r="I1277" s="3"/>
      <c r="J1277" s="2"/>
      <c r="K1277" s="2"/>
      <c r="L1277" s="2"/>
      <c r="M1277" s="4"/>
      <c r="N1277" s="4"/>
      <c r="O1277" s="4"/>
    </row>
    <row r="1278" spans="2:15" s="35" customFormat="1" x14ac:dyDescent="0.2">
      <c r="B1278" s="34"/>
      <c r="C1278" s="36"/>
      <c r="E1278" s="2"/>
      <c r="F1278" s="2"/>
      <c r="G1278" s="2"/>
      <c r="H1278" s="10"/>
      <c r="I1278" s="3"/>
      <c r="J1278" s="2"/>
      <c r="K1278" s="2"/>
      <c r="L1278" s="2"/>
      <c r="M1278" s="4"/>
      <c r="N1278" s="4"/>
      <c r="O1278" s="4"/>
    </row>
    <row r="1279" spans="2:15" s="35" customFormat="1" x14ac:dyDescent="0.2">
      <c r="B1279" s="34"/>
      <c r="C1279" s="36"/>
      <c r="E1279" s="2"/>
      <c r="F1279" s="2"/>
      <c r="G1279" s="2"/>
      <c r="H1279" s="10"/>
      <c r="I1279" s="3"/>
      <c r="J1279" s="2"/>
      <c r="K1279" s="2"/>
      <c r="L1279" s="2"/>
      <c r="M1279" s="4"/>
      <c r="N1279" s="4"/>
      <c r="O1279" s="4"/>
    </row>
    <row r="1280" spans="2:15" s="35" customFormat="1" x14ac:dyDescent="0.2">
      <c r="B1280" s="34"/>
      <c r="C1280" s="36"/>
      <c r="E1280" s="2"/>
      <c r="F1280" s="2"/>
      <c r="G1280" s="2"/>
      <c r="H1280" s="10"/>
      <c r="I1280" s="3"/>
      <c r="J1280" s="2"/>
      <c r="K1280" s="2"/>
      <c r="L1280" s="2"/>
      <c r="M1280" s="4"/>
      <c r="N1280" s="4"/>
      <c r="O1280" s="4"/>
    </row>
    <row r="1281" spans="2:15" s="35" customFormat="1" x14ac:dyDescent="0.2">
      <c r="B1281" s="34"/>
      <c r="C1281" s="36"/>
      <c r="E1281" s="2"/>
      <c r="F1281" s="2"/>
      <c r="G1281" s="2"/>
      <c r="H1281" s="10"/>
      <c r="I1281" s="3"/>
      <c r="J1281" s="2"/>
      <c r="K1281" s="2"/>
      <c r="L1281" s="2"/>
      <c r="M1281" s="4"/>
      <c r="N1281" s="4"/>
      <c r="O1281" s="4"/>
    </row>
    <row r="1282" spans="2:15" s="35" customFormat="1" x14ac:dyDescent="0.2">
      <c r="B1282" s="34"/>
      <c r="C1282" s="36"/>
      <c r="E1282" s="2"/>
      <c r="F1282" s="2"/>
      <c r="G1282" s="2"/>
      <c r="H1282" s="10"/>
      <c r="I1282" s="3"/>
      <c r="J1282" s="2"/>
      <c r="K1282" s="2"/>
      <c r="L1282" s="2"/>
      <c r="M1282" s="4"/>
      <c r="N1282" s="4"/>
      <c r="O1282" s="4"/>
    </row>
    <row r="1283" spans="2:15" s="35" customFormat="1" x14ac:dyDescent="0.2">
      <c r="B1283" s="34"/>
      <c r="C1283" s="36"/>
      <c r="E1283" s="2"/>
      <c r="F1283" s="2"/>
      <c r="G1283" s="2"/>
      <c r="H1283" s="10"/>
      <c r="I1283" s="3"/>
      <c r="J1283" s="2"/>
      <c r="K1283" s="2"/>
      <c r="L1283" s="2"/>
      <c r="M1283" s="4"/>
      <c r="N1283" s="4"/>
      <c r="O1283" s="4"/>
    </row>
    <row r="1284" spans="2:15" s="35" customFormat="1" x14ac:dyDescent="0.2">
      <c r="B1284" s="34"/>
      <c r="C1284" s="36"/>
      <c r="E1284" s="2"/>
      <c r="F1284" s="2"/>
      <c r="G1284" s="2"/>
      <c r="H1284" s="10"/>
      <c r="I1284" s="3"/>
      <c r="J1284" s="2"/>
      <c r="K1284" s="2"/>
      <c r="L1284" s="2"/>
      <c r="M1284" s="4"/>
      <c r="N1284" s="4"/>
      <c r="O1284" s="4"/>
    </row>
    <row r="1285" spans="2:15" s="35" customFormat="1" x14ac:dyDescent="0.2">
      <c r="B1285" s="34"/>
      <c r="C1285" s="36"/>
      <c r="E1285" s="2"/>
      <c r="F1285" s="2"/>
      <c r="G1285" s="2"/>
      <c r="H1285" s="10"/>
      <c r="I1285" s="3"/>
      <c r="J1285" s="2"/>
      <c r="K1285" s="2"/>
      <c r="L1285" s="2"/>
      <c r="M1285" s="4"/>
      <c r="N1285" s="4"/>
      <c r="O1285" s="4"/>
    </row>
    <row r="1286" spans="2:15" s="35" customFormat="1" x14ac:dyDescent="0.2">
      <c r="B1286" s="34"/>
      <c r="C1286" s="36"/>
      <c r="E1286" s="2"/>
      <c r="F1286" s="2"/>
      <c r="G1286" s="2"/>
      <c r="H1286" s="10"/>
      <c r="I1286" s="3"/>
      <c r="J1286" s="2"/>
      <c r="K1286" s="2"/>
      <c r="L1286" s="2"/>
      <c r="M1286" s="4"/>
      <c r="N1286" s="4"/>
      <c r="O1286" s="4"/>
    </row>
    <row r="1287" spans="2:15" s="35" customFormat="1" x14ac:dyDescent="0.2">
      <c r="B1287" s="34"/>
      <c r="C1287" s="36"/>
      <c r="E1287" s="2"/>
      <c r="F1287" s="2"/>
      <c r="G1287" s="2"/>
      <c r="H1287" s="10"/>
      <c r="I1287" s="3"/>
      <c r="J1287" s="2"/>
      <c r="K1287" s="2"/>
      <c r="L1287" s="2"/>
      <c r="M1287" s="4"/>
      <c r="N1287" s="4"/>
      <c r="O1287" s="4"/>
    </row>
    <row r="1288" spans="2:15" s="35" customFormat="1" x14ac:dyDescent="0.2">
      <c r="B1288" s="34"/>
      <c r="C1288" s="36"/>
      <c r="E1288" s="2"/>
      <c r="F1288" s="2"/>
      <c r="G1288" s="2"/>
      <c r="H1288" s="10"/>
      <c r="I1288" s="3"/>
      <c r="J1288" s="2"/>
      <c r="K1288" s="2"/>
      <c r="L1288" s="2"/>
      <c r="M1288" s="4"/>
      <c r="N1288" s="4"/>
      <c r="O1288" s="4"/>
    </row>
    <row r="1289" spans="2:15" s="35" customFormat="1" x14ac:dyDescent="0.2">
      <c r="B1289" s="34"/>
      <c r="C1289" s="36"/>
      <c r="E1289" s="2"/>
      <c r="F1289" s="2"/>
      <c r="G1289" s="2"/>
      <c r="H1289" s="10"/>
      <c r="I1289" s="3"/>
      <c r="J1289" s="2"/>
      <c r="K1289" s="2"/>
      <c r="L1289" s="2"/>
      <c r="M1289" s="4"/>
      <c r="N1289" s="4"/>
      <c r="O1289" s="4"/>
    </row>
    <row r="1290" spans="2:15" s="35" customFormat="1" x14ac:dyDescent="0.2">
      <c r="B1290" s="34"/>
      <c r="C1290" s="36"/>
      <c r="E1290" s="2"/>
      <c r="F1290" s="2"/>
      <c r="G1290" s="2"/>
      <c r="H1290" s="10"/>
      <c r="I1290" s="3"/>
      <c r="J1290" s="2"/>
      <c r="K1290" s="2"/>
      <c r="L1290" s="2"/>
      <c r="M1290" s="4"/>
      <c r="N1290" s="4"/>
      <c r="O1290" s="4"/>
    </row>
    <row r="1291" spans="2:15" s="35" customFormat="1" x14ac:dyDescent="0.2">
      <c r="B1291" s="34"/>
      <c r="C1291" s="36"/>
      <c r="E1291" s="2"/>
      <c r="F1291" s="2"/>
      <c r="G1291" s="2"/>
      <c r="H1291" s="10"/>
      <c r="I1291" s="3"/>
      <c r="J1291" s="2"/>
      <c r="K1291" s="2"/>
      <c r="L1291" s="2"/>
      <c r="M1291" s="4"/>
      <c r="N1291" s="4"/>
      <c r="O1291" s="4"/>
    </row>
    <row r="1292" spans="2:15" s="35" customFormat="1" x14ac:dyDescent="0.2">
      <c r="B1292" s="34"/>
      <c r="C1292" s="36"/>
      <c r="E1292" s="2"/>
      <c r="F1292" s="2"/>
      <c r="G1292" s="2"/>
      <c r="H1292" s="10"/>
      <c r="I1292" s="3"/>
      <c r="J1292" s="2"/>
      <c r="K1292" s="2"/>
      <c r="L1292" s="2"/>
      <c r="M1292" s="4"/>
      <c r="N1292" s="4"/>
      <c r="O1292" s="4"/>
    </row>
    <row r="1293" spans="2:15" s="35" customFormat="1" x14ac:dyDescent="0.2">
      <c r="B1293" s="34"/>
      <c r="C1293" s="36"/>
      <c r="E1293" s="2"/>
      <c r="F1293" s="2"/>
      <c r="G1293" s="2"/>
      <c r="H1293" s="10"/>
      <c r="I1293" s="3"/>
      <c r="J1293" s="2"/>
      <c r="K1293" s="2"/>
      <c r="L1293" s="2"/>
      <c r="M1293" s="4"/>
      <c r="N1293" s="4"/>
      <c r="O1293" s="4"/>
    </row>
    <row r="1294" spans="2:15" s="35" customFormat="1" x14ac:dyDescent="0.2">
      <c r="B1294" s="34"/>
      <c r="C1294" s="36"/>
      <c r="E1294" s="2"/>
      <c r="F1294" s="2"/>
      <c r="G1294" s="2"/>
      <c r="H1294" s="10"/>
      <c r="I1294" s="3"/>
      <c r="J1294" s="2"/>
      <c r="K1294" s="2"/>
      <c r="L1294" s="2"/>
      <c r="M1294" s="4"/>
      <c r="N1294" s="4"/>
      <c r="O1294" s="4"/>
    </row>
    <row r="1295" spans="2:15" s="35" customFormat="1" x14ac:dyDescent="0.2">
      <c r="B1295" s="34"/>
      <c r="C1295" s="36"/>
      <c r="E1295" s="2"/>
      <c r="F1295" s="2"/>
      <c r="G1295" s="2"/>
      <c r="H1295" s="10"/>
      <c r="I1295" s="3"/>
      <c r="J1295" s="2"/>
      <c r="K1295" s="2"/>
      <c r="L1295" s="2"/>
      <c r="M1295" s="4"/>
      <c r="N1295" s="4"/>
      <c r="O1295" s="4"/>
    </row>
    <row r="1296" spans="2:15" s="35" customFormat="1" x14ac:dyDescent="0.2">
      <c r="B1296" s="34"/>
      <c r="C1296" s="36"/>
      <c r="E1296" s="2"/>
      <c r="F1296" s="2"/>
      <c r="G1296" s="2"/>
      <c r="H1296" s="10"/>
      <c r="I1296" s="3"/>
      <c r="J1296" s="2"/>
      <c r="K1296" s="2"/>
      <c r="L1296" s="2"/>
      <c r="M1296" s="4"/>
      <c r="N1296" s="4"/>
      <c r="O1296" s="4"/>
    </row>
    <row r="1297" spans="2:15" s="35" customFormat="1" x14ac:dyDescent="0.2">
      <c r="B1297" s="34"/>
      <c r="C1297" s="36"/>
      <c r="E1297" s="2"/>
      <c r="F1297" s="2"/>
      <c r="G1297" s="2"/>
      <c r="H1297" s="10"/>
      <c r="I1297" s="3"/>
      <c r="J1297" s="2"/>
      <c r="K1297" s="2"/>
      <c r="L1297" s="2"/>
      <c r="M1297" s="4"/>
      <c r="N1297" s="4"/>
      <c r="O1297" s="4"/>
    </row>
    <row r="1298" spans="2:15" s="35" customFormat="1" x14ac:dyDescent="0.2">
      <c r="B1298" s="34"/>
      <c r="C1298" s="36"/>
      <c r="E1298" s="2"/>
      <c r="F1298" s="2"/>
      <c r="G1298" s="2"/>
      <c r="H1298" s="10"/>
      <c r="I1298" s="3"/>
      <c r="J1298" s="2"/>
      <c r="K1298" s="2"/>
      <c r="L1298" s="2"/>
      <c r="M1298" s="4"/>
      <c r="N1298" s="4"/>
      <c r="O1298" s="4"/>
    </row>
    <row r="1299" spans="2:15" s="35" customFormat="1" x14ac:dyDescent="0.2">
      <c r="B1299" s="34"/>
      <c r="C1299" s="36"/>
      <c r="E1299" s="2"/>
      <c r="F1299" s="2"/>
      <c r="G1299" s="2"/>
      <c r="H1299" s="10"/>
      <c r="I1299" s="3"/>
      <c r="J1299" s="2"/>
      <c r="K1299" s="2"/>
      <c r="L1299" s="2"/>
      <c r="M1299" s="4"/>
      <c r="N1299" s="4"/>
      <c r="O1299" s="4"/>
    </row>
    <row r="1300" spans="2:15" s="35" customFormat="1" x14ac:dyDescent="0.2">
      <c r="B1300" s="34"/>
      <c r="C1300" s="36"/>
      <c r="E1300" s="2"/>
      <c r="F1300" s="2"/>
      <c r="G1300" s="2"/>
      <c r="H1300" s="10"/>
      <c r="I1300" s="3"/>
      <c r="J1300" s="2"/>
      <c r="K1300" s="2"/>
      <c r="L1300" s="2"/>
      <c r="M1300" s="4"/>
      <c r="N1300" s="4"/>
      <c r="O1300" s="4"/>
    </row>
    <row r="1301" spans="2:15" s="35" customFormat="1" x14ac:dyDescent="0.2">
      <c r="B1301" s="34"/>
      <c r="C1301" s="36"/>
      <c r="E1301" s="2"/>
      <c r="F1301" s="2"/>
      <c r="G1301" s="2"/>
      <c r="H1301" s="10"/>
      <c r="I1301" s="3"/>
      <c r="J1301" s="2"/>
      <c r="K1301" s="2"/>
      <c r="L1301" s="2"/>
      <c r="M1301" s="4"/>
      <c r="N1301" s="4"/>
      <c r="O1301" s="4"/>
    </row>
    <row r="1302" spans="2:15" s="35" customFormat="1" x14ac:dyDescent="0.2">
      <c r="B1302" s="34"/>
      <c r="C1302" s="36"/>
      <c r="E1302" s="2"/>
      <c r="F1302" s="2"/>
      <c r="G1302" s="2"/>
      <c r="H1302" s="10"/>
      <c r="I1302" s="3"/>
      <c r="J1302" s="2"/>
      <c r="K1302" s="2"/>
      <c r="L1302" s="2"/>
      <c r="M1302" s="4"/>
      <c r="N1302" s="4"/>
      <c r="O1302" s="4"/>
    </row>
    <row r="1303" spans="2:15" s="35" customFormat="1" x14ac:dyDescent="0.2">
      <c r="B1303" s="34"/>
      <c r="C1303" s="36"/>
      <c r="E1303" s="2"/>
      <c r="F1303" s="2"/>
      <c r="G1303" s="2"/>
      <c r="H1303" s="10"/>
      <c r="I1303" s="3"/>
      <c r="J1303" s="2"/>
      <c r="K1303" s="2"/>
      <c r="L1303" s="2"/>
      <c r="M1303" s="4"/>
      <c r="N1303" s="4"/>
      <c r="O1303" s="4"/>
    </row>
    <row r="1304" spans="2:15" s="35" customFormat="1" x14ac:dyDescent="0.2">
      <c r="B1304" s="34"/>
      <c r="C1304" s="36"/>
      <c r="E1304" s="2"/>
      <c r="F1304" s="2"/>
      <c r="G1304" s="2"/>
      <c r="H1304" s="10"/>
      <c r="I1304" s="3"/>
      <c r="J1304" s="2"/>
      <c r="K1304" s="2"/>
      <c r="L1304" s="2"/>
      <c r="M1304" s="4"/>
      <c r="N1304" s="4"/>
      <c r="O1304" s="4"/>
    </row>
    <row r="1305" spans="2:15" s="35" customFormat="1" x14ac:dyDescent="0.2">
      <c r="B1305" s="34"/>
      <c r="C1305" s="36"/>
      <c r="E1305" s="2"/>
      <c r="F1305" s="2"/>
      <c r="G1305" s="2"/>
      <c r="H1305" s="10"/>
      <c r="I1305" s="3"/>
      <c r="J1305" s="2"/>
      <c r="K1305" s="2"/>
      <c r="L1305" s="2"/>
      <c r="M1305" s="4"/>
      <c r="N1305" s="4"/>
      <c r="O1305" s="4"/>
    </row>
    <row r="1306" spans="2:15" s="35" customFormat="1" x14ac:dyDescent="0.2">
      <c r="B1306" s="34"/>
      <c r="C1306" s="36"/>
      <c r="E1306" s="2"/>
      <c r="F1306" s="2"/>
      <c r="G1306" s="2"/>
      <c r="H1306" s="10"/>
      <c r="I1306" s="3"/>
      <c r="J1306" s="2"/>
      <c r="K1306" s="2"/>
      <c r="L1306" s="2"/>
      <c r="M1306" s="4"/>
      <c r="N1306" s="4"/>
      <c r="O1306" s="4"/>
    </row>
    <row r="1307" spans="2:15" s="35" customFormat="1" x14ac:dyDescent="0.2">
      <c r="B1307" s="34"/>
      <c r="C1307" s="36"/>
      <c r="E1307" s="2"/>
      <c r="F1307" s="2"/>
      <c r="G1307" s="2"/>
      <c r="H1307" s="10"/>
      <c r="I1307" s="3"/>
      <c r="J1307" s="2"/>
      <c r="K1307" s="2"/>
      <c r="L1307" s="2"/>
      <c r="M1307" s="4"/>
      <c r="N1307" s="4"/>
      <c r="O1307" s="4"/>
    </row>
    <row r="1308" spans="2:15" s="35" customFormat="1" x14ac:dyDescent="0.2">
      <c r="B1308" s="34"/>
      <c r="C1308" s="36"/>
      <c r="E1308" s="2"/>
      <c r="F1308" s="2"/>
      <c r="G1308" s="2"/>
      <c r="H1308" s="10"/>
      <c r="I1308" s="3"/>
      <c r="J1308" s="2"/>
      <c r="K1308" s="2"/>
      <c r="L1308" s="2"/>
      <c r="M1308" s="4"/>
      <c r="N1308" s="4"/>
      <c r="O1308" s="4"/>
    </row>
    <row r="1309" spans="2:15" s="35" customFormat="1" x14ac:dyDescent="0.2">
      <c r="B1309" s="34"/>
      <c r="C1309" s="36"/>
      <c r="E1309" s="2"/>
      <c r="F1309" s="2"/>
      <c r="G1309" s="2"/>
      <c r="H1309" s="10"/>
      <c r="I1309" s="3"/>
      <c r="J1309" s="2"/>
      <c r="K1309" s="2"/>
      <c r="L1309" s="2"/>
      <c r="M1309" s="4"/>
      <c r="N1309" s="4"/>
      <c r="O1309" s="4"/>
    </row>
    <row r="1310" spans="2:15" s="35" customFormat="1" x14ac:dyDescent="0.2">
      <c r="B1310" s="34"/>
      <c r="C1310" s="36"/>
      <c r="E1310" s="2"/>
      <c r="F1310" s="2"/>
      <c r="G1310" s="2"/>
      <c r="H1310" s="10"/>
      <c r="I1310" s="3"/>
      <c r="J1310" s="2"/>
      <c r="K1310" s="2"/>
      <c r="L1310" s="2"/>
      <c r="M1310" s="4"/>
      <c r="N1310" s="4"/>
      <c r="O1310" s="4"/>
    </row>
    <row r="1311" spans="2:15" s="35" customFormat="1" x14ac:dyDescent="0.2">
      <c r="B1311" s="34"/>
      <c r="C1311" s="36"/>
      <c r="E1311" s="2"/>
      <c r="F1311" s="2"/>
      <c r="G1311" s="2"/>
      <c r="H1311" s="10"/>
      <c r="I1311" s="3"/>
      <c r="J1311" s="2"/>
      <c r="K1311" s="2"/>
      <c r="L1311" s="2"/>
      <c r="M1311" s="4"/>
      <c r="N1311" s="4"/>
      <c r="O1311" s="4"/>
    </row>
    <row r="1312" spans="2:15" s="35" customFormat="1" x14ac:dyDescent="0.2">
      <c r="B1312" s="34"/>
      <c r="C1312" s="36"/>
      <c r="E1312" s="2"/>
      <c r="F1312" s="2"/>
      <c r="G1312" s="2"/>
      <c r="H1312" s="10"/>
      <c r="I1312" s="3"/>
      <c r="J1312" s="2"/>
      <c r="K1312" s="2"/>
      <c r="L1312" s="2"/>
      <c r="M1312" s="4"/>
      <c r="N1312" s="4"/>
      <c r="O1312" s="4"/>
    </row>
    <row r="1313" spans="2:15" s="35" customFormat="1" x14ac:dyDescent="0.2">
      <c r="B1313" s="34"/>
      <c r="C1313" s="36"/>
      <c r="E1313" s="2"/>
      <c r="F1313" s="2"/>
      <c r="G1313" s="2"/>
      <c r="H1313" s="10"/>
      <c r="I1313" s="3"/>
      <c r="J1313" s="2"/>
      <c r="K1313" s="2"/>
      <c r="L1313" s="2"/>
      <c r="M1313" s="4"/>
      <c r="N1313" s="4"/>
      <c r="O1313" s="4"/>
    </row>
    <row r="1314" spans="2:15" s="35" customFormat="1" x14ac:dyDescent="0.2">
      <c r="B1314" s="34"/>
      <c r="C1314" s="36"/>
      <c r="E1314" s="2"/>
      <c r="F1314" s="2"/>
      <c r="G1314" s="2"/>
      <c r="H1314" s="10"/>
      <c r="I1314" s="3"/>
      <c r="J1314" s="2"/>
      <c r="K1314" s="2"/>
      <c r="L1314" s="2"/>
      <c r="M1314" s="4"/>
      <c r="N1314" s="4"/>
      <c r="O1314" s="4"/>
    </row>
    <row r="1315" spans="2:15" s="35" customFormat="1" x14ac:dyDescent="0.2">
      <c r="B1315" s="34"/>
      <c r="C1315" s="36"/>
      <c r="E1315" s="2"/>
      <c r="F1315" s="2"/>
      <c r="G1315" s="2"/>
      <c r="H1315" s="10"/>
      <c r="I1315" s="3"/>
      <c r="J1315" s="2"/>
      <c r="K1315" s="2"/>
      <c r="L1315" s="2"/>
      <c r="M1315" s="4"/>
      <c r="N1315" s="4"/>
      <c r="O1315" s="4"/>
    </row>
    <row r="1316" spans="2:15" s="35" customFormat="1" x14ac:dyDescent="0.2">
      <c r="B1316" s="34"/>
      <c r="C1316" s="36"/>
      <c r="E1316" s="2"/>
      <c r="F1316" s="2"/>
      <c r="G1316" s="2"/>
      <c r="H1316" s="10"/>
      <c r="I1316" s="3"/>
      <c r="J1316" s="2"/>
      <c r="K1316" s="2"/>
      <c r="L1316" s="2"/>
      <c r="M1316" s="4"/>
      <c r="N1316" s="4"/>
      <c r="O1316" s="4"/>
    </row>
    <row r="1317" spans="2:15" s="35" customFormat="1" x14ac:dyDescent="0.2">
      <c r="B1317" s="34"/>
      <c r="C1317" s="36"/>
      <c r="E1317" s="2"/>
      <c r="F1317" s="2"/>
      <c r="G1317" s="2"/>
      <c r="H1317" s="10"/>
      <c r="I1317" s="3"/>
      <c r="J1317" s="2"/>
      <c r="K1317" s="2"/>
      <c r="L1317" s="2"/>
      <c r="M1317" s="4"/>
      <c r="N1317" s="4"/>
      <c r="O1317" s="4"/>
    </row>
    <row r="1318" spans="2:15" s="35" customFormat="1" x14ac:dyDescent="0.2">
      <c r="B1318" s="34"/>
      <c r="C1318" s="36"/>
      <c r="E1318" s="2"/>
      <c r="F1318" s="2"/>
      <c r="G1318" s="2"/>
      <c r="H1318" s="10"/>
      <c r="I1318" s="3"/>
      <c r="J1318" s="2"/>
      <c r="K1318" s="2"/>
      <c r="L1318" s="2"/>
      <c r="M1318" s="4"/>
      <c r="N1318" s="4"/>
      <c r="O1318" s="4"/>
    </row>
    <row r="1319" spans="2:15" s="35" customFormat="1" x14ac:dyDescent="0.2">
      <c r="B1319" s="34"/>
      <c r="C1319" s="36"/>
      <c r="E1319" s="2"/>
      <c r="F1319" s="2"/>
      <c r="G1319" s="2"/>
      <c r="H1319" s="10"/>
      <c r="I1319" s="3"/>
      <c r="J1319" s="2"/>
      <c r="K1319" s="2"/>
      <c r="L1319" s="2"/>
      <c r="M1319" s="4"/>
      <c r="N1319" s="4"/>
      <c r="O1319" s="4"/>
    </row>
    <row r="1320" spans="2:15" s="35" customFormat="1" x14ac:dyDescent="0.2">
      <c r="B1320" s="34"/>
      <c r="C1320" s="36"/>
      <c r="E1320" s="2"/>
      <c r="F1320" s="2"/>
      <c r="G1320" s="2"/>
      <c r="H1320" s="10"/>
      <c r="I1320" s="3"/>
      <c r="J1320" s="2"/>
      <c r="K1320" s="2"/>
      <c r="L1320" s="2"/>
      <c r="M1320" s="4"/>
      <c r="N1320" s="4"/>
      <c r="O1320" s="4"/>
    </row>
    <row r="1321" spans="2:15" s="35" customFormat="1" x14ac:dyDescent="0.2">
      <c r="B1321" s="34"/>
      <c r="C1321" s="36"/>
      <c r="E1321" s="2"/>
      <c r="F1321" s="2"/>
      <c r="G1321" s="2"/>
      <c r="H1321" s="10"/>
      <c r="I1321" s="3"/>
      <c r="J1321" s="2"/>
      <c r="K1321" s="2"/>
      <c r="L1321" s="2"/>
      <c r="M1321" s="4"/>
      <c r="N1321" s="4"/>
      <c r="O1321" s="4"/>
    </row>
    <row r="1322" spans="2:15" s="35" customFormat="1" x14ac:dyDescent="0.2">
      <c r="B1322" s="34"/>
      <c r="C1322" s="36"/>
      <c r="E1322" s="2"/>
      <c r="F1322" s="2"/>
      <c r="G1322" s="2"/>
      <c r="H1322" s="10"/>
      <c r="I1322" s="3"/>
      <c r="J1322" s="2"/>
      <c r="K1322" s="2"/>
      <c r="L1322" s="2"/>
      <c r="M1322" s="4"/>
      <c r="N1322" s="4"/>
      <c r="O1322" s="4"/>
    </row>
    <row r="1323" spans="2:15" s="35" customFormat="1" x14ac:dyDescent="0.2">
      <c r="B1323" s="34"/>
      <c r="C1323" s="36"/>
      <c r="E1323" s="2"/>
      <c r="F1323" s="2"/>
      <c r="G1323" s="2"/>
      <c r="H1323" s="10"/>
      <c r="I1323" s="3"/>
      <c r="J1323" s="2"/>
      <c r="K1323" s="2"/>
      <c r="L1323" s="2"/>
      <c r="M1323" s="4"/>
      <c r="N1323" s="4"/>
      <c r="O1323" s="4"/>
    </row>
    <row r="1324" spans="2:15" s="35" customFormat="1" x14ac:dyDescent="0.2">
      <c r="B1324" s="34"/>
      <c r="C1324" s="36"/>
      <c r="E1324" s="2"/>
      <c r="F1324" s="2"/>
      <c r="G1324" s="2"/>
      <c r="H1324" s="10"/>
      <c r="I1324" s="3"/>
      <c r="J1324" s="2"/>
      <c r="K1324" s="2"/>
      <c r="L1324" s="2"/>
      <c r="M1324" s="4"/>
      <c r="N1324" s="4"/>
      <c r="O1324" s="4"/>
    </row>
    <row r="1325" spans="2:15" s="35" customFormat="1" x14ac:dyDescent="0.2">
      <c r="B1325" s="34"/>
      <c r="C1325" s="36"/>
      <c r="E1325" s="2"/>
      <c r="F1325" s="2"/>
      <c r="G1325" s="2"/>
      <c r="H1325" s="10"/>
      <c r="I1325" s="3"/>
      <c r="J1325" s="2"/>
      <c r="K1325" s="2"/>
      <c r="L1325" s="2"/>
      <c r="M1325" s="4"/>
      <c r="N1325" s="4"/>
      <c r="O1325" s="4"/>
    </row>
    <row r="1326" spans="2:15" s="35" customFormat="1" x14ac:dyDescent="0.2">
      <c r="B1326" s="34"/>
      <c r="C1326" s="36"/>
      <c r="E1326" s="2"/>
      <c r="F1326" s="2"/>
      <c r="G1326" s="2"/>
      <c r="H1326" s="10"/>
      <c r="I1326" s="3"/>
      <c r="J1326" s="2"/>
      <c r="K1326" s="2"/>
      <c r="L1326" s="2"/>
      <c r="M1326" s="4"/>
      <c r="N1326" s="4"/>
      <c r="O1326" s="4"/>
    </row>
    <row r="1327" spans="2:15" s="35" customFormat="1" x14ac:dyDescent="0.2">
      <c r="B1327" s="34"/>
      <c r="C1327" s="36"/>
      <c r="E1327" s="2"/>
      <c r="F1327" s="2"/>
      <c r="G1327" s="2"/>
      <c r="H1327" s="10"/>
      <c r="I1327" s="3"/>
      <c r="J1327" s="2"/>
      <c r="K1327" s="2"/>
      <c r="L1327" s="2"/>
      <c r="M1327" s="4"/>
      <c r="N1327" s="4"/>
      <c r="O1327" s="4"/>
    </row>
    <row r="1328" spans="2:15" s="35" customFormat="1" x14ac:dyDescent="0.2">
      <c r="B1328" s="34"/>
      <c r="C1328" s="36"/>
      <c r="E1328" s="2"/>
      <c r="F1328" s="2"/>
      <c r="G1328" s="2"/>
      <c r="H1328" s="10"/>
      <c r="I1328" s="3"/>
      <c r="J1328" s="2"/>
      <c r="K1328" s="2"/>
      <c r="L1328" s="2"/>
      <c r="M1328" s="4"/>
      <c r="N1328" s="4"/>
      <c r="O1328" s="4"/>
    </row>
    <row r="1329" spans="2:15" s="35" customFormat="1" x14ac:dyDescent="0.2">
      <c r="B1329" s="34"/>
      <c r="C1329" s="36"/>
      <c r="E1329" s="2"/>
      <c r="F1329" s="2"/>
      <c r="G1329" s="2"/>
      <c r="H1329" s="10"/>
      <c r="I1329" s="3"/>
      <c r="J1329" s="2"/>
      <c r="K1329" s="2"/>
      <c r="L1329" s="2"/>
      <c r="M1329" s="4"/>
      <c r="N1329" s="4"/>
      <c r="O1329" s="4"/>
    </row>
    <row r="1330" spans="2:15" s="35" customFormat="1" x14ac:dyDescent="0.2">
      <c r="B1330" s="34"/>
      <c r="C1330" s="36"/>
      <c r="E1330" s="2"/>
      <c r="F1330" s="2"/>
      <c r="G1330" s="2"/>
      <c r="H1330" s="10"/>
      <c r="I1330" s="3"/>
      <c r="J1330" s="2"/>
      <c r="K1330" s="2"/>
      <c r="L1330" s="2"/>
      <c r="M1330" s="4"/>
      <c r="N1330" s="4"/>
      <c r="O1330" s="4"/>
    </row>
    <row r="1331" spans="2:15" s="35" customFormat="1" x14ac:dyDescent="0.2">
      <c r="B1331" s="34"/>
      <c r="C1331" s="36"/>
      <c r="E1331" s="2"/>
      <c r="F1331" s="2"/>
      <c r="G1331" s="2"/>
      <c r="H1331" s="10"/>
      <c r="I1331" s="3"/>
      <c r="J1331" s="2"/>
      <c r="K1331" s="2"/>
      <c r="L1331" s="2"/>
      <c r="M1331" s="4"/>
      <c r="N1331" s="4"/>
      <c r="O1331" s="4"/>
    </row>
    <row r="1332" spans="2:15" s="35" customFormat="1" x14ac:dyDescent="0.2">
      <c r="B1332" s="34"/>
      <c r="C1332" s="36"/>
      <c r="E1332" s="2"/>
      <c r="F1332" s="2"/>
      <c r="G1332" s="2"/>
      <c r="H1332" s="10"/>
      <c r="I1332" s="3"/>
      <c r="J1332" s="2"/>
      <c r="K1332" s="2"/>
      <c r="L1332" s="2"/>
      <c r="M1332" s="4"/>
      <c r="N1332" s="4"/>
      <c r="O1332" s="4"/>
    </row>
    <row r="1333" spans="2:15" s="35" customFormat="1" x14ac:dyDescent="0.2">
      <c r="B1333" s="34"/>
      <c r="C1333" s="36"/>
      <c r="E1333" s="2"/>
      <c r="F1333" s="2"/>
      <c r="G1333" s="2"/>
      <c r="H1333" s="10"/>
      <c r="I1333" s="3"/>
      <c r="J1333" s="2"/>
      <c r="K1333" s="2"/>
      <c r="L1333" s="2"/>
      <c r="M1333" s="4"/>
      <c r="N1333" s="4"/>
      <c r="O1333" s="4"/>
    </row>
    <row r="1334" spans="2:15" s="35" customFormat="1" x14ac:dyDescent="0.2">
      <c r="B1334" s="34"/>
      <c r="C1334" s="36"/>
      <c r="E1334" s="2"/>
      <c r="F1334" s="2"/>
      <c r="G1334" s="2"/>
      <c r="H1334" s="10"/>
      <c r="I1334" s="3"/>
      <c r="J1334" s="2"/>
      <c r="K1334" s="2"/>
      <c r="L1334" s="2"/>
      <c r="M1334" s="4"/>
      <c r="N1334" s="4"/>
      <c r="O1334" s="4"/>
    </row>
    <row r="1335" spans="2:15" s="35" customFormat="1" x14ac:dyDescent="0.2">
      <c r="B1335" s="34"/>
      <c r="C1335" s="36"/>
      <c r="E1335" s="2"/>
      <c r="F1335" s="2"/>
      <c r="G1335" s="2"/>
      <c r="H1335" s="10"/>
      <c r="I1335" s="3"/>
      <c r="J1335" s="2"/>
      <c r="K1335" s="2"/>
      <c r="L1335" s="2"/>
      <c r="M1335" s="4"/>
      <c r="N1335" s="4"/>
      <c r="O1335" s="4"/>
    </row>
    <row r="1336" spans="2:15" s="35" customFormat="1" x14ac:dyDescent="0.2">
      <c r="B1336" s="34"/>
      <c r="C1336" s="36"/>
      <c r="E1336" s="2"/>
      <c r="F1336" s="2"/>
      <c r="G1336" s="2"/>
      <c r="H1336" s="10"/>
      <c r="I1336" s="3"/>
      <c r="J1336" s="2"/>
      <c r="K1336" s="2"/>
      <c r="L1336" s="2"/>
      <c r="M1336" s="4"/>
      <c r="N1336" s="4"/>
      <c r="O1336" s="4"/>
    </row>
    <row r="1337" spans="2:15" s="35" customFormat="1" x14ac:dyDescent="0.2">
      <c r="B1337" s="34"/>
      <c r="C1337" s="36"/>
      <c r="E1337" s="2"/>
      <c r="F1337" s="2"/>
      <c r="G1337" s="2"/>
      <c r="H1337" s="10"/>
      <c r="I1337" s="3"/>
      <c r="J1337" s="2"/>
      <c r="K1337" s="2"/>
      <c r="L1337" s="2"/>
      <c r="M1337" s="4"/>
      <c r="N1337" s="4"/>
      <c r="O1337" s="4"/>
    </row>
    <row r="1338" spans="2:15" s="35" customFormat="1" x14ac:dyDescent="0.2">
      <c r="B1338" s="34"/>
      <c r="C1338" s="36"/>
      <c r="E1338" s="2"/>
      <c r="F1338" s="2"/>
      <c r="G1338" s="2"/>
      <c r="H1338" s="10"/>
      <c r="I1338" s="3"/>
      <c r="J1338" s="2"/>
      <c r="K1338" s="2"/>
      <c r="L1338" s="2"/>
      <c r="M1338" s="4"/>
      <c r="N1338" s="4"/>
      <c r="O1338" s="4"/>
    </row>
    <row r="1339" spans="2:15" s="35" customFormat="1" x14ac:dyDescent="0.2">
      <c r="B1339" s="34"/>
      <c r="C1339" s="36"/>
      <c r="E1339" s="2"/>
      <c r="F1339" s="2"/>
      <c r="G1339" s="2"/>
      <c r="H1339" s="10"/>
      <c r="I1339" s="3"/>
      <c r="J1339" s="2"/>
      <c r="K1339" s="2"/>
      <c r="L1339" s="2"/>
      <c r="M1339" s="4"/>
      <c r="N1339" s="4"/>
      <c r="O1339" s="4"/>
    </row>
    <row r="1340" spans="2:15" s="35" customFormat="1" x14ac:dyDescent="0.2">
      <c r="B1340" s="34"/>
      <c r="C1340" s="36"/>
      <c r="E1340" s="2"/>
      <c r="F1340" s="2"/>
      <c r="G1340" s="2"/>
      <c r="H1340" s="10"/>
      <c r="I1340" s="3"/>
      <c r="J1340" s="2"/>
      <c r="K1340" s="2"/>
      <c r="L1340" s="2"/>
      <c r="M1340" s="4"/>
      <c r="N1340" s="4"/>
      <c r="O1340" s="4"/>
    </row>
    <row r="1341" spans="2:15" s="35" customFormat="1" x14ac:dyDescent="0.2">
      <c r="B1341" s="34"/>
      <c r="C1341" s="36"/>
      <c r="E1341" s="2"/>
      <c r="F1341" s="2"/>
      <c r="G1341" s="2"/>
      <c r="H1341" s="10"/>
      <c r="I1341" s="3"/>
      <c r="J1341" s="2"/>
      <c r="K1341" s="2"/>
      <c r="L1341" s="2"/>
      <c r="M1341" s="4"/>
      <c r="N1341" s="4"/>
      <c r="O1341" s="4"/>
    </row>
    <row r="1342" spans="2:15" s="35" customFormat="1" x14ac:dyDescent="0.2">
      <c r="B1342" s="34"/>
      <c r="C1342" s="36"/>
      <c r="E1342" s="2"/>
      <c r="F1342" s="2"/>
      <c r="G1342" s="2"/>
      <c r="H1342" s="10"/>
      <c r="I1342" s="3"/>
      <c r="J1342" s="2"/>
      <c r="K1342" s="2"/>
      <c r="L1342" s="2"/>
      <c r="M1342" s="4"/>
      <c r="N1342" s="4"/>
      <c r="O1342" s="4"/>
    </row>
    <row r="1343" spans="2:15" s="35" customFormat="1" x14ac:dyDescent="0.2">
      <c r="B1343" s="34"/>
      <c r="C1343" s="36"/>
      <c r="E1343" s="2"/>
      <c r="F1343" s="2"/>
      <c r="G1343" s="2"/>
      <c r="H1343" s="10"/>
      <c r="I1343" s="3"/>
      <c r="J1343" s="2"/>
      <c r="K1343" s="2"/>
      <c r="L1343" s="2"/>
      <c r="M1343" s="4"/>
      <c r="N1343" s="4"/>
      <c r="O1343" s="4"/>
    </row>
    <row r="1344" spans="2:15" s="35" customFormat="1" x14ac:dyDescent="0.2">
      <c r="B1344" s="34"/>
      <c r="C1344" s="36"/>
      <c r="E1344" s="2"/>
      <c r="F1344" s="2"/>
      <c r="G1344" s="2"/>
      <c r="H1344" s="10"/>
      <c r="I1344" s="3"/>
      <c r="J1344" s="2"/>
      <c r="K1344" s="2"/>
      <c r="L1344" s="2"/>
      <c r="M1344" s="4"/>
      <c r="N1344" s="4"/>
      <c r="O1344" s="4"/>
    </row>
    <row r="1345" spans="2:15" s="35" customFormat="1" x14ac:dyDescent="0.2">
      <c r="B1345" s="34"/>
      <c r="C1345" s="36"/>
      <c r="E1345" s="2"/>
      <c r="F1345" s="2"/>
      <c r="G1345" s="2"/>
      <c r="H1345" s="10"/>
      <c r="I1345" s="3"/>
      <c r="J1345" s="2"/>
      <c r="K1345" s="2"/>
      <c r="L1345" s="2"/>
      <c r="M1345" s="4"/>
      <c r="N1345" s="4"/>
      <c r="O1345" s="4"/>
    </row>
    <row r="1346" spans="2:15" s="35" customFormat="1" x14ac:dyDescent="0.2">
      <c r="B1346" s="34"/>
      <c r="C1346" s="36"/>
      <c r="E1346" s="2"/>
      <c r="F1346" s="2"/>
      <c r="G1346" s="2"/>
      <c r="H1346" s="10"/>
      <c r="I1346" s="3"/>
      <c r="J1346" s="2"/>
      <c r="K1346" s="2"/>
      <c r="L1346" s="2"/>
      <c r="M1346" s="4"/>
      <c r="N1346" s="4"/>
      <c r="O1346" s="4"/>
    </row>
    <row r="1347" spans="2:15" s="35" customFormat="1" x14ac:dyDescent="0.2">
      <c r="B1347" s="34"/>
      <c r="C1347" s="36"/>
      <c r="E1347" s="2"/>
      <c r="F1347" s="2"/>
      <c r="G1347" s="2"/>
      <c r="H1347" s="10"/>
      <c r="I1347" s="3"/>
      <c r="J1347" s="2"/>
      <c r="K1347" s="2"/>
      <c r="L1347" s="2"/>
      <c r="M1347" s="4"/>
      <c r="N1347" s="4"/>
      <c r="O1347" s="4"/>
    </row>
    <row r="1348" spans="2:15" s="35" customFormat="1" x14ac:dyDescent="0.2">
      <c r="B1348" s="34"/>
      <c r="C1348" s="36"/>
      <c r="E1348" s="2"/>
      <c r="F1348" s="2"/>
      <c r="G1348" s="2"/>
      <c r="H1348" s="10"/>
      <c r="I1348" s="3"/>
      <c r="J1348" s="2"/>
      <c r="K1348" s="2"/>
      <c r="L1348" s="2"/>
      <c r="M1348" s="4"/>
      <c r="N1348" s="4"/>
      <c r="O1348" s="4"/>
    </row>
    <row r="1349" spans="2:15" s="35" customFormat="1" x14ac:dyDescent="0.2">
      <c r="B1349" s="34"/>
      <c r="C1349" s="36"/>
      <c r="E1349" s="2"/>
      <c r="F1349" s="2"/>
      <c r="G1349" s="2"/>
      <c r="H1349" s="10"/>
      <c r="I1349" s="3"/>
      <c r="J1349" s="2"/>
      <c r="K1349" s="2"/>
      <c r="L1349" s="2"/>
      <c r="M1349" s="4"/>
      <c r="N1349" s="4"/>
      <c r="O1349" s="4"/>
    </row>
    <row r="1350" spans="2:15" s="35" customFormat="1" x14ac:dyDescent="0.2">
      <c r="B1350" s="34"/>
      <c r="C1350" s="36"/>
      <c r="E1350" s="2"/>
      <c r="F1350" s="2"/>
      <c r="G1350" s="2"/>
      <c r="H1350" s="10"/>
      <c r="I1350" s="3"/>
      <c r="J1350" s="2"/>
      <c r="K1350" s="2"/>
      <c r="L1350" s="2"/>
      <c r="M1350" s="4"/>
      <c r="N1350" s="4"/>
      <c r="O1350" s="4"/>
    </row>
    <row r="1351" spans="2:15" s="35" customFormat="1" x14ac:dyDescent="0.2">
      <c r="B1351" s="34"/>
      <c r="C1351" s="36"/>
      <c r="E1351" s="2"/>
      <c r="F1351" s="2"/>
      <c r="G1351" s="2"/>
      <c r="H1351" s="10"/>
      <c r="I1351" s="3"/>
      <c r="J1351" s="2"/>
      <c r="K1351" s="2"/>
      <c r="L1351" s="2"/>
      <c r="M1351" s="4"/>
      <c r="N1351" s="4"/>
      <c r="O1351" s="4"/>
    </row>
    <row r="1352" spans="2:15" s="35" customFormat="1" x14ac:dyDescent="0.2">
      <c r="B1352" s="34"/>
      <c r="C1352" s="36"/>
      <c r="E1352" s="2"/>
      <c r="F1352" s="2"/>
      <c r="G1352" s="2"/>
      <c r="H1352" s="10"/>
      <c r="I1352" s="3"/>
      <c r="J1352" s="2"/>
      <c r="K1352" s="2"/>
      <c r="L1352" s="2"/>
      <c r="M1352" s="4"/>
      <c r="N1352" s="4"/>
      <c r="O1352" s="4"/>
    </row>
    <row r="1353" spans="2:15" s="35" customFormat="1" x14ac:dyDescent="0.2">
      <c r="B1353" s="34"/>
      <c r="C1353" s="36"/>
      <c r="E1353" s="2"/>
      <c r="F1353" s="2"/>
      <c r="G1353" s="2"/>
      <c r="H1353" s="10"/>
      <c r="I1353" s="3"/>
      <c r="J1353" s="2"/>
      <c r="K1353" s="2"/>
      <c r="L1353" s="2"/>
      <c r="M1353" s="4"/>
      <c r="N1353" s="4"/>
      <c r="O1353" s="4"/>
    </row>
    <row r="1354" spans="2:15" s="35" customFormat="1" x14ac:dyDescent="0.2">
      <c r="B1354" s="34"/>
      <c r="C1354" s="36"/>
      <c r="E1354" s="2"/>
      <c r="F1354" s="2"/>
      <c r="G1354" s="2"/>
      <c r="H1354" s="10"/>
      <c r="I1354" s="3"/>
      <c r="J1354" s="2"/>
      <c r="K1354" s="2"/>
      <c r="L1354" s="2"/>
      <c r="M1354" s="4"/>
      <c r="N1354" s="4"/>
      <c r="O1354" s="4"/>
    </row>
    <row r="1355" spans="2:15" s="35" customFormat="1" x14ac:dyDescent="0.2">
      <c r="B1355" s="34"/>
      <c r="C1355" s="36"/>
      <c r="E1355" s="2"/>
      <c r="F1355" s="2"/>
      <c r="G1355" s="2"/>
      <c r="H1355" s="10"/>
      <c r="I1355" s="3"/>
      <c r="J1355" s="2"/>
      <c r="K1355" s="2"/>
      <c r="L1355" s="2"/>
      <c r="M1355" s="4"/>
      <c r="N1355" s="4"/>
      <c r="O1355" s="4"/>
    </row>
    <row r="1356" spans="2:15" s="35" customFormat="1" x14ac:dyDescent="0.2">
      <c r="B1356" s="34"/>
      <c r="C1356" s="36"/>
      <c r="E1356" s="2"/>
      <c r="F1356" s="2"/>
      <c r="G1356" s="2"/>
      <c r="H1356" s="10"/>
      <c r="I1356" s="3"/>
      <c r="J1356" s="2"/>
      <c r="K1356" s="2"/>
      <c r="L1356" s="2"/>
      <c r="M1356" s="4"/>
      <c r="N1356" s="4"/>
      <c r="O1356" s="4"/>
    </row>
    <row r="1357" spans="2:15" s="35" customFormat="1" x14ac:dyDescent="0.2">
      <c r="B1357" s="34"/>
      <c r="C1357" s="36"/>
      <c r="E1357" s="2"/>
      <c r="F1357" s="2"/>
      <c r="G1357" s="2"/>
      <c r="H1357" s="10"/>
      <c r="I1357" s="3"/>
      <c r="J1357" s="2"/>
      <c r="K1357" s="2"/>
      <c r="L1357" s="2"/>
      <c r="M1357" s="4"/>
      <c r="N1357" s="4"/>
      <c r="O1357" s="4"/>
    </row>
    <row r="1358" spans="2:15" s="35" customFormat="1" x14ac:dyDescent="0.2">
      <c r="B1358" s="34"/>
      <c r="C1358" s="36"/>
      <c r="E1358" s="2"/>
      <c r="F1358" s="2"/>
      <c r="G1358" s="2"/>
      <c r="H1358" s="10"/>
      <c r="I1358" s="3"/>
      <c r="J1358" s="2"/>
      <c r="K1358" s="2"/>
      <c r="L1358" s="2"/>
      <c r="M1358" s="4"/>
      <c r="N1358" s="4"/>
      <c r="O1358" s="4"/>
    </row>
    <row r="1359" spans="2:15" s="35" customFormat="1" x14ac:dyDescent="0.2">
      <c r="B1359" s="34"/>
      <c r="C1359" s="36"/>
      <c r="E1359" s="2"/>
      <c r="F1359" s="2"/>
      <c r="G1359" s="2"/>
      <c r="H1359" s="10"/>
      <c r="I1359" s="3"/>
      <c r="J1359" s="2"/>
      <c r="K1359" s="2"/>
      <c r="L1359" s="2"/>
      <c r="M1359" s="4"/>
      <c r="N1359" s="4"/>
      <c r="O1359" s="4"/>
    </row>
    <row r="1360" spans="2:15" s="35" customFormat="1" x14ac:dyDescent="0.2">
      <c r="B1360" s="34"/>
      <c r="C1360" s="36"/>
      <c r="E1360" s="2"/>
      <c r="F1360" s="2"/>
      <c r="G1360" s="2"/>
      <c r="H1360" s="10"/>
      <c r="I1360" s="3"/>
      <c r="J1360" s="2"/>
      <c r="K1360" s="2"/>
      <c r="L1360" s="2"/>
      <c r="M1360" s="4"/>
      <c r="N1360" s="4"/>
      <c r="O1360" s="4"/>
    </row>
    <row r="1361" spans="2:15" s="35" customFormat="1" x14ac:dyDescent="0.2">
      <c r="B1361" s="34"/>
      <c r="C1361" s="36"/>
      <c r="E1361" s="2"/>
      <c r="F1361" s="2"/>
      <c r="G1361" s="2"/>
      <c r="H1361" s="10"/>
      <c r="I1361" s="3"/>
      <c r="J1361" s="2"/>
      <c r="K1361" s="2"/>
      <c r="L1361" s="2"/>
      <c r="M1361" s="4"/>
      <c r="N1361" s="4"/>
      <c r="O1361" s="4"/>
    </row>
    <row r="1362" spans="2:15" s="35" customFormat="1" x14ac:dyDescent="0.2">
      <c r="B1362" s="34"/>
      <c r="C1362" s="36"/>
      <c r="E1362" s="2"/>
      <c r="F1362" s="2"/>
      <c r="G1362" s="2"/>
      <c r="H1362" s="10"/>
      <c r="I1362" s="3"/>
      <c r="J1362" s="2"/>
      <c r="K1362" s="2"/>
      <c r="L1362" s="2"/>
      <c r="M1362" s="4"/>
      <c r="N1362" s="4"/>
      <c r="O1362" s="4"/>
    </row>
    <row r="1363" spans="2:15" s="35" customFormat="1" x14ac:dyDescent="0.2">
      <c r="B1363" s="34"/>
      <c r="C1363" s="36"/>
      <c r="E1363" s="2"/>
      <c r="F1363" s="2"/>
      <c r="G1363" s="2"/>
      <c r="H1363" s="10"/>
      <c r="I1363" s="3"/>
      <c r="J1363" s="2"/>
      <c r="K1363" s="2"/>
      <c r="L1363" s="2"/>
      <c r="M1363" s="4"/>
      <c r="N1363" s="4"/>
      <c r="O1363" s="4"/>
    </row>
    <row r="1364" spans="2:15" s="35" customFormat="1" x14ac:dyDescent="0.2">
      <c r="B1364" s="34"/>
      <c r="C1364" s="36"/>
      <c r="E1364" s="2"/>
      <c r="F1364" s="2"/>
      <c r="G1364" s="2"/>
      <c r="H1364" s="10"/>
      <c r="I1364" s="3"/>
      <c r="J1364" s="2"/>
      <c r="K1364" s="2"/>
      <c r="L1364" s="2"/>
      <c r="M1364" s="4"/>
      <c r="N1364" s="4"/>
      <c r="O1364" s="4"/>
    </row>
    <row r="1365" spans="2:15" s="35" customFormat="1" x14ac:dyDescent="0.2">
      <c r="B1365" s="34"/>
      <c r="C1365" s="36"/>
      <c r="E1365" s="2"/>
      <c r="F1365" s="2"/>
      <c r="G1365" s="2"/>
      <c r="H1365" s="10"/>
      <c r="I1365" s="3"/>
      <c r="J1365" s="2"/>
      <c r="K1365" s="2"/>
      <c r="L1365" s="2"/>
      <c r="M1365" s="4"/>
      <c r="N1365" s="4"/>
      <c r="O1365" s="4"/>
    </row>
    <row r="1366" spans="2:15" s="35" customFormat="1" x14ac:dyDescent="0.2">
      <c r="B1366" s="34"/>
      <c r="C1366" s="36"/>
      <c r="E1366" s="2"/>
      <c r="F1366" s="2"/>
      <c r="G1366" s="2"/>
      <c r="H1366" s="10"/>
      <c r="I1366" s="3"/>
      <c r="J1366" s="2"/>
      <c r="K1366" s="2"/>
      <c r="L1366" s="2"/>
      <c r="M1366" s="4"/>
      <c r="N1366" s="4"/>
      <c r="O1366" s="4"/>
    </row>
    <row r="1367" spans="2:15" s="35" customFormat="1" x14ac:dyDescent="0.2">
      <c r="B1367" s="34"/>
      <c r="C1367" s="36"/>
      <c r="E1367" s="2"/>
      <c r="F1367" s="2"/>
      <c r="G1367" s="2"/>
      <c r="H1367" s="10"/>
      <c r="I1367" s="3"/>
      <c r="J1367" s="2"/>
      <c r="K1367" s="2"/>
      <c r="L1367" s="2"/>
      <c r="M1367" s="4"/>
      <c r="N1367" s="4"/>
      <c r="O1367" s="4"/>
    </row>
    <row r="1368" spans="2:15" s="35" customFormat="1" x14ac:dyDescent="0.2">
      <c r="B1368" s="34"/>
      <c r="C1368" s="36"/>
      <c r="E1368" s="2"/>
      <c r="F1368" s="2"/>
      <c r="G1368" s="2"/>
      <c r="H1368" s="10"/>
      <c r="I1368" s="3"/>
      <c r="J1368" s="2"/>
      <c r="K1368" s="2"/>
      <c r="L1368" s="2"/>
      <c r="M1368" s="4"/>
      <c r="N1368" s="4"/>
      <c r="O1368" s="4"/>
    </row>
    <row r="1369" spans="2:15" s="35" customFormat="1" x14ac:dyDescent="0.2">
      <c r="B1369" s="34"/>
      <c r="C1369" s="36"/>
      <c r="E1369" s="2"/>
      <c r="F1369" s="2"/>
      <c r="G1369" s="2"/>
      <c r="H1369" s="10"/>
      <c r="I1369" s="3"/>
      <c r="J1369" s="2"/>
      <c r="K1369" s="2"/>
      <c r="L1369" s="2"/>
      <c r="M1369" s="4"/>
      <c r="N1369" s="4"/>
      <c r="O1369" s="4"/>
    </row>
    <row r="1370" spans="2:15" s="35" customFormat="1" x14ac:dyDescent="0.2">
      <c r="B1370" s="34"/>
      <c r="C1370" s="36"/>
      <c r="E1370" s="2"/>
      <c r="F1370" s="2"/>
      <c r="G1370" s="2"/>
      <c r="H1370" s="10"/>
      <c r="I1370" s="3"/>
      <c r="J1370" s="2"/>
      <c r="K1370" s="2"/>
      <c r="L1370" s="2"/>
      <c r="M1370" s="4"/>
      <c r="N1370" s="4"/>
      <c r="O1370" s="4"/>
    </row>
    <row r="1371" spans="2:15" s="35" customFormat="1" x14ac:dyDescent="0.2">
      <c r="B1371" s="34"/>
      <c r="C1371" s="36"/>
      <c r="E1371" s="2"/>
      <c r="F1371" s="2"/>
      <c r="G1371" s="2"/>
      <c r="H1371" s="10"/>
      <c r="I1371" s="3"/>
      <c r="J1371" s="2"/>
      <c r="K1371" s="2"/>
      <c r="L1371" s="2"/>
      <c r="M1371" s="4"/>
      <c r="N1371" s="4"/>
      <c r="O1371" s="4"/>
    </row>
    <row r="1372" spans="2:15" s="35" customFormat="1" x14ac:dyDescent="0.2">
      <c r="B1372" s="34"/>
      <c r="C1372" s="36"/>
      <c r="E1372" s="2"/>
      <c r="F1372" s="2"/>
      <c r="G1372" s="2"/>
      <c r="H1372" s="10"/>
      <c r="I1372" s="3"/>
      <c r="J1372" s="2"/>
      <c r="K1372" s="2"/>
      <c r="L1372" s="2"/>
      <c r="M1372" s="4"/>
      <c r="N1372" s="4"/>
      <c r="O1372" s="4"/>
    </row>
    <row r="1373" spans="2:15" s="35" customFormat="1" x14ac:dyDescent="0.2">
      <c r="B1373" s="34"/>
      <c r="C1373" s="36"/>
      <c r="E1373" s="2"/>
      <c r="F1373" s="2"/>
      <c r="G1373" s="2"/>
      <c r="H1373" s="10"/>
      <c r="I1373" s="3"/>
      <c r="J1373" s="2"/>
      <c r="K1373" s="2"/>
      <c r="L1373" s="2"/>
      <c r="M1373" s="4"/>
      <c r="N1373" s="4"/>
      <c r="O1373" s="4"/>
    </row>
    <row r="1374" spans="2:15" s="35" customFormat="1" x14ac:dyDescent="0.2">
      <c r="B1374" s="34"/>
      <c r="C1374" s="36"/>
      <c r="E1374" s="2"/>
      <c r="F1374" s="2"/>
      <c r="G1374" s="2"/>
      <c r="H1374" s="10"/>
      <c r="I1374" s="3"/>
      <c r="J1374" s="2"/>
      <c r="K1374" s="2"/>
      <c r="L1374" s="2"/>
      <c r="M1374" s="4"/>
      <c r="N1374" s="4"/>
      <c r="O1374" s="4"/>
    </row>
    <row r="1375" spans="2:15" s="35" customFormat="1" x14ac:dyDescent="0.2">
      <c r="B1375" s="34"/>
      <c r="C1375" s="36"/>
      <c r="E1375" s="2"/>
      <c r="F1375" s="2"/>
      <c r="G1375" s="2"/>
      <c r="H1375" s="10"/>
      <c r="I1375" s="3"/>
      <c r="J1375" s="2"/>
      <c r="K1375" s="2"/>
      <c r="L1375" s="2"/>
      <c r="M1375" s="4"/>
      <c r="N1375" s="4"/>
      <c r="O1375" s="4"/>
    </row>
    <row r="1376" spans="2:15" s="35" customFormat="1" x14ac:dyDescent="0.2">
      <c r="B1376" s="34"/>
      <c r="C1376" s="36"/>
      <c r="E1376" s="2"/>
      <c r="F1376" s="2"/>
      <c r="G1376" s="2"/>
      <c r="H1376" s="10"/>
      <c r="I1376" s="3"/>
      <c r="J1376" s="2"/>
      <c r="K1376" s="2"/>
      <c r="L1376" s="2"/>
      <c r="M1376" s="4"/>
      <c r="N1376" s="4"/>
      <c r="O1376" s="4"/>
    </row>
    <row r="1377" spans="2:15" s="35" customFormat="1" x14ac:dyDescent="0.2">
      <c r="B1377" s="34"/>
      <c r="C1377" s="36"/>
      <c r="E1377" s="2"/>
      <c r="F1377" s="2"/>
      <c r="G1377" s="2"/>
      <c r="H1377" s="10"/>
      <c r="I1377" s="3"/>
      <c r="J1377" s="2"/>
      <c r="K1377" s="2"/>
      <c r="L1377" s="2"/>
      <c r="M1377" s="4"/>
      <c r="N1377" s="4"/>
      <c r="O1377" s="4"/>
    </row>
    <row r="1378" spans="2:15" s="35" customFormat="1" x14ac:dyDescent="0.2">
      <c r="B1378" s="34"/>
      <c r="C1378" s="36"/>
      <c r="E1378" s="2"/>
      <c r="F1378" s="2"/>
      <c r="G1378" s="2"/>
      <c r="H1378" s="10"/>
      <c r="I1378" s="3"/>
      <c r="J1378" s="2"/>
      <c r="K1378" s="2"/>
      <c r="L1378" s="2"/>
      <c r="M1378" s="4"/>
      <c r="N1378" s="4"/>
      <c r="O1378" s="4"/>
    </row>
    <row r="1379" spans="2:15" s="35" customFormat="1" x14ac:dyDescent="0.2">
      <c r="B1379" s="34"/>
      <c r="C1379" s="36"/>
      <c r="E1379" s="2"/>
      <c r="F1379" s="2"/>
      <c r="G1379" s="2"/>
      <c r="H1379" s="10"/>
      <c r="I1379" s="3"/>
      <c r="J1379" s="2"/>
      <c r="K1379" s="2"/>
      <c r="L1379" s="2"/>
      <c r="M1379" s="4"/>
      <c r="N1379" s="4"/>
      <c r="O1379" s="4"/>
    </row>
    <row r="1380" spans="2:15" s="35" customFormat="1" x14ac:dyDescent="0.2">
      <c r="B1380" s="34"/>
      <c r="C1380" s="36"/>
      <c r="E1380" s="2"/>
      <c r="F1380" s="2"/>
      <c r="G1380" s="2"/>
      <c r="H1380" s="10"/>
      <c r="I1380" s="3"/>
      <c r="J1380" s="2"/>
      <c r="K1380" s="2"/>
      <c r="L1380" s="2"/>
      <c r="M1380" s="4"/>
      <c r="N1380" s="4"/>
      <c r="O1380" s="4"/>
    </row>
    <row r="1381" spans="2:15" s="35" customFormat="1" x14ac:dyDescent="0.2">
      <c r="B1381" s="34"/>
      <c r="C1381" s="36"/>
      <c r="E1381" s="2"/>
      <c r="F1381" s="2"/>
      <c r="G1381" s="2"/>
      <c r="H1381" s="10"/>
      <c r="I1381" s="3"/>
      <c r="J1381" s="2"/>
      <c r="K1381" s="2"/>
      <c r="L1381" s="2"/>
      <c r="M1381" s="4"/>
      <c r="N1381" s="4"/>
      <c r="O1381" s="4"/>
    </row>
    <row r="1382" spans="2:15" s="35" customFormat="1" x14ac:dyDescent="0.2">
      <c r="B1382" s="34"/>
      <c r="C1382" s="36"/>
      <c r="E1382" s="2"/>
      <c r="F1382" s="2"/>
      <c r="G1382" s="2"/>
      <c r="H1382" s="10"/>
      <c r="I1382" s="3"/>
      <c r="J1382" s="2"/>
      <c r="K1382" s="2"/>
      <c r="L1382" s="2"/>
      <c r="M1382" s="4"/>
      <c r="N1382" s="4"/>
      <c r="O1382" s="4"/>
    </row>
    <row r="1383" spans="2:15" s="35" customFormat="1" x14ac:dyDescent="0.2">
      <c r="B1383" s="34"/>
      <c r="C1383" s="36"/>
      <c r="E1383" s="2"/>
      <c r="F1383" s="2"/>
      <c r="G1383" s="2"/>
      <c r="H1383" s="10"/>
      <c r="I1383" s="3"/>
      <c r="J1383" s="2"/>
      <c r="K1383" s="2"/>
      <c r="L1383" s="2"/>
      <c r="M1383" s="4"/>
      <c r="N1383" s="4"/>
      <c r="O1383" s="4"/>
    </row>
    <row r="1384" spans="2:15" s="35" customFormat="1" x14ac:dyDescent="0.2">
      <c r="B1384" s="34"/>
      <c r="C1384" s="36"/>
      <c r="E1384" s="2"/>
      <c r="F1384" s="2"/>
      <c r="G1384" s="2"/>
      <c r="H1384" s="10"/>
      <c r="I1384" s="3"/>
      <c r="J1384" s="2"/>
      <c r="K1384" s="2"/>
      <c r="L1384" s="2"/>
      <c r="M1384" s="4"/>
      <c r="N1384" s="4"/>
      <c r="O1384" s="4"/>
    </row>
    <row r="1385" spans="2:15" s="35" customFormat="1" x14ac:dyDescent="0.2">
      <c r="B1385" s="34"/>
      <c r="C1385" s="36"/>
      <c r="E1385" s="2"/>
      <c r="F1385" s="2"/>
      <c r="G1385" s="2"/>
      <c r="H1385" s="10"/>
      <c r="I1385" s="3"/>
      <c r="J1385" s="2"/>
      <c r="K1385" s="2"/>
      <c r="L1385" s="2"/>
      <c r="M1385" s="4"/>
      <c r="N1385" s="4"/>
      <c r="O1385" s="4"/>
    </row>
    <row r="1386" spans="2:15" s="35" customFormat="1" x14ac:dyDescent="0.2">
      <c r="B1386" s="34"/>
      <c r="C1386" s="36"/>
      <c r="E1386" s="2"/>
      <c r="F1386" s="2"/>
      <c r="G1386" s="2"/>
      <c r="H1386" s="10"/>
      <c r="I1386" s="3"/>
      <c r="J1386" s="2"/>
      <c r="K1386" s="2"/>
      <c r="L1386" s="2"/>
      <c r="M1386" s="4"/>
      <c r="N1386" s="4"/>
      <c r="O1386" s="4"/>
    </row>
    <row r="1387" spans="2:15" s="35" customFormat="1" x14ac:dyDescent="0.2">
      <c r="B1387" s="34"/>
      <c r="C1387" s="36"/>
      <c r="E1387" s="2"/>
      <c r="F1387" s="2"/>
      <c r="G1387" s="2"/>
      <c r="H1387" s="10"/>
      <c r="I1387" s="3"/>
      <c r="J1387" s="2"/>
      <c r="K1387" s="2"/>
      <c r="L1387" s="2"/>
      <c r="M1387" s="4"/>
      <c r="N1387" s="4"/>
      <c r="O1387" s="4"/>
    </row>
    <row r="1388" spans="2:15" s="35" customFormat="1" x14ac:dyDescent="0.2">
      <c r="B1388" s="34"/>
      <c r="C1388" s="36"/>
      <c r="E1388" s="2"/>
      <c r="F1388" s="2"/>
      <c r="G1388" s="2"/>
      <c r="H1388" s="10"/>
      <c r="I1388" s="3"/>
      <c r="J1388" s="2"/>
      <c r="K1388" s="2"/>
      <c r="L1388" s="2"/>
      <c r="M1388" s="4"/>
      <c r="N1388" s="4"/>
      <c r="O1388" s="4"/>
    </row>
    <row r="1389" spans="2:15" s="35" customFormat="1" x14ac:dyDescent="0.2">
      <c r="B1389" s="34"/>
      <c r="C1389" s="36"/>
      <c r="E1389" s="2"/>
      <c r="F1389" s="2"/>
      <c r="G1389" s="2"/>
      <c r="H1389" s="10"/>
      <c r="I1389" s="3"/>
      <c r="J1389" s="2"/>
      <c r="K1389" s="2"/>
      <c r="L1389" s="2"/>
      <c r="M1389" s="4"/>
      <c r="N1389" s="4"/>
      <c r="O1389" s="4"/>
    </row>
    <row r="1390" spans="2:15" s="35" customFormat="1" x14ac:dyDescent="0.2">
      <c r="B1390" s="34"/>
      <c r="C1390" s="36"/>
      <c r="E1390" s="2"/>
      <c r="F1390" s="2"/>
      <c r="G1390" s="2"/>
      <c r="H1390" s="10"/>
      <c r="I1390" s="3"/>
      <c r="J1390" s="2"/>
      <c r="K1390" s="2"/>
      <c r="L1390" s="2"/>
      <c r="M1390" s="4"/>
      <c r="N1390" s="4"/>
      <c r="O1390" s="4"/>
    </row>
    <row r="1391" spans="2:15" s="35" customFormat="1" x14ac:dyDescent="0.2">
      <c r="B1391" s="34"/>
      <c r="C1391" s="36"/>
      <c r="E1391" s="2"/>
      <c r="F1391" s="2"/>
      <c r="G1391" s="2"/>
      <c r="H1391" s="10"/>
      <c r="I1391" s="3"/>
      <c r="J1391" s="2"/>
      <c r="K1391" s="2"/>
      <c r="L1391" s="2"/>
      <c r="M1391" s="4"/>
      <c r="N1391" s="4"/>
      <c r="O1391" s="4"/>
    </row>
    <row r="1392" spans="2:15" s="35" customFormat="1" x14ac:dyDescent="0.2">
      <c r="B1392" s="34"/>
      <c r="C1392" s="36"/>
      <c r="E1392" s="2"/>
      <c r="F1392" s="2"/>
      <c r="G1392" s="2"/>
      <c r="H1392" s="10"/>
      <c r="I1392" s="3"/>
      <c r="J1392" s="2"/>
      <c r="K1392" s="2"/>
      <c r="L1392" s="2"/>
      <c r="M1392" s="4"/>
      <c r="N1392" s="4"/>
      <c r="O1392" s="4"/>
    </row>
    <row r="1393" spans="2:15" s="35" customFormat="1" x14ac:dyDescent="0.2">
      <c r="B1393" s="34"/>
      <c r="C1393" s="36"/>
      <c r="E1393" s="2"/>
      <c r="F1393" s="2"/>
      <c r="G1393" s="2"/>
      <c r="H1393" s="10"/>
      <c r="I1393" s="3"/>
      <c r="J1393" s="2"/>
      <c r="K1393" s="2"/>
      <c r="L1393" s="2"/>
      <c r="M1393" s="4"/>
      <c r="N1393" s="4"/>
      <c r="O1393" s="4"/>
    </row>
    <row r="1394" spans="2:15" s="35" customFormat="1" x14ac:dyDescent="0.2">
      <c r="B1394" s="34"/>
      <c r="C1394" s="36"/>
      <c r="E1394" s="2"/>
      <c r="F1394" s="2"/>
      <c r="G1394" s="2"/>
      <c r="H1394" s="10"/>
      <c r="I1394" s="3"/>
      <c r="J1394" s="2"/>
      <c r="K1394" s="2"/>
      <c r="L1394" s="2"/>
      <c r="M1394" s="4"/>
      <c r="N1394" s="4"/>
      <c r="O1394" s="4"/>
    </row>
    <row r="1395" spans="2:15" s="35" customFormat="1" x14ac:dyDescent="0.2">
      <c r="B1395" s="34"/>
      <c r="C1395" s="36"/>
      <c r="E1395" s="2"/>
      <c r="F1395" s="2"/>
      <c r="G1395" s="2"/>
      <c r="H1395" s="10"/>
      <c r="I1395" s="3"/>
      <c r="J1395" s="2"/>
      <c r="K1395" s="2"/>
      <c r="L1395" s="2"/>
      <c r="M1395" s="4"/>
      <c r="N1395" s="4"/>
      <c r="O1395" s="4"/>
    </row>
    <row r="1396" spans="2:15" s="35" customFormat="1" x14ac:dyDescent="0.2">
      <c r="B1396" s="34"/>
      <c r="C1396" s="36"/>
      <c r="E1396" s="2"/>
      <c r="F1396" s="2"/>
      <c r="G1396" s="2"/>
      <c r="H1396" s="10"/>
      <c r="I1396" s="3"/>
      <c r="J1396" s="2"/>
      <c r="K1396" s="2"/>
      <c r="L1396" s="2"/>
      <c r="M1396" s="4"/>
      <c r="N1396" s="4"/>
      <c r="O1396" s="4"/>
    </row>
    <row r="1397" spans="2:15" s="35" customFormat="1" x14ac:dyDescent="0.2">
      <c r="B1397" s="34"/>
      <c r="C1397" s="36"/>
      <c r="E1397" s="2"/>
      <c r="F1397" s="2"/>
      <c r="G1397" s="2"/>
      <c r="H1397" s="10"/>
      <c r="I1397" s="3"/>
      <c r="J1397" s="2"/>
      <c r="K1397" s="2"/>
      <c r="L1397" s="2"/>
      <c r="M1397" s="4"/>
      <c r="N1397" s="4"/>
      <c r="O1397" s="4"/>
    </row>
    <row r="1398" spans="2:15" s="35" customFormat="1" x14ac:dyDescent="0.2">
      <c r="B1398" s="34"/>
      <c r="C1398" s="36"/>
      <c r="E1398" s="2"/>
      <c r="F1398" s="2"/>
      <c r="G1398" s="2"/>
      <c r="H1398" s="10"/>
      <c r="I1398" s="3"/>
      <c r="J1398" s="2"/>
      <c r="K1398" s="2"/>
      <c r="L1398" s="2"/>
      <c r="M1398" s="4"/>
      <c r="N1398" s="4"/>
      <c r="O1398" s="4"/>
    </row>
    <row r="1399" spans="2:15" s="35" customFormat="1" x14ac:dyDescent="0.2">
      <c r="B1399" s="34"/>
      <c r="C1399" s="36"/>
      <c r="E1399" s="2"/>
      <c r="F1399" s="2"/>
      <c r="G1399" s="2"/>
      <c r="H1399" s="10"/>
      <c r="I1399" s="3"/>
      <c r="J1399" s="2"/>
      <c r="K1399" s="2"/>
      <c r="L1399" s="2"/>
      <c r="M1399" s="4"/>
      <c r="N1399" s="4"/>
      <c r="O1399" s="4"/>
    </row>
    <row r="1400" spans="2:15" s="35" customFormat="1" x14ac:dyDescent="0.2">
      <c r="B1400" s="34"/>
      <c r="C1400" s="36"/>
      <c r="E1400" s="2"/>
      <c r="F1400" s="2"/>
      <c r="G1400" s="2"/>
      <c r="H1400" s="10"/>
      <c r="I1400" s="3"/>
      <c r="J1400" s="2"/>
      <c r="K1400" s="2"/>
      <c r="L1400" s="2"/>
      <c r="M1400" s="4"/>
      <c r="N1400" s="4"/>
      <c r="O1400" s="4"/>
    </row>
    <row r="1401" spans="2:15" s="35" customFormat="1" x14ac:dyDescent="0.2">
      <c r="B1401" s="34"/>
      <c r="C1401" s="36"/>
      <c r="E1401" s="2"/>
      <c r="F1401" s="2"/>
      <c r="G1401" s="2"/>
      <c r="H1401" s="10"/>
      <c r="I1401" s="3"/>
      <c r="J1401" s="2"/>
      <c r="K1401" s="2"/>
      <c r="L1401" s="2"/>
      <c r="M1401" s="4"/>
      <c r="N1401" s="4"/>
      <c r="O1401" s="4"/>
    </row>
    <row r="1402" spans="2:15" s="35" customFormat="1" x14ac:dyDescent="0.2">
      <c r="B1402" s="34"/>
      <c r="C1402" s="36"/>
      <c r="E1402" s="2"/>
      <c r="F1402" s="2"/>
      <c r="G1402" s="2"/>
      <c r="H1402" s="10"/>
      <c r="I1402" s="3"/>
      <c r="J1402" s="2"/>
      <c r="K1402" s="2"/>
      <c r="L1402" s="2"/>
      <c r="M1402" s="4"/>
      <c r="N1402" s="4"/>
      <c r="O1402" s="4"/>
    </row>
    <row r="1403" spans="2:15" s="35" customFormat="1" x14ac:dyDescent="0.2">
      <c r="B1403" s="34"/>
      <c r="C1403" s="36"/>
      <c r="E1403" s="2"/>
      <c r="F1403" s="2"/>
      <c r="G1403" s="2"/>
      <c r="H1403" s="10"/>
      <c r="I1403" s="3"/>
      <c r="J1403" s="2"/>
      <c r="K1403" s="2"/>
      <c r="L1403" s="2"/>
      <c r="M1403" s="4"/>
      <c r="N1403" s="4"/>
      <c r="O1403" s="4"/>
    </row>
    <row r="1404" spans="2:15" s="35" customFormat="1" x14ac:dyDescent="0.2">
      <c r="B1404" s="34"/>
      <c r="C1404" s="36"/>
      <c r="E1404" s="2"/>
      <c r="F1404" s="2"/>
      <c r="G1404" s="2"/>
      <c r="H1404" s="10"/>
      <c r="I1404" s="3"/>
      <c r="J1404" s="2"/>
      <c r="K1404" s="2"/>
      <c r="L1404" s="2"/>
      <c r="M1404" s="4"/>
      <c r="N1404" s="4"/>
      <c r="O1404" s="4"/>
    </row>
    <row r="1405" spans="2:15" s="35" customFormat="1" x14ac:dyDescent="0.2">
      <c r="B1405" s="34"/>
      <c r="C1405" s="36"/>
      <c r="E1405" s="2"/>
      <c r="F1405" s="2"/>
      <c r="G1405" s="2"/>
      <c r="H1405" s="10"/>
      <c r="I1405" s="3"/>
      <c r="J1405" s="2"/>
      <c r="K1405" s="2"/>
      <c r="L1405" s="2"/>
      <c r="M1405" s="4"/>
      <c r="N1405" s="4"/>
      <c r="O1405" s="4"/>
    </row>
    <row r="1406" spans="2:15" s="35" customFormat="1" x14ac:dyDescent="0.2">
      <c r="B1406" s="34"/>
      <c r="C1406" s="36"/>
      <c r="E1406" s="2"/>
      <c r="F1406" s="2"/>
      <c r="G1406" s="2"/>
      <c r="H1406" s="10"/>
      <c r="I1406" s="3"/>
      <c r="J1406" s="2"/>
      <c r="K1406" s="2"/>
      <c r="L1406" s="2"/>
      <c r="M1406" s="4"/>
      <c r="N1406" s="4"/>
      <c r="O1406" s="4"/>
    </row>
    <row r="1407" spans="2:15" s="35" customFormat="1" x14ac:dyDescent="0.2">
      <c r="B1407" s="34"/>
      <c r="C1407" s="36"/>
      <c r="E1407" s="2"/>
      <c r="F1407" s="2"/>
      <c r="G1407" s="2"/>
      <c r="H1407" s="10"/>
      <c r="I1407" s="3"/>
      <c r="J1407" s="2"/>
      <c r="K1407" s="2"/>
      <c r="L1407" s="2"/>
      <c r="M1407" s="4"/>
      <c r="N1407" s="4"/>
      <c r="O1407" s="4"/>
    </row>
    <row r="1408" spans="2:15" s="35" customFormat="1" x14ac:dyDescent="0.2">
      <c r="B1408" s="34"/>
      <c r="C1408" s="36"/>
      <c r="E1408" s="2"/>
      <c r="F1408" s="2"/>
      <c r="G1408" s="2"/>
      <c r="H1408" s="10"/>
      <c r="I1408" s="3"/>
      <c r="J1408" s="2"/>
      <c r="K1408" s="2"/>
      <c r="L1408" s="2"/>
      <c r="M1408" s="4"/>
      <c r="N1408" s="4"/>
      <c r="O1408" s="4"/>
    </row>
    <row r="1409" spans="2:15" s="35" customFormat="1" x14ac:dyDescent="0.2">
      <c r="B1409" s="34"/>
      <c r="C1409" s="36"/>
      <c r="E1409" s="2"/>
      <c r="F1409" s="2"/>
      <c r="G1409" s="2"/>
      <c r="H1409" s="10"/>
      <c r="I1409" s="3"/>
      <c r="J1409" s="2"/>
      <c r="K1409" s="2"/>
      <c r="L1409" s="2"/>
      <c r="M1409" s="4"/>
      <c r="N1409" s="4"/>
      <c r="O1409" s="4"/>
    </row>
    <row r="1410" spans="2:15" s="35" customFormat="1" x14ac:dyDescent="0.2">
      <c r="B1410" s="34"/>
      <c r="C1410" s="36"/>
      <c r="E1410" s="2"/>
      <c r="F1410" s="2"/>
      <c r="G1410" s="2"/>
      <c r="H1410" s="10"/>
      <c r="I1410" s="3"/>
      <c r="J1410" s="2"/>
      <c r="K1410" s="2"/>
      <c r="L1410" s="2"/>
      <c r="M1410" s="4"/>
      <c r="N1410" s="4"/>
      <c r="O1410" s="4"/>
    </row>
    <row r="1411" spans="2:15" s="35" customFormat="1" x14ac:dyDescent="0.2">
      <c r="B1411" s="34"/>
      <c r="C1411" s="36"/>
      <c r="E1411" s="2"/>
      <c r="F1411" s="2"/>
      <c r="G1411" s="2"/>
      <c r="H1411" s="10"/>
      <c r="I1411" s="3"/>
      <c r="J1411" s="2"/>
      <c r="K1411" s="2"/>
      <c r="L1411" s="2"/>
      <c r="M1411" s="4"/>
      <c r="N1411" s="4"/>
      <c r="O1411" s="4"/>
    </row>
    <row r="1412" spans="2:15" s="35" customFormat="1" x14ac:dyDescent="0.2">
      <c r="B1412" s="34"/>
      <c r="C1412" s="36"/>
      <c r="E1412" s="2"/>
      <c r="F1412" s="2"/>
      <c r="G1412" s="2"/>
      <c r="H1412" s="10"/>
      <c r="I1412" s="3"/>
      <c r="J1412" s="2"/>
      <c r="K1412" s="2"/>
      <c r="L1412" s="2"/>
      <c r="M1412" s="4"/>
      <c r="N1412" s="4"/>
      <c r="O1412" s="4"/>
    </row>
    <row r="1413" spans="2:15" s="35" customFormat="1" x14ac:dyDescent="0.2">
      <c r="B1413" s="34"/>
      <c r="C1413" s="36"/>
      <c r="E1413" s="2"/>
      <c r="F1413" s="2"/>
      <c r="G1413" s="2"/>
      <c r="H1413" s="10"/>
      <c r="I1413" s="3"/>
      <c r="J1413" s="2"/>
      <c r="K1413" s="2"/>
      <c r="L1413" s="2"/>
      <c r="M1413" s="4"/>
      <c r="N1413" s="4"/>
      <c r="O1413" s="4"/>
    </row>
    <row r="1414" spans="2:15" s="35" customFormat="1" x14ac:dyDescent="0.2">
      <c r="B1414" s="34"/>
      <c r="C1414" s="36"/>
      <c r="E1414" s="2"/>
      <c r="F1414" s="2"/>
      <c r="G1414" s="2"/>
      <c r="H1414" s="10"/>
      <c r="I1414" s="3"/>
      <c r="J1414" s="2"/>
      <c r="K1414" s="2"/>
      <c r="L1414" s="2"/>
      <c r="M1414" s="4"/>
      <c r="N1414" s="4"/>
      <c r="O1414" s="4"/>
    </row>
    <row r="1415" spans="2:15" s="35" customFormat="1" x14ac:dyDescent="0.2">
      <c r="B1415" s="34"/>
      <c r="C1415" s="36"/>
      <c r="E1415" s="2"/>
      <c r="F1415" s="2"/>
      <c r="G1415" s="2"/>
      <c r="H1415" s="10"/>
      <c r="I1415" s="3"/>
      <c r="J1415" s="2"/>
      <c r="K1415" s="2"/>
      <c r="L1415" s="2"/>
      <c r="M1415" s="4"/>
      <c r="N1415" s="4"/>
      <c r="O1415" s="4"/>
    </row>
    <row r="1416" spans="2:15" s="35" customFormat="1" x14ac:dyDescent="0.2">
      <c r="B1416" s="34"/>
      <c r="C1416" s="36"/>
      <c r="E1416" s="2"/>
      <c r="F1416" s="2"/>
      <c r="G1416" s="2"/>
      <c r="H1416" s="10"/>
      <c r="I1416" s="3"/>
      <c r="J1416" s="2"/>
      <c r="K1416" s="2"/>
      <c r="L1416" s="2"/>
      <c r="M1416" s="4"/>
      <c r="N1416" s="4"/>
      <c r="O1416" s="4"/>
    </row>
    <row r="1417" spans="2:15" s="35" customFormat="1" x14ac:dyDescent="0.2">
      <c r="B1417" s="34"/>
      <c r="C1417" s="36"/>
      <c r="E1417" s="2"/>
      <c r="F1417" s="2"/>
      <c r="G1417" s="2"/>
      <c r="H1417" s="10"/>
      <c r="I1417" s="3"/>
      <c r="J1417" s="2"/>
      <c r="K1417" s="2"/>
      <c r="L1417" s="2"/>
      <c r="M1417" s="4"/>
      <c r="N1417" s="4"/>
      <c r="O1417" s="4"/>
    </row>
    <row r="1418" spans="2:15" s="35" customFormat="1" x14ac:dyDescent="0.2">
      <c r="B1418" s="34"/>
      <c r="C1418" s="36"/>
      <c r="E1418" s="2"/>
      <c r="F1418" s="2"/>
      <c r="G1418" s="2"/>
      <c r="H1418" s="10"/>
      <c r="I1418" s="3"/>
      <c r="J1418" s="2"/>
      <c r="K1418" s="2"/>
      <c r="L1418" s="2"/>
      <c r="M1418" s="4"/>
      <c r="N1418" s="4"/>
      <c r="O1418" s="4"/>
    </row>
    <row r="1419" spans="2:15" s="35" customFormat="1" x14ac:dyDescent="0.2">
      <c r="B1419" s="34"/>
      <c r="C1419" s="36"/>
      <c r="E1419" s="2"/>
      <c r="F1419" s="2"/>
      <c r="G1419" s="2"/>
      <c r="H1419" s="10"/>
      <c r="I1419" s="3"/>
      <c r="J1419" s="2"/>
      <c r="K1419" s="2"/>
      <c r="L1419" s="2"/>
      <c r="M1419" s="4"/>
      <c r="N1419" s="4"/>
      <c r="O1419" s="4"/>
    </row>
    <row r="1420" spans="2:15" s="35" customFormat="1" x14ac:dyDescent="0.2">
      <c r="B1420" s="34"/>
      <c r="C1420" s="36"/>
      <c r="E1420" s="2"/>
      <c r="F1420" s="2"/>
      <c r="G1420" s="2"/>
      <c r="H1420" s="10"/>
      <c r="I1420" s="3"/>
      <c r="J1420" s="2"/>
      <c r="K1420" s="2"/>
      <c r="L1420" s="2"/>
      <c r="M1420" s="4"/>
      <c r="N1420" s="4"/>
      <c r="O1420" s="4"/>
    </row>
    <row r="1421" spans="2:15" s="35" customFormat="1" x14ac:dyDescent="0.2">
      <c r="B1421" s="34"/>
      <c r="C1421" s="36"/>
      <c r="E1421" s="2"/>
      <c r="F1421" s="2"/>
      <c r="G1421" s="2"/>
      <c r="H1421" s="10"/>
      <c r="I1421" s="3"/>
      <c r="J1421" s="2"/>
      <c r="K1421" s="2"/>
      <c r="L1421" s="2"/>
      <c r="M1421" s="4"/>
      <c r="N1421" s="4"/>
      <c r="O1421" s="4"/>
    </row>
    <row r="1422" spans="2:15" s="35" customFormat="1" x14ac:dyDescent="0.2">
      <c r="B1422" s="34"/>
      <c r="C1422" s="36"/>
      <c r="E1422" s="2"/>
      <c r="F1422" s="2"/>
      <c r="G1422" s="2"/>
      <c r="H1422" s="10"/>
      <c r="I1422" s="3"/>
      <c r="J1422" s="2"/>
      <c r="K1422" s="2"/>
      <c r="L1422" s="2"/>
      <c r="M1422" s="4"/>
      <c r="N1422" s="4"/>
      <c r="O1422" s="4"/>
    </row>
    <row r="1423" spans="2:15" s="35" customFormat="1" x14ac:dyDescent="0.2">
      <c r="B1423" s="34"/>
      <c r="C1423" s="36"/>
      <c r="E1423" s="2"/>
      <c r="F1423" s="2"/>
      <c r="G1423" s="2"/>
      <c r="H1423" s="10"/>
      <c r="I1423" s="3"/>
      <c r="J1423" s="2"/>
      <c r="K1423" s="2"/>
      <c r="L1423" s="2"/>
      <c r="M1423" s="4"/>
      <c r="N1423" s="4"/>
      <c r="O1423" s="4"/>
    </row>
    <row r="1424" spans="2:15" s="35" customFormat="1" x14ac:dyDescent="0.2">
      <c r="B1424" s="34"/>
      <c r="C1424" s="36"/>
      <c r="E1424" s="2"/>
      <c r="F1424" s="2"/>
      <c r="G1424" s="2"/>
      <c r="H1424" s="10"/>
      <c r="I1424" s="3"/>
      <c r="J1424" s="2"/>
      <c r="K1424" s="2"/>
      <c r="L1424" s="2"/>
      <c r="M1424" s="4"/>
      <c r="N1424" s="4"/>
      <c r="O1424" s="4"/>
    </row>
    <row r="1425" spans="2:15" s="35" customFormat="1" x14ac:dyDescent="0.2">
      <c r="B1425" s="34"/>
      <c r="C1425" s="36"/>
      <c r="E1425" s="2"/>
      <c r="F1425" s="2"/>
      <c r="G1425" s="2"/>
      <c r="H1425" s="10"/>
      <c r="I1425" s="3"/>
      <c r="J1425" s="2"/>
      <c r="K1425" s="2"/>
      <c r="L1425" s="2"/>
      <c r="M1425" s="4"/>
      <c r="N1425" s="4"/>
      <c r="O1425" s="4"/>
    </row>
    <row r="1426" spans="2:15" s="35" customFormat="1" x14ac:dyDescent="0.2">
      <c r="B1426" s="34"/>
      <c r="C1426" s="36"/>
      <c r="E1426" s="2"/>
      <c r="F1426" s="2"/>
      <c r="G1426" s="2"/>
      <c r="H1426" s="10"/>
      <c r="I1426" s="3"/>
      <c r="J1426" s="2"/>
      <c r="K1426" s="2"/>
      <c r="L1426" s="2"/>
      <c r="M1426" s="4"/>
      <c r="N1426" s="4"/>
      <c r="O1426" s="4"/>
    </row>
    <row r="1427" spans="2:15" s="35" customFormat="1" x14ac:dyDescent="0.2">
      <c r="B1427" s="34"/>
      <c r="C1427" s="36"/>
      <c r="E1427" s="2"/>
      <c r="F1427" s="2"/>
      <c r="G1427" s="2"/>
      <c r="H1427" s="10"/>
      <c r="I1427" s="3"/>
      <c r="J1427" s="2"/>
      <c r="K1427" s="2"/>
      <c r="L1427" s="2"/>
      <c r="M1427" s="4"/>
      <c r="N1427" s="4"/>
      <c r="O1427" s="4"/>
    </row>
    <row r="1428" spans="2:15" s="35" customFormat="1" x14ac:dyDescent="0.2">
      <c r="B1428" s="34"/>
      <c r="C1428" s="36"/>
      <c r="E1428" s="2"/>
      <c r="F1428" s="2"/>
      <c r="G1428" s="2"/>
      <c r="H1428" s="10"/>
      <c r="I1428" s="3"/>
      <c r="J1428" s="2"/>
      <c r="K1428" s="2"/>
      <c r="L1428" s="2"/>
      <c r="M1428" s="4"/>
      <c r="N1428" s="4"/>
      <c r="O1428" s="4"/>
    </row>
    <row r="1429" spans="2:15" s="35" customFormat="1" x14ac:dyDescent="0.2">
      <c r="B1429" s="34"/>
      <c r="C1429" s="36"/>
      <c r="E1429" s="2"/>
      <c r="F1429" s="2"/>
      <c r="G1429" s="2"/>
      <c r="H1429" s="10"/>
      <c r="I1429" s="3"/>
      <c r="J1429" s="2"/>
      <c r="K1429" s="2"/>
      <c r="L1429" s="2"/>
      <c r="M1429" s="4"/>
      <c r="N1429" s="4"/>
      <c r="O1429" s="4"/>
    </row>
    <row r="1430" spans="2:15" s="35" customFormat="1" x14ac:dyDescent="0.2">
      <c r="B1430" s="34"/>
      <c r="C1430" s="36"/>
      <c r="E1430" s="2"/>
      <c r="F1430" s="2"/>
      <c r="G1430" s="2"/>
      <c r="H1430" s="10"/>
      <c r="I1430" s="3"/>
      <c r="J1430" s="2"/>
      <c r="K1430" s="2"/>
      <c r="L1430" s="2"/>
      <c r="M1430" s="4"/>
      <c r="N1430" s="4"/>
      <c r="O1430" s="4"/>
    </row>
    <row r="1431" spans="2:15" s="35" customFormat="1" x14ac:dyDescent="0.2">
      <c r="B1431" s="34"/>
      <c r="C1431" s="36"/>
      <c r="E1431" s="2"/>
      <c r="F1431" s="2"/>
      <c r="G1431" s="2"/>
      <c r="H1431" s="10"/>
      <c r="I1431" s="3"/>
      <c r="J1431" s="2"/>
      <c r="K1431" s="2"/>
      <c r="L1431" s="2"/>
      <c r="M1431" s="4"/>
      <c r="N1431" s="4"/>
      <c r="O1431" s="4"/>
    </row>
    <row r="1432" spans="2:15" s="35" customFormat="1" x14ac:dyDescent="0.2">
      <c r="B1432" s="34"/>
      <c r="C1432" s="36"/>
      <c r="E1432" s="2"/>
      <c r="F1432" s="2"/>
      <c r="G1432" s="2"/>
      <c r="H1432" s="10"/>
      <c r="I1432" s="3"/>
      <c r="J1432" s="2"/>
      <c r="K1432" s="2"/>
      <c r="L1432" s="2"/>
      <c r="M1432" s="4"/>
      <c r="N1432" s="4"/>
      <c r="O1432" s="4"/>
    </row>
    <row r="1433" spans="2:15" s="35" customFormat="1" x14ac:dyDescent="0.2">
      <c r="B1433" s="34"/>
      <c r="C1433" s="36"/>
      <c r="E1433" s="2"/>
      <c r="F1433" s="2"/>
      <c r="G1433" s="2"/>
      <c r="H1433" s="10"/>
      <c r="I1433" s="3"/>
      <c r="J1433" s="2"/>
      <c r="K1433" s="2"/>
      <c r="L1433" s="2"/>
      <c r="M1433" s="4"/>
      <c r="N1433" s="4"/>
      <c r="O1433" s="4"/>
    </row>
    <row r="1434" spans="2:15" s="35" customFormat="1" x14ac:dyDescent="0.2">
      <c r="B1434" s="34"/>
      <c r="C1434" s="36"/>
      <c r="E1434" s="2"/>
      <c r="F1434" s="2"/>
      <c r="G1434" s="2"/>
      <c r="H1434" s="10"/>
      <c r="I1434" s="3"/>
      <c r="J1434" s="2"/>
      <c r="K1434" s="2"/>
      <c r="L1434" s="2"/>
      <c r="M1434" s="4"/>
      <c r="N1434" s="4"/>
      <c r="O1434" s="4"/>
    </row>
    <row r="1435" spans="2:15" s="35" customFormat="1" x14ac:dyDescent="0.2">
      <c r="B1435" s="34"/>
      <c r="C1435" s="36"/>
      <c r="E1435" s="2"/>
      <c r="F1435" s="2"/>
      <c r="G1435" s="2"/>
      <c r="H1435" s="10"/>
      <c r="I1435" s="3"/>
      <c r="J1435" s="2"/>
      <c r="K1435" s="2"/>
      <c r="L1435" s="2"/>
      <c r="M1435" s="4"/>
      <c r="N1435" s="4"/>
      <c r="O1435" s="4"/>
    </row>
    <row r="1436" spans="2:15" s="35" customFormat="1" x14ac:dyDescent="0.2">
      <c r="B1436" s="34"/>
      <c r="C1436" s="36"/>
      <c r="E1436" s="2"/>
      <c r="F1436" s="2"/>
      <c r="G1436" s="2"/>
      <c r="H1436" s="10"/>
      <c r="I1436" s="3"/>
      <c r="J1436" s="2"/>
      <c r="K1436" s="2"/>
      <c r="L1436" s="2"/>
      <c r="M1436" s="4"/>
      <c r="N1436" s="4"/>
      <c r="O1436" s="4"/>
    </row>
    <row r="1437" spans="2:15" s="35" customFormat="1" x14ac:dyDescent="0.2">
      <c r="B1437" s="34"/>
      <c r="C1437" s="36"/>
      <c r="E1437" s="2"/>
      <c r="F1437" s="2"/>
      <c r="G1437" s="2"/>
      <c r="H1437" s="10"/>
      <c r="I1437" s="3"/>
      <c r="J1437" s="2"/>
      <c r="K1437" s="2"/>
      <c r="L1437" s="2"/>
      <c r="M1437" s="4"/>
      <c r="N1437" s="4"/>
      <c r="O1437" s="4"/>
    </row>
    <row r="1438" spans="2:15" s="35" customFormat="1" x14ac:dyDescent="0.2">
      <c r="B1438" s="34"/>
      <c r="C1438" s="36"/>
      <c r="E1438" s="2"/>
      <c r="F1438" s="2"/>
      <c r="G1438" s="2"/>
      <c r="H1438" s="10"/>
      <c r="I1438" s="3"/>
      <c r="J1438" s="2"/>
      <c r="K1438" s="2"/>
      <c r="L1438" s="2"/>
      <c r="M1438" s="4"/>
      <c r="N1438" s="4"/>
      <c r="O1438" s="4"/>
    </row>
    <row r="1439" spans="2:15" s="35" customFormat="1" x14ac:dyDescent="0.2">
      <c r="B1439" s="34"/>
      <c r="C1439" s="36"/>
      <c r="E1439" s="2"/>
      <c r="F1439" s="2"/>
      <c r="G1439" s="2"/>
      <c r="H1439" s="10"/>
      <c r="I1439" s="3"/>
      <c r="J1439" s="2"/>
      <c r="K1439" s="2"/>
      <c r="L1439" s="2"/>
      <c r="M1439" s="4"/>
      <c r="N1439" s="4"/>
      <c r="O1439" s="4"/>
    </row>
    <row r="1440" spans="2:15" s="35" customFormat="1" x14ac:dyDescent="0.2">
      <c r="B1440" s="34"/>
      <c r="C1440" s="36"/>
      <c r="E1440" s="2"/>
      <c r="F1440" s="2"/>
      <c r="G1440" s="2"/>
      <c r="H1440" s="10"/>
      <c r="I1440" s="3"/>
      <c r="J1440" s="2"/>
      <c r="K1440" s="2"/>
      <c r="L1440" s="2"/>
      <c r="M1440" s="4"/>
      <c r="N1440" s="4"/>
      <c r="O1440" s="4"/>
    </row>
    <row r="1441" spans="2:15" s="35" customFormat="1" x14ac:dyDescent="0.2">
      <c r="B1441" s="34"/>
      <c r="C1441" s="36"/>
      <c r="E1441" s="2"/>
      <c r="F1441" s="2"/>
      <c r="G1441" s="2"/>
      <c r="H1441" s="10"/>
      <c r="I1441" s="3"/>
      <c r="J1441" s="2"/>
      <c r="K1441" s="2"/>
      <c r="L1441" s="2"/>
      <c r="M1441" s="4"/>
      <c r="N1441" s="4"/>
      <c r="O1441" s="4"/>
    </row>
    <row r="1442" spans="2:15" s="35" customFormat="1" x14ac:dyDescent="0.2">
      <c r="B1442" s="34"/>
      <c r="C1442" s="36"/>
      <c r="E1442" s="2"/>
      <c r="F1442" s="2"/>
      <c r="G1442" s="2"/>
      <c r="H1442" s="10"/>
      <c r="I1442" s="3"/>
      <c r="J1442" s="2"/>
      <c r="K1442" s="2"/>
      <c r="L1442" s="2"/>
      <c r="M1442" s="4"/>
      <c r="N1442" s="4"/>
      <c r="O1442" s="4"/>
    </row>
    <row r="1443" spans="2:15" s="35" customFormat="1" x14ac:dyDescent="0.2">
      <c r="B1443" s="34"/>
      <c r="C1443" s="36"/>
      <c r="E1443" s="2"/>
      <c r="F1443" s="2"/>
      <c r="G1443" s="2"/>
      <c r="H1443" s="10"/>
      <c r="I1443" s="3"/>
      <c r="J1443" s="2"/>
      <c r="K1443" s="2"/>
      <c r="L1443" s="2"/>
      <c r="M1443" s="4"/>
      <c r="N1443" s="4"/>
      <c r="O1443" s="4"/>
    </row>
    <row r="1444" spans="2:15" s="35" customFormat="1" x14ac:dyDescent="0.2">
      <c r="B1444" s="34"/>
      <c r="C1444" s="36"/>
      <c r="E1444" s="2"/>
      <c r="F1444" s="2"/>
      <c r="G1444" s="2"/>
      <c r="H1444" s="10"/>
      <c r="I1444" s="3"/>
      <c r="J1444" s="2"/>
      <c r="K1444" s="2"/>
      <c r="L1444" s="2"/>
      <c r="M1444" s="4"/>
      <c r="N1444" s="4"/>
      <c r="O1444" s="4"/>
    </row>
    <row r="1445" spans="2:15" s="35" customFormat="1" x14ac:dyDescent="0.2">
      <c r="B1445" s="34"/>
      <c r="C1445" s="36"/>
      <c r="E1445" s="2"/>
      <c r="F1445" s="2"/>
      <c r="G1445" s="2"/>
      <c r="H1445" s="10"/>
      <c r="I1445" s="3"/>
      <c r="J1445" s="2"/>
      <c r="K1445" s="2"/>
      <c r="L1445" s="2"/>
      <c r="M1445" s="4"/>
      <c r="N1445" s="4"/>
      <c r="O1445" s="4"/>
    </row>
    <row r="1446" spans="2:15" s="35" customFormat="1" x14ac:dyDescent="0.2">
      <c r="B1446" s="34"/>
      <c r="C1446" s="36"/>
      <c r="E1446" s="2"/>
      <c r="F1446" s="2"/>
      <c r="G1446" s="2"/>
      <c r="H1446" s="10"/>
      <c r="I1446" s="3"/>
      <c r="J1446" s="2"/>
      <c r="K1446" s="2"/>
      <c r="L1446" s="2"/>
      <c r="M1446" s="4"/>
      <c r="N1446" s="4"/>
      <c r="O1446" s="4"/>
    </row>
    <row r="1447" spans="2:15" s="35" customFormat="1" x14ac:dyDescent="0.2">
      <c r="B1447" s="34"/>
      <c r="C1447" s="36"/>
      <c r="E1447" s="2"/>
      <c r="F1447" s="2"/>
      <c r="G1447" s="2"/>
      <c r="H1447" s="10"/>
      <c r="I1447" s="3"/>
      <c r="J1447" s="2"/>
      <c r="K1447" s="2"/>
      <c r="L1447" s="2"/>
      <c r="M1447" s="4"/>
      <c r="N1447" s="4"/>
      <c r="O1447" s="4"/>
    </row>
    <row r="1448" spans="2:15" s="35" customFormat="1" x14ac:dyDescent="0.2">
      <c r="B1448" s="34"/>
      <c r="C1448" s="36"/>
      <c r="E1448" s="2"/>
      <c r="F1448" s="2"/>
      <c r="G1448" s="2"/>
      <c r="H1448" s="10"/>
      <c r="I1448" s="3"/>
      <c r="J1448" s="2"/>
      <c r="K1448" s="2"/>
      <c r="L1448" s="2"/>
      <c r="M1448" s="4"/>
      <c r="N1448" s="4"/>
      <c r="O1448" s="4"/>
    </row>
    <row r="1449" spans="2:15" s="35" customFormat="1" x14ac:dyDescent="0.2">
      <c r="B1449" s="34"/>
      <c r="C1449" s="36"/>
      <c r="E1449" s="2"/>
      <c r="F1449" s="2"/>
      <c r="G1449" s="2"/>
      <c r="H1449" s="10"/>
      <c r="I1449" s="3"/>
      <c r="J1449" s="2"/>
      <c r="K1449" s="2"/>
      <c r="L1449" s="2"/>
      <c r="M1449" s="4"/>
      <c r="N1449" s="4"/>
      <c r="O1449" s="4"/>
    </row>
    <row r="1450" spans="2:15" s="35" customFormat="1" x14ac:dyDescent="0.2">
      <c r="B1450" s="34"/>
      <c r="C1450" s="36"/>
      <c r="E1450" s="2"/>
      <c r="F1450" s="2"/>
      <c r="G1450" s="2"/>
      <c r="H1450" s="10"/>
      <c r="I1450" s="3"/>
      <c r="J1450" s="2"/>
      <c r="K1450" s="2"/>
      <c r="L1450" s="2"/>
      <c r="M1450" s="4"/>
      <c r="N1450" s="4"/>
      <c r="O1450" s="4"/>
    </row>
    <row r="1451" spans="2:15" s="35" customFormat="1" x14ac:dyDescent="0.2">
      <c r="B1451" s="34"/>
      <c r="C1451" s="36"/>
      <c r="E1451" s="2"/>
      <c r="F1451" s="2"/>
      <c r="G1451" s="2"/>
      <c r="H1451" s="10"/>
      <c r="I1451" s="3"/>
      <c r="J1451" s="2"/>
      <c r="K1451" s="2"/>
      <c r="L1451" s="2"/>
      <c r="M1451" s="4"/>
      <c r="N1451" s="4"/>
      <c r="O1451" s="4"/>
    </row>
    <row r="1452" spans="2:15" s="35" customFormat="1" x14ac:dyDescent="0.2">
      <c r="B1452" s="34"/>
      <c r="C1452" s="36"/>
      <c r="E1452" s="2"/>
      <c r="F1452" s="2"/>
      <c r="G1452" s="2"/>
      <c r="H1452" s="10"/>
      <c r="I1452" s="3"/>
      <c r="J1452" s="2"/>
      <c r="K1452" s="2"/>
      <c r="L1452" s="2"/>
      <c r="M1452" s="4"/>
      <c r="N1452" s="4"/>
      <c r="O1452" s="4"/>
    </row>
    <row r="1453" spans="2:15" s="35" customFormat="1" x14ac:dyDescent="0.2">
      <c r="B1453" s="34"/>
      <c r="C1453" s="36"/>
      <c r="E1453" s="2"/>
      <c r="F1453" s="2"/>
      <c r="G1453" s="2"/>
      <c r="H1453" s="10"/>
      <c r="I1453" s="3"/>
      <c r="J1453" s="2"/>
      <c r="K1453" s="2"/>
      <c r="L1453" s="2"/>
      <c r="M1453" s="4"/>
      <c r="N1453" s="4"/>
      <c r="O1453" s="4"/>
    </row>
    <row r="1454" spans="2:15" s="35" customFormat="1" x14ac:dyDescent="0.2">
      <c r="B1454" s="34"/>
      <c r="C1454" s="36"/>
      <c r="E1454" s="2"/>
      <c r="F1454" s="2"/>
      <c r="G1454" s="2"/>
      <c r="H1454" s="10"/>
      <c r="I1454" s="3"/>
      <c r="J1454" s="2"/>
      <c r="K1454" s="2"/>
      <c r="L1454" s="2"/>
      <c r="M1454" s="4"/>
      <c r="N1454" s="4"/>
      <c r="O1454" s="4"/>
    </row>
    <row r="1455" spans="2:15" s="35" customFormat="1" x14ac:dyDescent="0.2">
      <c r="B1455" s="34"/>
      <c r="C1455" s="36"/>
      <c r="E1455" s="2"/>
      <c r="F1455" s="2"/>
      <c r="G1455" s="2"/>
      <c r="H1455" s="10"/>
      <c r="I1455" s="3"/>
      <c r="J1455" s="2"/>
      <c r="K1455" s="2"/>
      <c r="L1455" s="2"/>
      <c r="M1455" s="4"/>
      <c r="N1455" s="4"/>
      <c r="O1455" s="4"/>
    </row>
    <row r="1456" spans="2:15" s="35" customFormat="1" x14ac:dyDescent="0.2">
      <c r="B1456" s="34"/>
      <c r="C1456" s="36"/>
      <c r="E1456" s="2"/>
      <c r="F1456" s="2"/>
      <c r="G1456" s="2"/>
      <c r="H1456" s="10"/>
      <c r="I1456" s="3"/>
      <c r="J1456" s="2"/>
      <c r="K1456" s="2"/>
      <c r="L1456" s="2"/>
      <c r="M1456" s="4"/>
      <c r="N1456" s="4"/>
      <c r="O1456" s="4"/>
    </row>
    <row r="1457" spans="2:15" s="35" customFormat="1" x14ac:dyDescent="0.2">
      <c r="B1457" s="34"/>
      <c r="C1457" s="36"/>
      <c r="E1457" s="2"/>
      <c r="F1457" s="2"/>
      <c r="G1457" s="2"/>
      <c r="H1457" s="10"/>
      <c r="I1457" s="3"/>
      <c r="J1457" s="2"/>
      <c r="K1457" s="2"/>
      <c r="L1457" s="2"/>
      <c r="M1457" s="4"/>
      <c r="N1457" s="4"/>
      <c r="O1457" s="4"/>
    </row>
    <row r="1458" spans="2:15" s="35" customFormat="1" x14ac:dyDescent="0.2">
      <c r="B1458" s="34"/>
      <c r="C1458" s="36"/>
      <c r="E1458" s="2"/>
      <c r="F1458" s="2"/>
      <c r="G1458" s="2"/>
      <c r="H1458" s="10"/>
      <c r="I1458" s="3"/>
      <c r="J1458" s="2"/>
      <c r="K1458" s="2"/>
      <c r="L1458" s="2"/>
      <c r="M1458" s="4"/>
      <c r="N1458" s="4"/>
      <c r="O1458" s="4"/>
    </row>
    <row r="1459" spans="2:15" s="35" customFormat="1" x14ac:dyDescent="0.2">
      <c r="B1459" s="34"/>
      <c r="C1459" s="36"/>
      <c r="E1459" s="2"/>
      <c r="F1459" s="2"/>
      <c r="G1459" s="2"/>
      <c r="H1459" s="10"/>
      <c r="I1459" s="3"/>
      <c r="J1459" s="2"/>
      <c r="K1459" s="2"/>
      <c r="L1459" s="2"/>
      <c r="M1459" s="4"/>
      <c r="N1459" s="4"/>
      <c r="O1459" s="4"/>
    </row>
    <row r="1460" spans="2:15" s="35" customFormat="1" x14ac:dyDescent="0.2">
      <c r="B1460" s="34"/>
      <c r="C1460" s="36"/>
      <c r="E1460" s="2"/>
      <c r="F1460" s="2"/>
      <c r="G1460" s="2"/>
      <c r="H1460" s="10"/>
      <c r="I1460" s="3"/>
      <c r="J1460" s="2"/>
      <c r="K1460" s="2"/>
      <c r="L1460" s="2"/>
      <c r="M1460" s="4"/>
      <c r="N1460" s="4"/>
      <c r="O1460" s="4"/>
    </row>
    <row r="1461" spans="2:15" s="35" customFormat="1" x14ac:dyDescent="0.2">
      <c r="B1461" s="34"/>
      <c r="C1461" s="36"/>
      <c r="E1461" s="2"/>
      <c r="F1461" s="2"/>
      <c r="G1461" s="2"/>
      <c r="H1461" s="10"/>
      <c r="I1461" s="3"/>
      <c r="J1461" s="2"/>
      <c r="K1461" s="2"/>
      <c r="L1461" s="2"/>
      <c r="M1461" s="4"/>
      <c r="N1461" s="4"/>
      <c r="O1461" s="4"/>
    </row>
    <row r="1462" spans="2:15" s="35" customFormat="1" x14ac:dyDescent="0.2">
      <c r="B1462" s="34"/>
      <c r="C1462" s="36"/>
      <c r="E1462" s="2"/>
      <c r="F1462" s="2"/>
      <c r="G1462" s="2"/>
      <c r="H1462" s="10"/>
      <c r="I1462" s="3"/>
      <c r="J1462" s="2"/>
      <c r="K1462" s="2"/>
      <c r="L1462" s="2"/>
      <c r="M1462" s="4"/>
      <c r="N1462" s="4"/>
      <c r="O1462" s="4"/>
    </row>
    <row r="1463" spans="2:15" s="35" customFormat="1" x14ac:dyDescent="0.2">
      <c r="B1463" s="34"/>
      <c r="C1463" s="36"/>
      <c r="E1463" s="2"/>
      <c r="F1463" s="2"/>
      <c r="G1463" s="2"/>
      <c r="H1463" s="10"/>
      <c r="I1463" s="3"/>
      <c r="J1463" s="2"/>
      <c r="K1463" s="2"/>
      <c r="L1463" s="2"/>
      <c r="M1463" s="4"/>
      <c r="N1463" s="4"/>
      <c r="O1463" s="4"/>
    </row>
    <row r="1464" spans="2:15" s="35" customFormat="1" x14ac:dyDescent="0.2">
      <c r="B1464" s="34"/>
      <c r="C1464" s="36"/>
      <c r="E1464" s="2"/>
      <c r="F1464" s="2"/>
      <c r="G1464" s="2"/>
      <c r="H1464" s="10"/>
      <c r="I1464" s="3"/>
      <c r="J1464" s="2"/>
      <c r="K1464" s="2"/>
      <c r="L1464" s="2"/>
      <c r="M1464" s="4"/>
      <c r="N1464" s="4"/>
      <c r="O1464" s="4"/>
    </row>
    <row r="1465" spans="2:15" s="35" customFormat="1" x14ac:dyDescent="0.2">
      <c r="B1465" s="34"/>
      <c r="C1465" s="36"/>
      <c r="E1465" s="2"/>
      <c r="F1465" s="2"/>
      <c r="G1465" s="2"/>
      <c r="H1465" s="10"/>
      <c r="I1465" s="3"/>
      <c r="J1465" s="2"/>
      <c r="K1465" s="2"/>
      <c r="L1465" s="2"/>
      <c r="M1465" s="4"/>
      <c r="N1465" s="4"/>
      <c r="O1465" s="4"/>
    </row>
    <row r="1466" spans="2:15" s="35" customFormat="1" x14ac:dyDescent="0.2">
      <c r="B1466" s="34"/>
      <c r="C1466" s="36"/>
      <c r="E1466" s="2"/>
      <c r="F1466" s="2"/>
      <c r="G1466" s="2"/>
      <c r="H1466" s="10"/>
      <c r="I1466" s="3"/>
      <c r="J1466" s="2"/>
      <c r="K1466" s="2"/>
      <c r="L1466" s="2"/>
      <c r="M1466" s="4"/>
      <c r="N1466" s="4"/>
      <c r="O1466" s="4"/>
    </row>
    <row r="1467" spans="2:15" s="35" customFormat="1" x14ac:dyDescent="0.2">
      <c r="B1467" s="34"/>
      <c r="C1467" s="36"/>
      <c r="E1467" s="2"/>
      <c r="F1467" s="2"/>
      <c r="G1467" s="2"/>
      <c r="H1467" s="10"/>
      <c r="I1467" s="3"/>
      <c r="J1467" s="2"/>
      <c r="K1467" s="2"/>
      <c r="L1467" s="2"/>
      <c r="M1467" s="4"/>
      <c r="N1467" s="4"/>
      <c r="O1467" s="4"/>
    </row>
    <row r="1468" spans="2:15" s="35" customFormat="1" x14ac:dyDescent="0.2">
      <c r="B1468" s="34"/>
      <c r="C1468" s="36"/>
      <c r="E1468" s="2"/>
      <c r="F1468" s="2"/>
      <c r="G1468" s="2"/>
      <c r="H1468" s="10"/>
      <c r="I1468" s="3"/>
      <c r="J1468" s="2"/>
      <c r="K1468" s="2"/>
      <c r="L1468" s="2"/>
      <c r="M1468" s="4"/>
      <c r="N1468" s="4"/>
      <c r="O1468" s="4"/>
    </row>
    <row r="1469" spans="2:15" s="35" customFormat="1" x14ac:dyDescent="0.2">
      <c r="B1469" s="34"/>
      <c r="C1469" s="36"/>
      <c r="E1469" s="2"/>
      <c r="F1469" s="2"/>
      <c r="G1469" s="2"/>
      <c r="H1469" s="10"/>
      <c r="I1469" s="3"/>
      <c r="J1469" s="2"/>
      <c r="K1469" s="2"/>
      <c r="L1469" s="2"/>
      <c r="M1469" s="4"/>
      <c r="N1469" s="4"/>
      <c r="O1469" s="4"/>
    </row>
    <row r="1470" spans="2:15" s="35" customFormat="1" x14ac:dyDescent="0.2">
      <c r="B1470" s="34"/>
      <c r="C1470" s="36"/>
      <c r="E1470" s="2"/>
      <c r="F1470" s="2"/>
      <c r="G1470" s="2"/>
      <c r="H1470" s="10"/>
      <c r="I1470" s="3"/>
      <c r="J1470" s="2"/>
      <c r="K1470" s="2"/>
      <c r="L1470" s="2"/>
      <c r="M1470" s="4"/>
      <c r="N1470" s="4"/>
      <c r="O1470" s="4"/>
    </row>
    <row r="1471" spans="2:15" s="35" customFormat="1" x14ac:dyDescent="0.2">
      <c r="B1471" s="34"/>
      <c r="C1471" s="36"/>
      <c r="E1471" s="2"/>
      <c r="F1471" s="2"/>
      <c r="G1471" s="2"/>
      <c r="H1471" s="10"/>
      <c r="I1471" s="3"/>
      <c r="J1471" s="2"/>
      <c r="K1471" s="2"/>
      <c r="L1471" s="2"/>
      <c r="M1471" s="4"/>
      <c r="N1471" s="4"/>
      <c r="O1471" s="4"/>
    </row>
    <row r="1472" spans="2:15" s="35" customFormat="1" x14ac:dyDescent="0.2">
      <c r="B1472" s="34"/>
      <c r="C1472" s="36"/>
      <c r="E1472" s="2"/>
      <c r="F1472" s="2"/>
      <c r="G1472" s="2"/>
      <c r="H1472" s="10"/>
      <c r="I1472" s="3"/>
      <c r="J1472" s="2"/>
      <c r="K1472" s="2"/>
      <c r="L1472" s="2"/>
      <c r="M1472" s="4"/>
      <c r="N1472" s="4"/>
      <c r="O1472" s="4"/>
    </row>
    <row r="1473" spans="2:15" s="35" customFormat="1" x14ac:dyDescent="0.2">
      <c r="B1473" s="34"/>
      <c r="C1473" s="36"/>
      <c r="E1473" s="2"/>
      <c r="F1473" s="2"/>
      <c r="G1473" s="2"/>
      <c r="H1473" s="10"/>
      <c r="I1473" s="3"/>
      <c r="J1473" s="2"/>
      <c r="K1473" s="2"/>
      <c r="L1473" s="2"/>
      <c r="M1473" s="4"/>
      <c r="N1473" s="4"/>
      <c r="O1473" s="4"/>
    </row>
    <row r="1474" spans="2:15" s="35" customFormat="1" x14ac:dyDescent="0.2">
      <c r="B1474" s="34"/>
      <c r="C1474" s="36"/>
      <c r="E1474" s="2"/>
      <c r="F1474" s="2"/>
      <c r="G1474" s="2"/>
      <c r="H1474" s="10"/>
      <c r="I1474" s="3"/>
      <c r="J1474" s="2"/>
      <c r="K1474" s="2"/>
      <c r="L1474" s="2"/>
      <c r="M1474" s="4"/>
      <c r="N1474" s="4"/>
      <c r="O1474" s="4"/>
    </row>
    <row r="1475" spans="2:15" s="35" customFormat="1" x14ac:dyDescent="0.2">
      <c r="B1475" s="34"/>
      <c r="C1475" s="36"/>
      <c r="E1475" s="2"/>
      <c r="F1475" s="2"/>
      <c r="G1475" s="2"/>
      <c r="H1475" s="10"/>
      <c r="I1475" s="3"/>
      <c r="J1475" s="2"/>
      <c r="K1475" s="2"/>
      <c r="L1475" s="2"/>
      <c r="M1475" s="4"/>
      <c r="N1475" s="4"/>
      <c r="O1475" s="4"/>
    </row>
    <row r="1476" spans="2:15" s="35" customFormat="1" x14ac:dyDescent="0.2">
      <c r="B1476" s="34"/>
      <c r="C1476" s="36"/>
      <c r="E1476" s="2"/>
      <c r="F1476" s="2"/>
      <c r="G1476" s="2"/>
      <c r="H1476" s="10"/>
      <c r="I1476" s="3"/>
      <c r="J1476" s="2"/>
      <c r="K1476" s="2"/>
      <c r="L1476" s="2"/>
      <c r="M1476" s="4"/>
      <c r="N1476" s="4"/>
      <c r="O1476" s="4"/>
    </row>
    <row r="1477" spans="2:15" s="35" customFormat="1" x14ac:dyDescent="0.2">
      <c r="B1477" s="34"/>
      <c r="C1477" s="36"/>
      <c r="E1477" s="2"/>
      <c r="F1477" s="2"/>
      <c r="G1477" s="2"/>
      <c r="H1477" s="10"/>
      <c r="I1477" s="3"/>
      <c r="J1477" s="2"/>
      <c r="K1477" s="2"/>
      <c r="L1477" s="2"/>
      <c r="M1477" s="4"/>
      <c r="N1477" s="4"/>
      <c r="O1477" s="4"/>
    </row>
    <row r="1478" spans="2:15" s="35" customFormat="1" x14ac:dyDescent="0.2">
      <c r="B1478" s="34"/>
      <c r="C1478" s="36"/>
      <c r="E1478" s="2"/>
      <c r="F1478" s="2"/>
      <c r="G1478" s="2"/>
      <c r="H1478" s="10"/>
      <c r="I1478" s="3"/>
      <c r="J1478" s="2"/>
      <c r="K1478" s="2"/>
      <c r="L1478" s="2"/>
      <c r="M1478" s="4"/>
      <c r="N1478" s="4"/>
      <c r="O1478" s="4"/>
    </row>
    <row r="1479" spans="2:15" s="35" customFormat="1" x14ac:dyDescent="0.2">
      <c r="B1479" s="34"/>
      <c r="C1479" s="36"/>
      <c r="E1479" s="2"/>
      <c r="F1479" s="2"/>
      <c r="G1479" s="2"/>
      <c r="H1479" s="10"/>
      <c r="I1479" s="3"/>
      <c r="J1479" s="2"/>
      <c r="K1479" s="2"/>
      <c r="L1479" s="2"/>
      <c r="M1479" s="4"/>
      <c r="N1479" s="4"/>
      <c r="O1479" s="4"/>
    </row>
    <row r="1480" spans="2:15" s="35" customFormat="1" x14ac:dyDescent="0.2">
      <c r="B1480" s="34"/>
      <c r="C1480" s="36"/>
      <c r="E1480" s="2"/>
      <c r="F1480" s="2"/>
      <c r="G1480" s="2"/>
      <c r="H1480" s="10"/>
      <c r="I1480" s="3"/>
      <c r="J1480" s="2"/>
      <c r="K1480" s="2"/>
      <c r="L1480" s="2"/>
      <c r="M1480" s="4"/>
      <c r="N1480" s="4"/>
      <c r="O1480" s="4"/>
    </row>
    <row r="1481" spans="2:15" s="35" customFormat="1" x14ac:dyDescent="0.2">
      <c r="B1481" s="34"/>
      <c r="C1481" s="36"/>
      <c r="E1481" s="2"/>
      <c r="F1481" s="2"/>
      <c r="G1481" s="2"/>
      <c r="H1481" s="10"/>
      <c r="I1481" s="3"/>
      <c r="J1481" s="2"/>
      <c r="K1481" s="2"/>
      <c r="L1481" s="2"/>
      <c r="M1481" s="4"/>
      <c r="N1481" s="4"/>
      <c r="O1481" s="4"/>
    </row>
    <row r="1482" spans="2:15" s="35" customFormat="1" x14ac:dyDescent="0.2">
      <c r="B1482" s="34"/>
      <c r="C1482" s="36"/>
      <c r="E1482" s="2"/>
      <c r="F1482" s="2"/>
      <c r="G1482" s="2"/>
      <c r="H1482" s="10"/>
      <c r="I1482" s="3"/>
      <c r="J1482" s="2"/>
      <c r="K1482" s="2"/>
      <c r="L1482" s="2"/>
      <c r="M1482" s="4"/>
      <c r="N1482" s="4"/>
      <c r="O1482" s="4"/>
    </row>
    <row r="1483" spans="2:15" s="35" customFormat="1" x14ac:dyDescent="0.2">
      <c r="B1483" s="34"/>
      <c r="C1483" s="36"/>
      <c r="E1483" s="2"/>
      <c r="F1483" s="2"/>
      <c r="G1483" s="2"/>
      <c r="H1483" s="10"/>
      <c r="I1483" s="3"/>
      <c r="J1483" s="2"/>
      <c r="K1483" s="2"/>
      <c r="L1483" s="2"/>
      <c r="M1483" s="4"/>
      <c r="N1483" s="4"/>
      <c r="O1483" s="4"/>
    </row>
    <row r="1484" spans="2:15" s="35" customFormat="1" x14ac:dyDescent="0.2">
      <c r="B1484" s="34"/>
      <c r="C1484" s="36"/>
      <c r="E1484" s="2"/>
      <c r="F1484" s="2"/>
      <c r="G1484" s="2"/>
      <c r="H1484" s="10"/>
      <c r="I1484" s="3"/>
      <c r="J1484" s="2"/>
      <c r="K1484" s="2"/>
      <c r="L1484" s="2"/>
      <c r="M1484" s="4"/>
      <c r="N1484" s="4"/>
      <c r="O1484" s="4"/>
    </row>
    <row r="1485" spans="2:15" s="35" customFormat="1" x14ac:dyDescent="0.2">
      <c r="B1485" s="34"/>
      <c r="C1485" s="36"/>
      <c r="E1485" s="2"/>
      <c r="F1485" s="2"/>
      <c r="G1485" s="2"/>
      <c r="H1485" s="10"/>
      <c r="I1485" s="3"/>
      <c r="J1485" s="2"/>
      <c r="K1485" s="2"/>
      <c r="L1485" s="2"/>
      <c r="M1485" s="4"/>
      <c r="N1485" s="4"/>
      <c r="O1485" s="4"/>
    </row>
    <row r="1486" spans="2:15" s="35" customFormat="1" x14ac:dyDescent="0.2">
      <c r="B1486" s="34"/>
      <c r="C1486" s="36"/>
      <c r="E1486" s="2"/>
      <c r="F1486" s="2"/>
      <c r="G1486" s="2"/>
      <c r="H1486" s="10"/>
      <c r="I1486" s="3"/>
      <c r="J1486" s="2"/>
      <c r="K1486" s="2"/>
      <c r="L1486" s="2"/>
      <c r="M1486" s="4"/>
      <c r="N1486" s="4"/>
      <c r="O1486" s="4"/>
    </row>
    <row r="1487" spans="2:15" s="35" customFormat="1" x14ac:dyDescent="0.2">
      <c r="B1487" s="34"/>
      <c r="C1487" s="36"/>
      <c r="E1487" s="2"/>
      <c r="F1487" s="2"/>
      <c r="G1487" s="2"/>
      <c r="H1487" s="10"/>
      <c r="I1487" s="3"/>
      <c r="J1487" s="2"/>
      <c r="K1487" s="2"/>
      <c r="L1487" s="2"/>
      <c r="M1487" s="4"/>
      <c r="N1487" s="4"/>
      <c r="O1487" s="4"/>
    </row>
    <row r="1488" spans="2:15" s="35" customFormat="1" x14ac:dyDescent="0.2">
      <c r="B1488" s="34"/>
      <c r="C1488" s="36"/>
      <c r="E1488" s="2"/>
      <c r="F1488" s="2"/>
      <c r="G1488" s="2"/>
      <c r="H1488" s="10"/>
      <c r="I1488" s="3"/>
      <c r="J1488" s="2"/>
      <c r="K1488" s="2"/>
      <c r="L1488" s="2"/>
      <c r="M1488" s="4"/>
      <c r="N1488" s="4"/>
      <c r="O1488" s="4"/>
    </row>
    <row r="1489" spans="2:15" s="35" customFormat="1" x14ac:dyDescent="0.2">
      <c r="B1489" s="34"/>
      <c r="C1489" s="36"/>
      <c r="E1489" s="2"/>
      <c r="F1489" s="2"/>
      <c r="G1489" s="2"/>
      <c r="H1489" s="10"/>
      <c r="I1489" s="3"/>
      <c r="J1489" s="2"/>
      <c r="K1489" s="2"/>
      <c r="L1489" s="2"/>
      <c r="M1489" s="4"/>
      <c r="N1489" s="4"/>
      <c r="O1489" s="4"/>
    </row>
    <row r="1490" spans="2:15" s="35" customFormat="1" x14ac:dyDescent="0.2">
      <c r="B1490" s="34"/>
      <c r="C1490" s="36"/>
      <c r="E1490" s="2"/>
      <c r="F1490" s="2"/>
      <c r="G1490" s="2"/>
      <c r="H1490" s="10"/>
      <c r="I1490" s="3"/>
      <c r="J1490" s="2"/>
      <c r="K1490" s="2"/>
      <c r="L1490" s="2"/>
      <c r="M1490" s="4"/>
      <c r="N1490" s="4"/>
      <c r="O1490" s="4"/>
    </row>
    <row r="1491" spans="2:15" s="35" customFormat="1" x14ac:dyDescent="0.2">
      <c r="B1491" s="34"/>
      <c r="C1491" s="36"/>
      <c r="E1491" s="2"/>
      <c r="F1491" s="2"/>
      <c r="G1491" s="2"/>
      <c r="H1491" s="10"/>
      <c r="I1491" s="3"/>
      <c r="J1491" s="2"/>
      <c r="K1491" s="2"/>
      <c r="L1491" s="2"/>
      <c r="M1491" s="4"/>
      <c r="N1491" s="4"/>
      <c r="O1491" s="4"/>
    </row>
    <row r="1492" spans="2:15" s="35" customFormat="1" x14ac:dyDescent="0.2">
      <c r="B1492" s="34"/>
      <c r="C1492" s="36"/>
      <c r="E1492" s="2"/>
      <c r="F1492" s="2"/>
      <c r="G1492" s="2"/>
      <c r="H1492" s="10"/>
      <c r="I1492" s="3"/>
      <c r="J1492" s="2"/>
      <c r="K1492" s="2"/>
      <c r="L1492" s="2"/>
      <c r="M1492" s="4"/>
      <c r="N1492" s="4"/>
      <c r="O1492" s="4"/>
    </row>
    <row r="1493" spans="2:15" s="35" customFormat="1" x14ac:dyDescent="0.2">
      <c r="B1493" s="34"/>
      <c r="C1493" s="36"/>
      <c r="E1493" s="2"/>
      <c r="F1493" s="2"/>
      <c r="G1493" s="2"/>
      <c r="H1493" s="10"/>
      <c r="I1493" s="3"/>
      <c r="J1493" s="2"/>
      <c r="K1493" s="2"/>
      <c r="L1493" s="2"/>
      <c r="M1493" s="4"/>
      <c r="N1493" s="4"/>
      <c r="O1493" s="4"/>
    </row>
    <row r="1494" spans="2:15" s="35" customFormat="1" x14ac:dyDescent="0.2">
      <c r="B1494" s="34"/>
      <c r="C1494" s="36"/>
      <c r="E1494" s="2"/>
      <c r="F1494" s="2"/>
      <c r="G1494" s="2"/>
      <c r="H1494" s="10"/>
      <c r="I1494" s="3"/>
      <c r="J1494" s="2"/>
      <c r="K1494" s="2"/>
      <c r="L1494" s="2"/>
      <c r="M1494" s="4"/>
      <c r="N1494" s="4"/>
      <c r="O1494" s="4"/>
    </row>
    <row r="1495" spans="2:15" s="35" customFormat="1" x14ac:dyDescent="0.2">
      <c r="B1495" s="34"/>
      <c r="C1495" s="36"/>
      <c r="E1495" s="2"/>
      <c r="F1495" s="2"/>
      <c r="G1495" s="2"/>
      <c r="H1495" s="10"/>
      <c r="I1495" s="3"/>
      <c r="J1495" s="2"/>
      <c r="K1495" s="2"/>
      <c r="L1495" s="2"/>
      <c r="M1495" s="4"/>
      <c r="N1495" s="4"/>
      <c r="O1495" s="4"/>
    </row>
    <row r="1496" spans="2:15" s="35" customFormat="1" x14ac:dyDescent="0.2">
      <c r="B1496" s="34"/>
      <c r="C1496" s="36"/>
      <c r="E1496" s="2"/>
      <c r="F1496" s="2"/>
      <c r="G1496" s="2"/>
      <c r="H1496" s="10"/>
      <c r="I1496" s="3"/>
      <c r="J1496" s="2"/>
      <c r="K1496" s="2"/>
      <c r="L1496" s="2"/>
      <c r="M1496" s="4"/>
      <c r="N1496" s="4"/>
      <c r="O1496" s="4"/>
    </row>
    <row r="1497" spans="2:15" s="35" customFormat="1" x14ac:dyDescent="0.2">
      <c r="B1497" s="34"/>
      <c r="C1497" s="36"/>
      <c r="E1497" s="2"/>
      <c r="F1497" s="2"/>
      <c r="G1497" s="2"/>
      <c r="H1497" s="10"/>
      <c r="I1497" s="3"/>
      <c r="J1497" s="2"/>
      <c r="K1497" s="2"/>
      <c r="L1497" s="2"/>
      <c r="M1497" s="4"/>
      <c r="N1497" s="4"/>
      <c r="O1497" s="4"/>
    </row>
    <row r="1498" spans="2:15" s="35" customFormat="1" x14ac:dyDescent="0.2">
      <c r="B1498" s="34"/>
      <c r="C1498" s="36"/>
      <c r="E1498" s="2"/>
      <c r="F1498" s="2"/>
      <c r="G1498" s="2"/>
      <c r="H1498" s="10"/>
      <c r="I1498" s="3"/>
      <c r="J1498" s="2"/>
      <c r="K1498" s="2"/>
      <c r="L1498" s="2"/>
      <c r="M1498" s="4"/>
      <c r="N1498" s="4"/>
      <c r="O1498" s="4"/>
    </row>
    <row r="1499" spans="2:15" s="35" customFormat="1" x14ac:dyDescent="0.2">
      <c r="B1499" s="34"/>
      <c r="C1499" s="36"/>
      <c r="E1499" s="2"/>
      <c r="F1499" s="2"/>
      <c r="G1499" s="2"/>
      <c r="H1499" s="10"/>
      <c r="I1499" s="3"/>
      <c r="J1499" s="2"/>
      <c r="K1499" s="2"/>
      <c r="L1499" s="2"/>
      <c r="M1499" s="4"/>
      <c r="N1499" s="4"/>
      <c r="O1499" s="4"/>
    </row>
    <row r="1500" spans="2:15" s="35" customFormat="1" x14ac:dyDescent="0.2">
      <c r="B1500" s="34"/>
      <c r="C1500" s="36"/>
      <c r="E1500" s="2"/>
      <c r="F1500" s="2"/>
      <c r="G1500" s="2"/>
      <c r="H1500" s="10"/>
      <c r="I1500" s="3"/>
      <c r="J1500" s="2"/>
      <c r="K1500" s="2"/>
      <c r="L1500" s="2"/>
      <c r="M1500" s="4"/>
      <c r="N1500" s="4"/>
      <c r="O1500" s="4"/>
    </row>
    <row r="1501" spans="2:15" s="35" customFormat="1" x14ac:dyDescent="0.2">
      <c r="B1501" s="34"/>
      <c r="C1501" s="36"/>
      <c r="E1501" s="2"/>
      <c r="F1501" s="2"/>
      <c r="G1501" s="2"/>
      <c r="H1501" s="10"/>
      <c r="I1501" s="3"/>
      <c r="J1501" s="2"/>
      <c r="K1501" s="2"/>
      <c r="L1501" s="2"/>
      <c r="M1501" s="4"/>
      <c r="N1501" s="4"/>
      <c r="O1501" s="4"/>
    </row>
    <row r="1502" spans="2:15" s="35" customFormat="1" x14ac:dyDescent="0.2">
      <c r="B1502" s="34"/>
      <c r="C1502" s="36"/>
      <c r="E1502" s="2"/>
      <c r="F1502" s="2"/>
      <c r="G1502" s="2"/>
      <c r="H1502" s="10"/>
      <c r="I1502" s="3"/>
      <c r="J1502" s="2"/>
      <c r="K1502" s="2"/>
      <c r="L1502" s="2"/>
      <c r="M1502" s="4"/>
      <c r="N1502" s="4"/>
      <c r="O1502" s="4"/>
    </row>
    <row r="1503" spans="2:15" s="35" customFormat="1" x14ac:dyDescent="0.2">
      <c r="B1503" s="34"/>
      <c r="C1503" s="36"/>
      <c r="E1503" s="2"/>
      <c r="F1503" s="2"/>
      <c r="G1503" s="2"/>
      <c r="H1503" s="10"/>
      <c r="I1503" s="3"/>
      <c r="J1503" s="2"/>
      <c r="K1503" s="2"/>
      <c r="L1503" s="2"/>
      <c r="M1503" s="4"/>
      <c r="N1503" s="4"/>
      <c r="O1503" s="4"/>
    </row>
    <row r="1504" spans="2:15" s="35" customFormat="1" x14ac:dyDescent="0.2">
      <c r="B1504" s="34"/>
      <c r="C1504" s="36"/>
      <c r="E1504" s="2"/>
      <c r="F1504" s="2"/>
      <c r="G1504" s="2"/>
      <c r="H1504" s="10"/>
      <c r="I1504" s="3"/>
      <c r="J1504" s="2"/>
      <c r="K1504" s="2"/>
      <c r="L1504" s="2"/>
      <c r="M1504" s="4"/>
      <c r="N1504" s="4"/>
      <c r="O1504" s="4"/>
    </row>
    <row r="1505" spans="2:15" s="35" customFormat="1" x14ac:dyDescent="0.2">
      <c r="B1505" s="34"/>
      <c r="C1505" s="36"/>
      <c r="E1505" s="2"/>
      <c r="F1505" s="2"/>
      <c r="G1505" s="2"/>
      <c r="H1505" s="10"/>
      <c r="I1505" s="3"/>
      <c r="J1505" s="2"/>
      <c r="K1505" s="2"/>
      <c r="L1505" s="2"/>
      <c r="M1505" s="4"/>
      <c r="N1505" s="4"/>
      <c r="O1505" s="4"/>
    </row>
    <row r="1506" spans="2:15" s="35" customFormat="1" x14ac:dyDescent="0.2">
      <c r="B1506" s="34"/>
      <c r="C1506" s="36"/>
      <c r="E1506" s="2"/>
      <c r="F1506" s="2"/>
      <c r="G1506" s="2"/>
      <c r="H1506" s="10"/>
      <c r="I1506" s="3"/>
      <c r="J1506" s="2"/>
      <c r="K1506" s="2"/>
      <c r="L1506" s="2"/>
      <c r="M1506" s="4"/>
      <c r="N1506" s="4"/>
      <c r="O1506" s="4"/>
    </row>
    <row r="1507" spans="2:15" s="35" customFormat="1" x14ac:dyDescent="0.2">
      <c r="B1507" s="34"/>
      <c r="C1507" s="36"/>
      <c r="E1507" s="2"/>
      <c r="F1507" s="2"/>
      <c r="G1507" s="2"/>
      <c r="H1507" s="10"/>
      <c r="I1507" s="3"/>
      <c r="J1507" s="2"/>
      <c r="K1507" s="2"/>
      <c r="L1507" s="2"/>
      <c r="M1507" s="4"/>
      <c r="N1507" s="4"/>
      <c r="O1507" s="4"/>
    </row>
    <row r="1508" spans="2:15" s="35" customFormat="1" x14ac:dyDescent="0.2">
      <c r="B1508" s="34"/>
      <c r="C1508" s="36"/>
      <c r="E1508" s="2"/>
      <c r="F1508" s="2"/>
      <c r="G1508" s="2"/>
      <c r="H1508" s="10"/>
      <c r="I1508" s="3"/>
      <c r="J1508" s="2"/>
      <c r="K1508" s="2"/>
      <c r="L1508" s="2"/>
      <c r="M1508" s="4"/>
      <c r="N1508" s="4"/>
      <c r="O1508" s="4"/>
    </row>
    <row r="1509" spans="2:15" s="35" customFormat="1" x14ac:dyDescent="0.2">
      <c r="B1509" s="34"/>
      <c r="C1509" s="36"/>
      <c r="E1509" s="2"/>
      <c r="F1509" s="2"/>
      <c r="G1509" s="2"/>
      <c r="H1509" s="10"/>
      <c r="I1509" s="3"/>
      <c r="J1509" s="2"/>
      <c r="K1509" s="2"/>
      <c r="L1509" s="2"/>
      <c r="M1509" s="4"/>
      <c r="N1509" s="4"/>
      <c r="O1509" s="4"/>
    </row>
    <row r="1510" spans="2:15" s="35" customFormat="1" x14ac:dyDescent="0.2">
      <c r="B1510" s="34"/>
      <c r="C1510" s="36"/>
      <c r="E1510" s="2"/>
      <c r="F1510" s="2"/>
      <c r="G1510" s="2"/>
      <c r="H1510" s="10"/>
      <c r="I1510" s="3"/>
      <c r="J1510" s="2"/>
      <c r="K1510" s="2"/>
      <c r="L1510" s="2"/>
      <c r="M1510" s="4"/>
      <c r="N1510" s="4"/>
      <c r="O1510" s="4"/>
    </row>
    <row r="1511" spans="2:15" s="35" customFormat="1" x14ac:dyDescent="0.2">
      <c r="B1511" s="34"/>
      <c r="C1511" s="36"/>
      <c r="E1511" s="2"/>
      <c r="F1511" s="2"/>
      <c r="G1511" s="2"/>
      <c r="H1511" s="10"/>
      <c r="I1511" s="3"/>
      <c r="J1511" s="2"/>
      <c r="K1511" s="2"/>
      <c r="L1511" s="2"/>
      <c r="M1511" s="4"/>
      <c r="N1511" s="4"/>
      <c r="O1511" s="4"/>
    </row>
    <row r="1512" spans="2:15" s="35" customFormat="1" x14ac:dyDescent="0.2">
      <c r="B1512" s="34"/>
      <c r="C1512" s="36"/>
      <c r="E1512" s="2"/>
      <c r="F1512" s="2"/>
      <c r="G1512" s="2"/>
      <c r="H1512" s="10"/>
      <c r="I1512" s="3"/>
      <c r="J1512" s="2"/>
      <c r="K1512" s="2"/>
      <c r="L1512" s="2"/>
      <c r="M1512" s="4"/>
      <c r="N1512" s="4"/>
      <c r="O1512" s="4"/>
    </row>
    <row r="1513" spans="2:15" s="35" customFormat="1" x14ac:dyDescent="0.2">
      <c r="B1513" s="34"/>
      <c r="C1513" s="36"/>
      <c r="E1513" s="2"/>
      <c r="F1513" s="2"/>
      <c r="G1513" s="2"/>
      <c r="H1513" s="10"/>
      <c r="I1513" s="3"/>
      <c r="J1513" s="2"/>
      <c r="K1513" s="2"/>
      <c r="L1513" s="2"/>
      <c r="M1513" s="4"/>
      <c r="N1513" s="4"/>
      <c r="O1513" s="4"/>
    </row>
    <row r="1514" spans="2:15" s="35" customFormat="1" x14ac:dyDescent="0.2">
      <c r="B1514" s="34"/>
      <c r="C1514" s="36"/>
      <c r="E1514" s="2"/>
      <c r="F1514" s="2"/>
      <c r="G1514" s="2"/>
      <c r="H1514" s="10"/>
      <c r="I1514" s="3"/>
      <c r="J1514" s="2"/>
      <c r="K1514" s="2"/>
      <c r="L1514" s="2"/>
      <c r="M1514" s="4"/>
      <c r="N1514" s="4"/>
      <c r="O1514" s="4"/>
    </row>
    <row r="1515" spans="2:15" s="35" customFormat="1" x14ac:dyDescent="0.2">
      <c r="B1515" s="34"/>
      <c r="C1515" s="36"/>
      <c r="E1515" s="2"/>
      <c r="F1515" s="2"/>
      <c r="G1515" s="2"/>
      <c r="H1515" s="10"/>
      <c r="I1515" s="3"/>
      <c r="J1515" s="2"/>
      <c r="K1515" s="2"/>
      <c r="L1515" s="2"/>
      <c r="M1515" s="4"/>
      <c r="N1515" s="4"/>
      <c r="O1515" s="4"/>
    </row>
    <row r="1516" spans="2:15" s="35" customFormat="1" x14ac:dyDescent="0.2">
      <c r="B1516" s="34"/>
      <c r="C1516" s="36"/>
      <c r="E1516" s="2"/>
      <c r="F1516" s="2"/>
      <c r="G1516" s="2"/>
      <c r="H1516" s="10"/>
      <c r="I1516" s="3"/>
      <c r="J1516" s="2"/>
      <c r="K1516" s="2"/>
      <c r="L1516" s="2"/>
      <c r="M1516" s="4"/>
      <c r="N1516" s="4"/>
      <c r="O1516" s="4"/>
    </row>
    <row r="1517" spans="2:15" s="35" customFormat="1" x14ac:dyDescent="0.2">
      <c r="B1517" s="34"/>
      <c r="C1517" s="36"/>
      <c r="E1517" s="2"/>
      <c r="F1517" s="2"/>
      <c r="G1517" s="2"/>
      <c r="H1517" s="10"/>
      <c r="I1517" s="3"/>
      <c r="J1517" s="2"/>
      <c r="K1517" s="2"/>
      <c r="L1517" s="2"/>
      <c r="M1517" s="4"/>
      <c r="N1517" s="4"/>
      <c r="O1517" s="4"/>
    </row>
    <row r="1518" spans="2:15" s="35" customFormat="1" x14ac:dyDescent="0.2">
      <c r="B1518" s="34"/>
      <c r="C1518" s="36"/>
      <c r="E1518" s="2"/>
      <c r="F1518" s="2"/>
      <c r="G1518" s="2"/>
      <c r="H1518" s="10"/>
      <c r="I1518" s="3"/>
      <c r="J1518" s="2"/>
      <c r="K1518" s="2"/>
      <c r="L1518" s="2"/>
      <c r="M1518" s="4"/>
      <c r="N1518" s="4"/>
      <c r="O1518" s="4"/>
    </row>
    <row r="1519" spans="2:15" s="35" customFormat="1" x14ac:dyDescent="0.2">
      <c r="B1519" s="34"/>
      <c r="C1519" s="36"/>
      <c r="E1519" s="2"/>
      <c r="F1519" s="2"/>
      <c r="G1519" s="2"/>
      <c r="H1519" s="10"/>
      <c r="I1519" s="3"/>
      <c r="J1519" s="2"/>
      <c r="K1519" s="2"/>
      <c r="L1519" s="2"/>
      <c r="M1519" s="4"/>
      <c r="N1519" s="4"/>
      <c r="O1519" s="4"/>
    </row>
    <row r="1520" spans="2:15" s="35" customFormat="1" x14ac:dyDescent="0.2">
      <c r="B1520" s="34"/>
      <c r="C1520" s="36"/>
      <c r="E1520" s="2"/>
      <c r="F1520" s="2"/>
      <c r="G1520" s="2"/>
      <c r="H1520" s="10"/>
      <c r="I1520" s="3"/>
      <c r="J1520" s="2"/>
      <c r="K1520" s="2"/>
      <c r="L1520" s="2"/>
      <c r="M1520" s="4"/>
      <c r="N1520" s="4"/>
      <c r="O1520" s="4"/>
    </row>
    <row r="1521" spans="2:15" s="35" customFormat="1" x14ac:dyDescent="0.2">
      <c r="B1521" s="34"/>
      <c r="C1521" s="36"/>
      <c r="E1521" s="2"/>
      <c r="F1521" s="2"/>
      <c r="G1521" s="2"/>
      <c r="H1521" s="10"/>
      <c r="I1521" s="3"/>
      <c r="J1521" s="2"/>
      <c r="K1521" s="2"/>
      <c r="L1521" s="2"/>
      <c r="M1521" s="4"/>
      <c r="N1521" s="4"/>
      <c r="O1521" s="4"/>
    </row>
    <row r="1522" spans="2:15" s="35" customFormat="1" x14ac:dyDescent="0.2">
      <c r="B1522" s="34"/>
      <c r="C1522" s="36"/>
      <c r="E1522" s="2"/>
      <c r="F1522" s="2"/>
      <c r="G1522" s="2"/>
      <c r="H1522" s="10"/>
      <c r="I1522" s="3"/>
      <c r="J1522" s="2"/>
      <c r="K1522" s="2"/>
      <c r="L1522" s="2"/>
      <c r="M1522" s="4"/>
      <c r="N1522" s="4"/>
      <c r="O1522" s="4"/>
    </row>
    <row r="1523" spans="2:15" s="35" customFormat="1" x14ac:dyDescent="0.2">
      <c r="B1523" s="34"/>
      <c r="C1523" s="36"/>
      <c r="E1523" s="2"/>
      <c r="F1523" s="2"/>
      <c r="G1523" s="2"/>
      <c r="H1523" s="10"/>
      <c r="I1523" s="3"/>
      <c r="J1523" s="2"/>
      <c r="K1523" s="2"/>
      <c r="L1523" s="2"/>
      <c r="M1523" s="4"/>
      <c r="N1523" s="4"/>
      <c r="O1523" s="4"/>
    </row>
    <row r="1524" spans="2:15" s="35" customFormat="1" x14ac:dyDescent="0.2">
      <c r="B1524" s="34"/>
      <c r="C1524" s="36"/>
      <c r="E1524" s="2"/>
      <c r="F1524" s="2"/>
      <c r="G1524" s="2"/>
      <c r="H1524" s="10"/>
      <c r="I1524" s="3"/>
      <c r="J1524" s="2"/>
      <c r="K1524" s="2"/>
      <c r="L1524" s="2"/>
      <c r="M1524" s="4"/>
      <c r="N1524" s="4"/>
      <c r="O1524" s="4"/>
    </row>
    <row r="1525" spans="2:15" s="35" customFormat="1" x14ac:dyDescent="0.2">
      <c r="B1525" s="34"/>
      <c r="C1525" s="36"/>
      <c r="E1525" s="2"/>
      <c r="F1525" s="2"/>
      <c r="G1525" s="2"/>
      <c r="H1525" s="10"/>
      <c r="I1525" s="3"/>
      <c r="J1525" s="2"/>
      <c r="K1525" s="2"/>
      <c r="L1525" s="2"/>
      <c r="M1525" s="4"/>
      <c r="N1525" s="4"/>
      <c r="O1525" s="4"/>
    </row>
    <row r="1526" spans="2:15" s="35" customFormat="1" x14ac:dyDescent="0.2">
      <c r="B1526" s="34"/>
      <c r="C1526" s="36"/>
      <c r="E1526" s="2"/>
      <c r="F1526" s="2"/>
      <c r="G1526" s="2"/>
      <c r="H1526" s="10"/>
      <c r="I1526" s="3"/>
      <c r="J1526" s="2"/>
      <c r="K1526" s="2"/>
      <c r="L1526" s="2"/>
      <c r="M1526" s="4"/>
      <c r="N1526" s="4"/>
      <c r="O1526" s="4"/>
    </row>
    <row r="1527" spans="2:15" s="35" customFormat="1" x14ac:dyDescent="0.2">
      <c r="B1527" s="34"/>
      <c r="C1527" s="36"/>
      <c r="E1527" s="2"/>
      <c r="F1527" s="2"/>
      <c r="G1527" s="2"/>
      <c r="H1527" s="10"/>
      <c r="I1527" s="3"/>
      <c r="J1527" s="2"/>
      <c r="K1527" s="2"/>
      <c r="L1527" s="2"/>
      <c r="M1527" s="4"/>
      <c r="N1527" s="4"/>
      <c r="O1527" s="4"/>
    </row>
    <row r="1528" spans="2:15" s="35" customFormat="1" x14ac:dyDescent="0.2">
      <c r="B1528" s="34"/>
      <c r="C1528" s="36"/>
      <c r="E1528" s="2"/>
      <c r="F1528" s="2"/>
      <c r="G1528" s="2"/>
      <c r="H1528" s="10"/>
      <c r="I1528" s="3"/>
      <c r="J1528" s="2"/>
      <c r="K1528" s="2"/>
      <c r="L1528" s="2"/>
      <c r="M1528" s="4"/>
      <c r="N1528" s="4"/>
      <c r="O1528" s="4"/>
    </row>
    <row r="1529" spans="2:15" s="35" customFormat="1" x14ac:dyDescent="0.2">
      <c r="B1529" s="34"/>
      <c r="C1529" s="36"/>
      <c r="E1529" s="2"/>
      <c r="F1529" s="2"/>
      <c r="G1529" s="2"/>
      <c r="H1529" s="10"/>
      <c r="I1529" s="3"/>
      <c r="J1529" s="2"/>
      <c r="K1529" s="2"/>
      <c r="L1529" s="2"/>
      <c r="M1529" s="4"/>
      <c r="N1529" s="4"/>
      <c r="O1529" s="4"/>
    </row>
    <row r="1530" spans="2:15" s="35" customFormat="1" x14ac:dyDescent="0.2">
      <c r="B1530" s="34"/>
      <c r="C1530" s="36"/>
      <c r="E1530" s="2"/>
      <c r="F1530" s="2"/>
      <c r="G1530" s="2"/>
      <c r="H1530" s="10"/>
      <c r="I1530" s="3"/>
      <c r="J1530" s="2"/>
      <c r="K1530" s="2"/>
      <c r="L1530" s="2"/>
      <c r="M1530" s="4"/>
      <c r="N1530" s="4"/>
      <c r="O1530" s="4"/>
    </row>
    <row r="1531" spans="2:15" s="35" customFormat="1" x14ac:dyDescent="0.2">
      <c r="B1531" s="34"/>
      <c r="C1531" s="36"/>
      <c r="E1531" s="2"/>
      <c r="F1531" s="2"/>
      <c r="G1531" s="2"/>
      <c r="H1531" s="10"/>
      <c r="I1531" s="3"/>
      <c r="J1531" s="2"/>
      <c r="K1531" s="2"/>
      <c r="L1531" s="2"/>
      <c r="M1531" s="4"/>
      <c r="N1531" s="4"/>
      <c r="O1531" s="4"/>
    </row>
    <row r="1532" spans="2:15" s="35" customFormat="1" x14ac:dyDescent="0.2">
      <c r="B1532" s="34"/>
      <c r="C1532" s="36"/>
      <c r="E1532" s="2"/>
      <c r="F1532" s="2"/>
      <c r="G1532" s="2"/>
      <c r="H1532" s="10"/>
      <c r="I1532" s="3"/>
      <c r="J1532" s="2"/>
      <c r="K1532" s="2"/>
      <c r="L1532" s="2"/>
      <c r="M1532" s="4"/>
      <c r="N1532" s="4"/>
      <c r="O1532" s="4"/>
    </row>
    <row r="1533" spans="2:15" s="35" customFormat="1" x14ac:dyDescent="0.2">
      <c r="B1533" s="34"/>
      <c r="C1533" s="36"/>
      <c r="E1533" s="2"/>
      <c r="F1533" s="2"/>
      <c r="G1533" s="2"/>
      <c r="H1533" s="10"/>
      <c r="I1533" s="3"/>
      <c r="J1533" s="2"/>
      <c r="K1533" s="2"/>
      <c r="L1533" s="2"/>
      <c r="M1533" s="4"/>
      <c r="N1533" s="4"/>
      <c r="O1533" s="4"/>
    </row>
    <row r="1534" spans="2:15" s="35" customFormat="1" x14ac:dyDescent="0.2">
      <c r="B1534" s="34"/>
      <c r="C1534" s="36"/>
      <c r="E1534" s="2"/>
      <c r="F1534" s="2"/>
      <c r="G1534" s="2"/>
      <c r="H1534" s="10"/>
      <c r="I1534" s="3"/>
      <c r="J1534" s="2"/>
      <c r="K1534" s="2"/>
      <c r="L1534" s="2"/>
      <c r="M1534" s="4"/>
      <c r="N1534" s="4"/>
      <c r="O1534" s="4"/>
    </row>
    <row r="1535" spans="2:15" s="35" customFormat="1" x14ac:dyDescent="0.2">
      <c r="B1535" s="34"/>
      <c r="C1535" s="36"/>
      <c r="E1535" s="2"/>
      <c r="F1535" s="2"/>
      <c r="G1535" s="2"/>
      <c r="H1535" s="10"/>
      <c r="I1535" s="3"/>
      <c r="J1535" s="2"/>
      <c r="K1535" s="2"/>
      <c r="L1535" s="2"/>
      <c r="M1535" s="4"/>
      <c r="N1535" s="4"/>
      <c r="O1535" s="4"/>
    </row>
    <row r="1536" spans="2:15" s="35" customFormat="1" x14ac:dyDescent="0.2">
      <c r="B1536" s="34"/>
      <c r="C1536" s="36"/>
      <c r="E1536" s="2"/>
      <c r="F1536" s="2"/>
      <c r="G1536" s="2"/>
      <c r="H1536" s="10"/>
      <c r="I1536" s="3"/>
      <c r="J1536" s="2"/>
      <c r="K1536" s="2"/>
      <c r="L1536" s="2"/>
      <c r="M1536" s="4"/>
      <c r="N1536" s="4"/>
      <c r="O1536" s="4"/>
    </row>
    <row r="1537" spans="2:15" s="35" customFormat="1" x14ac:dyDescent="0.2">
      <c r="B1537" s="34"/>
      <c r="C1537" s="36"/>
      <c r="E1537" s="2"/>
      <c r="F1537" s="2"/>
      <c r="G1537" s="2"/>
      <c r="H1537" s="10"/>
      <c r="I1537" s="3"/>
      <c r="J1537" s="2"/>
      <c r="K1537" s="2"/>
      <c r="L1537" s="2"/>
      <c r="M1537" s="4"/>
      <c r="N1537" s="4"/>
      <c r="O1537" s="4"/>
    </row>
    <row r="1538" spans="2:15" s="35" customFormat="1" x14ac:dyDescent="0.2">
      <c r="B1538" s="34"/>
      <c r="C1538" s="36"/>
      <c r="E1538" s="2"/>
      <c r="F1538" s="2"/>
      <c r="G1538" s="2"/>
      <c r="H1538" s="10"/>
      <c r="I1538" s="3"/>
      <c r="J1538" s="2"/>
      <c r="K1538" s="2"/>
      <c r="L1538" s="2"/>
      <c r="M1538" s="4"/>
      <c r="N1538" s="4"/>
      <c r="O1538" s="4"/>
    </row>
    <row r="1539" spans="2:15" s="35" customFormat="1" x14ac:dyDescent="0.2">
      <c r="B1539" s="34"/>
      <c r="C1539" s="36"/>
      <c r="E1539" s="2"/>
      <c r="F1539" s="2"/>
      <c r="G1539" s="2"/>
      <c r="H1539" s="10"/>
      <c r="I1539" s="3"/>
      <c r="J1539" s="2"/>
      <c r="K1539" s="2"/>
      <c r="L1539" s="2"/>
      <c r="M1539" s="4"/>
      <c r="N1539" s="4"/>
      <c r="O1539" s="4"/>
    </row>
    <row r="1540" spans="2:15" s="35" customFormat="1" x14ac:dyDescent="0.2">
      <c r="B1540" s="34"/>
      <c r="C1540" s="36"/>
      <c r="E1540" s="2"/>
      <c r="F1540" s="2"/>
      <c r="G1540" s="2"/>
      <c r="H1540" s="10"/>
      <c r="I1540" s="3"/>
      <c r="J1540" s="2"/>
      <c r="K1540" s="2"/>
      <c r="L1540" s="2"/>
      <c r="M1540" s="4"/>
      <c r="N1540" s="4"/>
      <c r="O1540" s="4"/>
    </row>
    <row r="1541" spans="2:15" s="35" customFormat="1" x14ac:dyDescent="0.2">
      <c r="B1541" s="34"/>
      <c r="C1541" s="36"/>
      <c r="E1541" s="2"/>
      <c r="F1541" s="2"/>
      <c r="G1541" s="2"/>
      <c r="H1541" s="10"/>
      <c r="I1541" s="3"/>
      <c r="J1541" s="2"/>
      <c r="K1541" s="2"/>
      <c r="L1541" s="2"/>
      <c r="M1541" s="4"/>
      <c r="N1541" s="4"/>
      <c r="O1541" s="4"/>
    </row>
    <row r="1542" spans="2:15" s="35" customFormat="1" x14ac:dyDescent="0.2">
      <c r="B1542" s="34"/>
      <c r="C1542" s="36"/>
      <c r="E1542" s="2"/>
      <c r="F1542" s="2"/>
      <c r="G1542" s="2"/>
      <c r="H1542" s="10"/>
      <c r="I1542" s="3"/>
      <c r="J1542" s="2"/>
      <c r="K1542" s="2"/>
      <c r="L1542" s="2"/>
      <c r="M1542" s="4"/>
      <c r="N1542" s="4"/>
      <c r="O1542" s="4"/>
    </row>
    <row r="1543" spans="2:15" s="35" customFormat="1" x14ac:dyDescent="0.2">
      <c r="B1543" s="34"/>
      <c r="C1543" s="36"/>
      <c r="E1543" s="2"/>
      <c r="F1543" s="2"/>
      <c r="G1543" s="2"/>
      <c r="H1543" s="10"/>
      <c r="I1543" s="3"/>
      <c r="J1543" s="2"/>
      <c r="K1543" s="2"/>
      <c r="L1543" s="2"/>
      <c r="M1543" s="4"/>
      <c r="N1543" s="4"/>
      <c r="O1543" s="4"/>
    </row>
    <row r="1544" spans="2:15" s="35" customFormat="1" x14ac:dyDescent="0.2">
      <c r="B1544" s="34"/>
      <c r="C1544" s="36"/>
      <c r="E1544" s="2"/>
      <c r="F1544" s="2"/>
      <c r="G1544" s="2"/>
      <c r="H1544" s="10"/>
      <c r="I1544" s="3"/>
      <c r="J1544" s="2"/>
      <c r="K1544" s="2"/>
      <c r="L1544" s="2"/>
      <c r="M1544" s="4"/>
      <c r="N1544" s="4"/>
      <c r="O1544" s="4"/>
    </row>
    <row r="1545" spans="2:15" s="35" customFormat="1" x14ac:dyDescent="0.2">
      <c r="B1545" s="34"/>
      <c r="C1545" s="36"/>
      <c r="E1545" s="2"/>
      <c r="F1545" s="2"/>
      <c r="G1545" s="2"/>
      <c r="H1545" s="10"/>
      <c r="I1545" s="3"/>
      <c r="J1545" s="2"/>
      <c r="K1545" s="2"/>
      <c r="L1545" s="2"/>
      <c r="M1545" s="4"/>
      <c r="N1545" s="4"/>
      <c r="O1545" s="4"/>
    </row>
    <row r="1546" spans="2:15" s="35" customFormat="1" x14ac:dyDescent="0.2">
      <c r="B1546" s="34"/>
      <c r="C1546" s="36"/>
      <c r="E1546" s="2"/>
      <c r="F1546" s="2"/>
      <c r="G1546" s="2"/>
      <c r="H1546" s="10"/>
      <c r="I1546" s="3"/>
      <c r="J1546" s="2"/>
      <c r="K1546" s="2"/>
      <c r="L1546" s="2"/>
      <c r="M1546" s="4"/>
      <c r="N1546" s="4"/>
      <c r="O1546" s="4"/>
    </row>
    <row r="1547" spans="2:15" s="35" customFormat="1" x14ac:dyDescent="0.2">
      <c r="B1547" s="34"/>
      <c r="C1547" s="36"/>
      <c r="E1547" s="2"/>
      <c r="F1547" s="2"/>
      <c r="G1547" s="2"/>
      <c r="H1547" s="10"/>
      <c r="I1547" s="3"/>
      <c r="J1547" s="2"/>
      <c r="K1547" s="2"/>
      <c r="L1547" s="2"/>
      <c r="M1547" s="4"/>
      <c r="N1547" s="4"/>
      <c r="O1547" s="4"/>
    </row>
    <row r="1548" spans="2:15" s="35" customFormat="1" x14ac:dyDescent="0.2">
      <c r="B1548" s="34"/>
      <c r="C1548" s="36"/>
      <c r="E1548" s="2"/>
      <c r="F1548" s="2"/>
      <c r="G1548" s="2"/>
      <c r="H1548" s="10"/>
      <c r="I1548" s="3"/>
      <c r="J1548" s="2"/>
      <c r="K1548" s="2"/>
      <c r="L1548" s="2"/>
      <c r="M1548" s="4"/>
      <c r="N1548" s="4"/>
      <c r="O1548" s="4"/>
    </row>
    <row r="1549" spans="2:15" s="35" customFormat="1" x14ac:dyDescent="0.2">
      <c r="B1549" s="34"/>
      <c r="C1549" s="36"/>
      <c r="E1549" s="2"/>
      <c r="F1549" s="2"/>
      <c r="G1549" s="2"/>
      <c r="H1549" s="10"/>
      <c r="I1549" s="3"/>
      <c r="J1549" s="2"/>
      <c r="K1549" s="2"/>
      <c r="L1549" s="2"/>
      <c r="M1549" s="4"/>
      <c r="N1549" s="4"/>
      <c r="O1549" s="4"/>
    </row>
    <row r="1550" spans="2:15" s="35" customFormat="1" x14ac:dyDescent="0.2">
      <c r="B1550" s="34"/>
      <c r="C1550" s="36"/>
      <c r="E1550" s="2"/>
      <c r="F1550" s="2"/>
      <c r="G1550" s="2"/>
      <c r="H1550" s="10"/>
      <c r="I1550" s="3"/>
      <c r="J1550" s="2"/>
      <c r="K1550" s="2"/>
      <c r="L1550" s="2"/>
      <c r="M1550" s="4"/>
      <c r="N1550" s="4"/>
      <c r="O1550" s="4"/>
    </row>
    <row r="1551" spans="2:15" s="35" customFormat="1" x14ac:dyDescent="0.2">
      <c r="B1551" s="34"/>
      <c r="C1551" s="36"/>
      <c r="E1551" s="2"/>
      <c r="F1551" s="2"/>
      <c r="G1551" s="2"/>
      <c r="H1551" s="10"/>
      <c r="I1551" s="3"/>
      <c r="J1551" s="2"/>
      <c r="K1551" s="2"/>
      <c r="L1551" s="2"/>
      <c r="M1551" s="4"/>
      <c r="N1551" s="4"/>
      <c r="O1551" s="4"/>
    </row>
    <row r="1552" spans="2:15" s="35" customFormat="1" x14ac:dyDescent="0.2">
      <c r="B1552" s="34"/>
      <c r="C1552" s="36"/>
      <c r="E1552" s="2"/>
      <c r="F1552" s="2"/>
      <c r="G1552" s="2"/>
      <c r="H1552" s="10"/>
      <c r="I1552" s="3"/>
      <c r="J1552" s="2"/>
      <c r="K1552" s="2"/>
      <c r="L1552" s="2"/>
      <c r="M1552" s="4"/>
      <c r="N1552" s="4"/>
      <c r="O1552" s="4"/>
    </row>
    <row r="1553" spans="2:15" s="35" customFormat="1" x14ac:dyDescent="0.2">
      <c r="B1553" s="34"/>
      <c r="C1553" s="36"/>
      <c r="E1553" s="2"/>
      <c r="F1553" s="2"/>
      <c r="G1553" s="2"/>
      <c r="H1553" s="10"/>
      <c r="I1553" s="3"/>
      <c r="J1553" s="2"/>
      <c r="K1553" s="2"/>
      <c r="L1553" s="2"/>
      <c r="M1553" s="4"/>
      <c r="N1553" s="4"/>
      <c r="O1553" s="4"/>
    </row>
    <row r="1554" spans="2:15" s="35" customFormat="1" x14ac:dyDescent="0.2">
      <c r="B1554" s="34"/>
      <c r="C1554" s="36"/>
      <c r="E1554" s="2"/>
      <c r="F1554" s="2"/>
      <c r="G1554" s="2"/>
      <c r="H1554" s="10"/>
      <c r="I1554" s="3"/>
      <c r="J1554" s="2"/>
      <c r="K1554" s="2"/>
      <c r="L1554" s="2"/>
      <c r="M1554" s="4"/>
      <c r="N1554" s="4"/>
      <c r="O1554" s="4"/>
    </row>
    <row r="1555" spans="2:15" s="35" customFormat="1" x14ac:dyDescent="0.2">
      <c r="B1555" s="34"/>
      <c r="C1555" s="36"/>
      <c r="E1555" s="2"/>
      <c r="F1555" s="2"/>
      <c r="G1555" s="2"/>
      <c r="H1555" s="10"/>
      <c r="I1555" s="3"/>
      <c r="J1555" s="2"/>
      <c r="K1555" s="2"/>
      <c r="L1555" s="2"/>
      <c r="M1555" s="4"/>
      <c r="N1555" s="4"/>
      <c r="O1555" s="4"/>
    </row>
    <row r="1556" spans="2:15" s="35" customFormat="1" x14ac:dyDescent="0.2">
      <c r="B1556" s="34"/>
      <c r="C1556" s="36"/>
      <c r="E1556" s="2"/>
      <c r="F1556" s="2"/>
      <c r="G1556" s="2"/>
      <c r="H1556" s="10"/>
      <c r="I1556" s="3"/>
      <c r="J1556" s="2"/>
      <c r="K1556" s="2"/>
      <c r="L1556" s="2"/>
      <c r="M1556" s="4"/>
      <c r="N1556" s="4"/>
      <c r="O1556" s="4"/>
    </row>
    <row r="1557" spans="2:15" s="35" customFormat="1" x14ac:dyDescent="0.2">
      <c r="B1557" s="34"/>
      <c r="C1557" s="36"/>
      <c r="E1557" s="2"/>
      <c r="F1557" s="2"/>
      <c r="G1557" s="2"/>
      <c r="H1557" s="10"/>
      <c r="I1557" s="3"/>
      <c r="J1557" s="2"/>
      <c r="K1557" s="2"/>
      <c r="L1557" s="2"/>
      <c r="M1557" s="4"/>
      <c r="N1557" s="4"/>
      <c r="O1557" s="4"/>
    </row>
    <row r="1558" spans="2:15" s="35" customFormat="1" x14ac:dyDescent="0.2">
      <c r="B1558" s="34"/>
      <c r="C1558" s="36"/>
      <c r="E1558" s="2"/>
      <c r="F1558" s="2"/>
      <c r="G1558" s="2"/>
      <c r="H1558" s="10"/>
      <c r="I1558" s="3"/>
      <c r="J1558" s="2"/>
      <c r="K1558" s="2"/>
      <c r="L1558" s="2"/>
      <c r="M1558" s="4"/>
      <c r="N1558" s="4"/>
      <c r="O1558" s="4"/>
    </row>
    <row r="1559" spans="2:15" s="35" customFormat="1" x14ac:dyDescent="0.2">
      <c r="B1559" s="34"/>
      <c r="C1559" s="36"/>
      <c r="E1559" s="2"/>
      <c r="F1559" s="2"/>
      <c r="G1559" s="2"/>
      <c r="H1559" s="10"/>
      <c r="I1559" s="3"/>
      <c r="J1559" s="2"/>
      <c r="K1559" s="2"/>
      <c r="L1559" s="2"/>
      <c r="M1559" s="4"/>
      <c r="N1559" s="4"/>
      <c r="O1559" s="4"/>
    </row>
    <row r="1560" spans="2:15" s="35" customFormat="1" x14ac:dyDescent="0.2">
      <c r="B1560" s="34"/>
      <c r="C1560" s="36"/>
      <c r="E1560" s="2"/>
      <c r="F1560" s="2"/>
      <c r="G1560" s="2"/>
      <c r="H1560" s="10"/>
      <c r="I1560" s="3"/>
      <c r="J1560" s="2"/>
      <c r="K1560" s="2"/>
      <c r="L1560" s="2"/>
      <c r="M1560" s="4"/>
      <c r="N1560" s="4"/>
      <c r="O1560" s="4"/>
    </row>
    <row r="1561" spans="2:15" s="35" customFormat="1" x14ac:dyDescent="0.2">
      <c r="B1561" s="34"/>
      <c r="C1561" s="36"/>
      <c r="E1561" s="2"/>
      <c r="F1561" s="2"/>
      <c r="G1561" s="2"/>
      <c r="H1561" s="10"/>
      <c r="I1561" s="3"/>
      <c r="J1561" s="2"/>
      <c r="K1561" s="2"/>
      <c r="L1561" s="2"/>
      <c r="M1561" s="4"/>
      <c r="N1561" s="4"/>
      <c r="O1561" s="4"/>
    </row>
    <row r="1562" spans="2:15" s="35" customFormat="1" x14ac:dyDescent="0.2">
      <c r="B1562" s="34"/>
      <c r="C1562" s="36"/>
      <c r="E1562" s="2"/>
      <c r="F1562" s="2"/>
      <c r="G1562" s="2"/>
      <c r="H1562" s="10"/>
      <c r="I1562" s="3"/>
      <c r="J1562" s="2"/>
      <c r="K1562" s="2"/>
      <c r="L1562" s="2"/>
      <c r="M1562" s="4"/>
      <c r="N1562" s="4"/>
      <c r="O1562" s="4"/>
    </row>
    <row r="1563" spans="2:15" s="35" customFormat="1" x14ac:dyDescent="0.2">
      <c r="B1563" s="34"/>
      <c r="C1563" s="36"/>
      <c r="E1563" s="2"/>
      <c r="F1563" s="2"/>
      <c r="G1563" s="2"/>
      <c r="H1563" s="10"/>
      <c r="I1563" s="3"/>
      <c r="J1563" s="2"/>
      <c r="K1563" s="2"/>
      <c r="L1563" s="2"/>
      <c r="M1563" s="4"/>
      <c r="N1563" s="4"/>
      <c r="O1563" s="4"/>
    </row>
    <row r="1564" spans="2:15" s="35" customFormat="1" x14ac:dyDescent="0.2">
      <c r="B1564" s="34"/>
      <c r="C1564" s="36"/>
      <c r="E1564" s="2"/>
      <c r="F1564" s="2"/>
      <c r="G1564" s="2"/>
      <c r="H1564" s="10"/>
      <c r="I1564" s="3"/>
      <c r="J1564" s="2"/>
      <c r="K1564" s="2"/>
      <c r="L1564" s="2"/>
      <c r="M1564" s="4"/>
      <c r="N1564" s="4"/>
      <c r="O1564" s="4"/>
    </row>
    <row r="1565" spans="2:15" s="35" customFormat="1" x14ac:dyDescent="0.2">
      <c r="B1565" s="34"/>
      <c r="C1565" s="36"/>
      <c r="E1565" s="2"/>
      <c r="F1565" s="2"/>
      <c r="G1565" s="2"/>
      <c r="H1565" s="10"/>
      <c r="I1565" s="3"/>
      <c r="J1565" s="2"/>
      <c r="K1565" s="2"/>
      <c r="L1565" s="2"/>
      <c r="M1565" s="4"/>
      <c r="N1565" s="4"/>
      <c r="O1565" s="4"/>
    </row>
    <row r="1566" spans="2:15" s="35" customFormat="1" x14ac:dyDescent="0.2">
      <c r="B1566" s="34"/>
      <c r="C1566" s="36"/>
      <c r="E1566" s="2"/>
      <c r="F1566" s="2"/>
      <c r="G1566" s="2"/>
      <c r="H1566" s="10"/>
      <c r="I1566" s="3"/>
      <c r="J1566" s="2"/>
      <c r="K1566" s="2"/>
      <c r="L1566" s="2"/>
      <c r="M1566" s="4"/>
      <c r="N1566" s="4"/>
      <c r="O1566" s="4"/>
    </row>
    <row r="1567" spans="2:15" s="35" customFormat="1" x14ac:dyDescent="0.2">
      <c r="B1567" s="34"/>
      <c r="C1567" s="36"/>
      <c r="E1567" s="2"/>
      <c r="F1567" s="2"/>
      <c r="G1567" s="2"/>
      <c r="H1567" s="10"/>
      <c r="I1567" s="3"/>
      <c r="J1567" s="2"/>
      <c r="K1567" s="2"/>
      <c r="L1567" s="2"/>
      <c r="M1567" s="4"/>
      <c r="N1567" s="4"/>
      <c r="O1567" s="4"/>
    </row>
    <row r="1568" spans="2:15" s="35" customFormat="1" x14ac:dyDescent="0.2">
      <c r="B1568" s="34"/>
      <c r="C1568" s="36"/>
      <c r="E1568" s="2"/>
      <c r="F1568" s="2"/>
      <c r="G1568" s="2"/>
      <c r="H1568" s="10"/>
      <c r="I1568" s="3"/>
      <c r="J1568" s="2"/>
      <c r="K1568" s="2"/>
      <c r="L1568" s="2"/>
      <c r="M1568" s="4"/>
      <c r="N1568" s="4"/>
      <c r="O1568" s="4"/>
    </row>
    <row r="1569" spans="2:15" s="35" customFormat="1" x14ac:dyDescent="0.2">
      <c r="B1569" s="34"/>
      <c r="C1569" s="36"/>
      <c r="E1569" s="2"/>
      <c r="F1569" s="2"/>
      <c r="G1569" s="2"/>
      <c r="H1569" s="10"/>
      <c r="I1569" s="3"/>
      <c r="J1569" s="2"/>
      <c r="K1569" s="2"/>
      <c r="L1569" s="2"/>
      <c r="M1569" s="4"/>
      <c r="N1569" s="4"/>
      <c r="O1569" s="4"/>
    </row>
    <row r="1570" spans="2:15" s="35" customFormat="1" x14ac:dyDescent="0.2">
      <c r="B1570" s="34"/>
      <c r="C1570" s="36"/>
      <c r="E1570" s="2"/>
      <c r="F1570" s="2"/>
      <c r="G1570" s="2"/>
      <c r="H1570" s="10"/>
      <c r="I1570" s="3"/>
      <c r="J1570" s="2"/>
      <c r="K1570" s="2"/>
      <c r="L1570" s="2"/>
      <c r="M1570" s="4"/>
      <c r="N1570" s="4"/>
      <c r="O1570" s="4"/>
    </row>
    <row r="1571" spans="2:15" s="35" customFormat="1" x14ac:dyDescent="0.2">
      <c r="B1571" s="34"/>
      <c r="C1571" s="36"/>
      <c r="E1571" s="2"/>
      <c r="F1571" s="2"/>
      <c r="G1571" s="2"/>
      <c r="H1571" s="10"/>
      <c r="I1571" s="3"/>
      <c r="J1571" s="2"/>
      <c r="K1571" s="2"/>
      <c r="L1571" s="2"/>
      <c r="M1571" s="4"/>
      <c r="N1571" s="4"/>
      <c r="O1571" s="4"/>
    </row>
    <row r="1572" spans="2:15" s="35" customFormat="1" x14ac:dyDescent="0.2">
      <c r="B1572" s="34"/>
      <c r="C1572" s="36"/>
      <c r="E1572" s="2"/>
      <c r="F1572" s="2"/>
      <c r="G1572" s="2"/>
      <c r="H1572" s="10"/>
      <c r="I1572" s="3"/>
      <c r="J1572" s="2"/>
      <c r="K1572" s="2"/>
      <c r="L1572" s="2"/>
      <c r="M1572" s="4"/>
      <c r="N1572" s="4"/>
      <c r="O1572" s="4"/>
    </row>
    <row r="1573" spans="2:15" s="35" customFormat="1" x14ac:dyDescent="0.2">
      <c r="B1573" s="34"/>
      <c r="C1573" s="36"/>
      <c r="E1573" s="2"/>
      <c r="F1573" s="2"/>
      <c r="G1573" s="2"/>
      <c r="H1573" s="10"/>
      <c r="I1573" s="3"/>
      <c r="J1573" s="2"/>
      <c r="K1573" s="2"/>
      <c r="L1573" s="2"/>
      <c r="M1573" s="4"/>
      <c r="N1573" s="4"/>
      <c r="O1573" s="4"/>
    </row>
    <row r="1574" spans="2:15" s="35" customFormat="1" x14ac:dyDescent="0.2">
      <c r="B1574" s="34"/>
      <c r="C1574" s="36"/>
      <c r="E1574" s="2"/>
      <c r="F1574" s="2"/>
      <c r="G1574" s="2"/>
      <c r="H1574" s="10"/>
      <c r="I1574" s="3"/>
      <c r="J1574" s="2"/>
      <c r="K1574" s="2"/>
      <c r="L1574" s="2"/>
      <c r="M1574" s="4"/>
      <c r="N1574" s="4"/>
      <c r="O1574" s="4"/>
    </row>
    <row r="1575" spans="2:15" s="35" customFormat="1" x14ac:dyDescent="0.2">
      <c r="B1575" s="34"/>
      <c r="C1575" s="36"/>
      <c r="E1575" s="2"/>
      <c r="F1575" s="2"/>
      <c r="G1575" s="2"/>
      <c r="H1575" s="10"/>
      <c r="I1575" s="3"/>
      <c r="J1575" s="2"/>
      <c r="K1575" s="2"/>
      <c r="L1575" s="2"/>
      <c r="M1575" s="4"/>
      <c r="N1575" s="4"/>
      <c r="O1575" s="4"/>
    </row>
    <row r="1576" spans="2:15" s="35" customFormat="1" x14ac:dyDescent="0.2">
      <c r="B1576" s="34"/>
      <c r="C1576" s="36"/>
      <c r="E1576" s="2"/>
      <c r="F1576" s="2"/>
      <c r="G1576" s="2"/>
      <c r="H1576" s="10"/>
      <c r="I1576" s="3"/>
      <c r="J1576" s="2"/>
      <c r="K1576" s="2"/>
      <c r="L1576" s="2"/>
      <c r="M1576" s="4"/>
      <c r="N1576" s="4"/>
      <c r="O1576" s="4"/>
    </row>
    <row r="1577" spans="2:15" s="35" customFormat="1" x14ac:dyDescent="0.2">
      <c r="B1577" s="34"/>
      <c r="C1577" s="36"/>
      <c r="E1577" s="2"/>
      <c r="F1577" s="2"/>
      <c r="G1577" s="2"/>
      <c r="H1577" s="10"/>
      <c r="I1577" s="3"/>
      <c r="J1577" s="2"/>
      <c r="K1577" s="2"/>
      <c r="L1577" s="2"/>
      <c r="M1577" s="4"/>
      <c r="N1577" s="4"/>
      <c r="O1577" s="4"/>
    </row>
    <row r="1578" spans="2:15" s="35" customFormat="1" x14ac:dyDescent="0.2">
      <c r="B1578" s="34"/>
      <c r="C1578" s="36"/>
      <c r="E1578" s="2"/>
      <c r="F1578" s="2"/>
      <c r="G1578" s="2"/>
      <c r="H1578" s="10"/>
      <c r="I1578" s="3"/>
      <c r="J1578" s="2"/>
      <c r="K1578" s="2"/>
      <c r="L1578" s="2"/>
      <c r="M1578" s="4"/>
      <c r="N1578" s="4"/>
      <c r="O1578" s="4"/>
    </row>
    <row r="1579" spans="2:15" s="35" customFormat="1" x14ac:dyDescent="0.2">
      <c r="B1579" s="34"/>
      <c r="C1579" s="36"/>
      <c r="E1579" s="2"/>
      <c r="F1579" s="2"/>
      <c r="G1579" s="2"/>
      <c r="H1579" s="10"/>
      <c r="I1579" s="3"/>
      <c r="J1579" s="2"/>
      <c r="K1579" s="2"/>
      <c r="L1579" s="2"/>
      <c r="M1579" s="4"/>
      <c r="N1579" s="4"/>
      <c r="O1579" s="4"/>
    </row>
    <row r="1580" spans="2:15" s="35" customFormat="1" x14ac:dyDescent="0.2">
      <c r="B1580" s="34"/>
      <c r="C1580" s="36"/>
      <c r="E1580" s="2"/>
      <c r="F1580" s="2"/>
      <c r="G1580" s="2"/>
      <c r="H1580" s="10"/>
      <c r="I1580" s="3"/>
      <c r="J1580" s="2"/>
      <c r="K1580" s="2"/>
      <c r="L1580" s="2"/>
      <c r="M1580" s="4"/>
      <c r="N1580" s="4"/>
      <c r="O1580" s="4"/>
    </row>
    <row r="1581" spans="2:15" s="35" customFormat="1" x14ac:dyDescent="0.2">
      <c r="B1581" s="34"/>
      <c r="C1581" s="36"/>
      <c r="E1581" s="2"/>
      <c r="F1581" s="2"/>
      <c r="G1581" s="2"/>
      <c r="H1581" s="10"/>
      <c r="I1581" s="3"/>
      <c r="J1581" s="2"/>
      <c r="K1581" s="2"/>
      <c r="L1581" s="2"/>
      <c r="M1581" s="4"/>
      <c r="N1581" s="4"/>
      <c r="O1581" s="4"/>
    </row>
    <row r="1582" spans="2:15" s="35" customFormat="1" x14ac:dyDescent="0.2">
      <c r="B1582" s="34"/>
      <c r="C1582" s="36"/>
      <c r="E1582" s="2"/>
      <c r="F1582" s="2"/>
      <c r="G1582" s="2"/>
      <c r="H1582" s="10"/>
      <c r="I1582" s="3"/>
      <c r="J1582" s="2"/>
      <c r="K1582" s="2"/>
      <c r="L1582" s="2"/>
      <c r="M1582" s="4"/>
      <c r="N1582" s="4"/>
      <c r="O1582" s="4"/>
    </row>
    <row r="1583" spans="2:15" s="35" customFormat="1" x14ac:dyDescent="0.2">
      <c r="B1583" s="34"/>
      <c r="C1583" s="36"/>
      <c r="E1583" s="2"/>
      <c r="F1583" s="2"/>
      <c r="G1583" s="2"/>
      <c r="H1583" s="10"/>
      <c r="I1583" s="3"/>
      <c r="J1583" s="2"/>
      <c r="K1583" s="2"/>
      <c r="L1583" s="2"/>
      <c r="M1583" s="4"/>
      <c r="N1583" s="4"/>
      <c r="O1583" s="4"/>
    </row>
    <row r="1584" spans="2:15" s="35" customFormat="1" x14ac:dyDescent="0.2">
      <c r="B1584" s="34"/>
      <c r="C1584" s="36"/>
      <c r="E1584" s="2"/>
      <c r="F1584" s="2"/>
      <c r="G1584" s="2"/>
      <c r="H1584" s="10"/>
      <c r="I1584" s="3"/>
      <c r="J1584" s="2"/>
      <c r="K1584" s="2"/>
      <c r="L1584" s="2"/>
      <c r="M1584" s="4"/>
      <c r="N1584" s="4"/>
      <c r="O1584" s="4"/>
    </row>
    <row r="1585" spans="2:15" s="35" customFormat="1" x14ac:dyDescent="0.2">
      <c r="B1585" s="34"/>
      <c r="C1585" s="36"/>
      <c r="E1585" s="2"/>
      <c r="F1585" s="2"/>
      <c r="G1585" s="2"/>
      <c r="H1585" s="10"/>
      <c r="I1585" s="3"/>
      <c r="J1585" s="2"/>
      <c r="K1585" s="2"/>
      <c r="L1585" s="2"/>
      <c r="M1585" s="4"/>
      <c r="N1585" s="4"/>
      <c r="O1585" s="4"/>
    </row>
    <row r="1586" spans="2:15" s="35" customFormat="1" x14ac:dyDescent="0.2">
      <c r="B1586" s="34"/>
      <c r="C1586" s="36"/>
      <c r="E1586" s="2"/>
      <c r="F1586" s="2"/>
      <c r="G1586" s="2"/>
      <c r="H1586" s="10"/>
      <c r="I1586" s="3"/>
      <c r="J1586" s="2"/>
      <c r="K1586" s="2"/>
      <c r="L1586" s="2"/>
      <c r="M1586" s="4"/>
      <c r="N1586" s="4"/>
      <c r="O1586" s="4"/>
    </row>
    <row r="1587" spans="2:15" s="35" customFormat="1" x14ac:dyDescent="0.2">
      <c r="B1587" s="34"/>
      <c r="C1587" s="36"/>
      <c r="E1587" s="2"/>
      <c r="F1587" s="2"/>
      <c r="G1587" s="2"/>
      <c r="H1587" s="10"/>
      <c r="I1587" s="3"/>
      <c r="J1587" s="2"/>
      <c r="K1587" s="2"/>
      <c r="L1587" s="2"/>
      <c r="M1587" s="4"/>
      <c r="N1587" s="4"/>
      <c r="O1587" s="4"/>
    </row>
    <row r="1588" spans="2:15" s="35" customFormat="1" x14ac:dyDescent="0.2">
      <c r="B1588" s="34"/>
      <c r="C1588" s="36"/>
      <c r="E1588" s="2"/>
      <c r="F1588" s="2"/>
      <c r="G1588" s="2"/>
      <c r="H1588" s="10"/>
      <c r="I1588" s="3"/>
      <c r="J1588" s="2"/>
      <c r="K1588" s="2"/>
      <c r="L1588" s="2"/>
      <c r="M1588" s="4"/>
      <c r="N1588" s="4"/>
      <c r="O1588" s="4"/>
    </row>
    <row r="1589" spans="2:15" s="35" customFormat="1" x14ac:dyDescent="0.2">
      <c r="B1589" s="34"/>
      <c r="C1589" s="36"/>
      <c r="E1589" s="2"/>
      <c r="F1589" s="2"/>
      <c r="G1589" s="2"/>
      <c r="H1589" s="10"/>
      <c r="I1589" s="3"/>
      <c r="J1589" s="2"/>
      <c r="K1589" s="2"/>
      <c r="L1589" s="2"/>
      <c r="M1589" s="4"/>
      <c r="N1589" s="4"/>
      <c r="O1589" s="4"/>
    </row>
    <row r="1590" spans="2:15" s="35" customFormat="1" x14ac:dyDescent="0.2">
      <c r="B1590" s="34"/>
      <c r="C1590" s="36"/>
      <c r="E1590" s="2"/>
      <c r="F1590" s="2"/>
      <c r="G1590" s="2"/>
      <c r="H1590" s="10"/>
      <c r="I1590" s="3"/>
      <c r="J1590" s="2"/>
      <c r="K1590" s="2"/>
      <c r="L1590" s="2"/>
      <c r="M1590" s="4"/>
      <c r="N1590" s="4"/>
      <c r="O1590" s="4"/>
    </row>
    <row r="1591" spans="2:15" s="35" customFormat="1" x14ac:dyDescent="0.2">
      <c r="B1591" s="34"/>
      <c r="C1591" s="36"/>
      <c r="E1591" s="2"/>
      <c r="F1591" s="2"/>
      <c r="G1591" s="2"/>
      <c r="H1591" s="10"/>
      <c r="I1591" s="3"/>
      <c r="J1591" s="2"/>
      <c r="K1591" s="2"/>
      <c r="L1591" s="2"/>
      <c r="M1591" s="4"/>
      <c r="N1591" s="4"/>
      <c r="O1591" s="4"/>
    </row>
    <row r="1592" spans="2:15" s="35" customFormat="1" x14ac:dyDescent="0.2">
      <c r="B1592" s="34"/>
      <c r="C1592" s="36"/>
      <c r="E1592" s="2"/>
      <c r="F1592" s="2"/>
      <c r="G1592" s="2"/>
      <c r="H1592" s="10"/>
      <c r="I1592" s="3"/>
      <c r="J1592" s="2"/>
      <c r="K1592" s="2"/>
      <c r="L1592" s="2"/>
      <c r="M1592" s="4"/>
      <c r="N1592" s="4"/>
      <c r="O1592" s="4"/>
    </row>
    <row r="1593" spans="2:15" s="35" customFormat="1" x14ac:dyDescent="0.2">
      <c r="B1593" s="34"/>
      <c r="C1593" s="36"/>
      <c r="E1593" s="2"/>
      <c r="F1593" s="2"/>
      <c r="G1593" s="2"/>
      <c r="H1593" s="10"/>
      <c r="I1593" s="3"/>
      <c r="J1593" s="2"/>
      <c r="K1593" s="2"/>
      <c r="L1593" s="2"/>
      <c r="M1593" s="4"/>
      <c r="N1593" s="4"/>
      <c r="O1593" s="4"/>
    </row>
    <row r="1594" spans="2:15" s="35" customFormat="1" x14ac:dyDescent="0.2">
      <c r="B1594" s="34"/>
      <c r="C1594" s="36"/>
      <c r="E1594" s="2"/>
      <c r="F1594" s="2"/>
      <c r="G1594" s="2"/>
      <c r="H1594" s="10"/>
      <c r="I1594" s="3"/>
      <c r="J1594" s="2"/>
      <c r="K1594" s="2"/>
      <c r="L1594" s="2"/>
      <c r="M1594" s="4"/>
      <c r="N1594" s="4"/>
      <c r="O1594" s="4"/>
    </row>
    <row r="1595" spans="2:15" s="35" customFormat="1" x14ac:dyDescent="0.2">
      <c r="B1595" s="34"/>
      <c r="C1595" s="36"/>
      <c r="E1595" s="2"/>
      <c r="F1595" s="2"/>
      <c r="G1595" s="2"/>
      <c r="H1595" s="10"/>
      <c r="I1595" s="3"/>
      <c r="J1595" s="2"/>
      <c r="K1595" s="2"/>
      <c r="L1595" s="2"/>
      <c r="M1595" s="4"/>
      <c r="N1595" s="4"/>
      <c r="O1595" s="4"/>
    </row>
    <row r="1596" spans="2:15" s="35" customFormat="1" x14ac:dyDescent="0.2">
      <c r="B1596" s="34"/>
      <c r="C1596" s="36"/>
      <c r="E1596" s="2"/>
      <c r="F1596" s="2"/>
      <c r="G1596" s="2"/>
      <c r="H1596" s="10"/>
      <c r="I1596" s="3"/>
      <c r="J1596" s="2"/>
      <c r="K1596" s="2"/>
      <c r="L1596" s="2"/>
      <c r="M1596" s="4"/>
      <c r="N1596" s="4"/>
      <c r="O1596" s="4"/>
    </row>
    <row r="1597" spans="2:15" s="35" customFormat="1" x14ac:dyDescent="0.2">
      <c r="B1597" s="34"/>
      <c r="C1597" s="36"/>
      <c r="E1597" s="2"/>
      <c r="F1597" s="2"/>
      <c r="G1597" s="2"/>
      <c r="H1597" s="10"/>
      <c r="I1597" s="3"/>
      <c r="J1597" s="2"/>
      <c r="K1597" s="2"/>
      <c r="L1597" s="2"/>
      <c r="M1597" s="4"/>
      <c r="N1597" s="4"/>
      <c r="O1597" s="4"/>
    </row>
    <row r="1598" spans="2:15" s="35" customFormat="1" x14ac:dyDescent="0.2">
      <c r="B1598" s="34"/>
      <c r="C1598" s="36"/>
      <c r="E1598" s="2"/>
      <c r="F1598" s="2"/>
      <c r="G1598" s="2"/>
      <c r="H1598" s="10"/>
      <c r="I1598" s="3"/>
      <c r="J1598" s="2"/>
      <c r="K1598" s="2"/>
      <c r="L1598" s="2"/>
      <c r="M1598" s="4"/>
      <c r="N1598" s="4"/>
      <c r="O1598" s="4"/>
    </row>
    <row r="1599" spans="2:15" s="35" customFormat="1" x14ac:dyDescent="0.2">
      <c r="B1599" s="34"/>
      <c r="C1599" s="36"/>
      <c r="E1599" s="2"/>
      <c r="F1599" s="2"/>
      <c r="G1599" s="2"/>
      <c r="H1599" s="10"/>
      <c r="I1599" s="3"/>
      <c r="J1599" s="2"/>
      <c r="K1599" s="2"/>
      <c r="L1599" s="2"/>
      <c r="M1599" s="4"/>
      <c r="N1599" s="4"/>
      <c r="O1599" s="4"/>
    </row>
    <row r="1600" spans="2:15" s="35" customFormat="1" x14ac:dyDescent="0.2">
      <c r="B1600" s="34"/>
      <c r="C1600" s="36"/>
      <c r="E1600" s="2"/>
      <c r="F1600" s="2"/>
      <c r="G1600" s="2"/>
      <c r="H1600" s="10"/>
      <c r="I1600" s="3"/>
      <c r="J1600" s="2"/>
      <c r="K1600" s="2"/>
      <c r="L1600" s="2"/>
      <c r="M1600" s="4"/>
      <c r="N1600" s="4"/>
      <c r="O1600" s="4"/>
    </row>
    <row r="1601" spans="2:15" s="35" customFormat="1" x14ac:dyDescent="0.2">
      <c r="B1601" s="34"/>
      <c r="C1601" s="36"/>
      <c r="E1601" s="2"/>
      <c r="F1601" s="2"/>
      <c r="G1601" s="2"/>
      <c r="H1601" s="10"/>
      <c r="I1601" s="3"/>
      <c r="J1601" s="2"/>
      <c r="K1601" s="2"/>
      <c r="L1601" s="2"/>
      <c r="M1601" s="4"/>
      <c r="N1601" s="4"/>
      <c r="O1601" s="4"/>
    </row>
    <row r="1602" spans="2:15" s="35" customFormat="1" x14ac:dyDescent="0.2">
      <c r="B1602" s="34"/>
      <c r="C1602" s="36"/>
      <c r="E1602" s="2"/>
      <c r="F1602" s="2"/>
      <c r="G1602" s="2"/>
      <c r="H1602" s="10"/>
      <c r="I1602" s="3"/>
      <c r="J1602" s="2"/>
      <c r="K1602" s="2"/>
      <c r="L1602" s="2"/>
      <c r="M1602" s="4"/>
      <c r="N1602" s="4"/>
      <c r="O1602" s="4"/>
    </row>
    <row r="1603" spans="2:15" s="35" customFormat="1" x14ac:dyDescent="0.2">
      <c r="B1603" s="34"/>
      <c r="C1603" s="36"/>
      <c r="E1603" s="2"/>
      <c r="F1603" s="2"/>
      <c r="G1603" s="2"/>
      <c r="H1603" s="10"/>
      <c r="I1603" s="3"/>
      <c r="J1603" s="2"/>
      <c r="K1603" s="2"/>
      <c r="L1603" s="2"/>
      <c r="M1603" s="4"/>
      <c r="N1603" s="4"/>
      <c r="O1603" s="4"/>
    </row>
    <row r="1604" spans="2:15" s="35" customFormat="1" x14ac:dyDescent="0.2">
      <c r="B1604" s="34"/>
      <c r="C1604" s="36"/>
      <c r="E1604" s="2"/>
      <c r="F1604" s="2"/>
      <c r="G1604" s="2"/>
      <c r="H1604" s="10"/>
      <c r="I1604" s="3"/>
      <c r="J1604" s="2"/>
      <c r="K1604" s="2"/>
      <c r="L1604" s="2"/>
      <c r="M1604" s="4"/>
      <c r="N1604" s="4"/>
      <c r="O1604" s="4"/>
    </row>
    <row r="1605" spans="2:15" s="35" customFormat="1" x14ac:dyDescent="0.2">
      <c r="B1605" s="34"/>
      <c r="C1605" s="36"/>
      <c r="E1605" s="2"/>
      <c r="F1605" s="2"/>
      <c r="G1605" s="2"/>
      <c r="H1605" s="10"/>
      <c r="I1605" s="3"/>
      <c r="J1605" s="2"/>
      <c r="K1605" s="2"/>
      <c r="L1605" s="2"/>
      <c r="M1605" s="4"/>
      <c r="N1605" s="4"/>
      <c r="O1605" s="4"/>
    </row>
    <row r="1606" spans="2:15" s="35" customFormat="1" x14ac:dyDescent="0.2">
      <c r="B1606" s="34"/>
      <c r="C1606" s="36"/>
      <c r="E1606" s="2"/>
      <c r="F1606" s="2"/>
      <c r="G1606" s="2"/>
      <c r="H1606" s="10"/>
      <c r="I1606" s="3"/>
      <c r="J1606" s="2"/>
      <c r="K1606" s="2"/>
      <c r="L1606" s="2"/>
      <c r="M1606" s="4"/>
      <c r="N1606" s="4"/>
      <c r="O1606" s="4"/>
    </row>
    <row r="1607" spans="2:15" s="35" customFormat="1" x14ac:dyDescent="0.2">
      <c r="B1607" s="34"/>
      <c r="C1607" s="36"/>
      <c r="E1607" s="2"/>
      <c r="F1607" s="2"/>
      <c r="G1607" s="2"/>
      <c r="H1607" s="10"/>
      <c r="I1607" s="3"/>
      <c r="J1607" s="2"/>
      <c r="K1607" s="2"/>
      <c r="L1607" s="2"/>
      <c r="M1607" s="4"/>
      <c r="N1607" s="4"/>
      <c r="O1607" s="4"/>
    </row>
    <row r="1608" spans="2:15" s="35" customFormat="1" x14ac:dyDescent="0.2">
      <c r="B1608" s="34"/>
      <c r="C1608" s="36"/>
      <c r="E1608" s="2"/>
      <c r="F1608" s="2"/>
      <c r="G1608" s="2"/>
      <c r="H1608" s="10"/>
      <c r="I1608" s="3"/>
      <c r="J1608" s="2"/>
      <c r="K1608" s="2"/>
      <c r="L1608" s="2"/>
      <c r="M1608" s="4"/>
      <c r="N1608" s="4"/>
      <c r="O1608" s="4"/>
    </row>
    <row r="1609" spans="2:15" s="35" customFormat="1" x14ac:dyDescent="0.2">
      <c r="B1609" s="34"/>
      <c r="C1609" s="36"/>
      <c r="E1609" s="2"/>
      <c r="F1609" s="2"/>
      <c r="G1609" s="2"/>
      <c r="H1609" s="10"/>
      <c r="I1609" s="3"/>
      <c r="J1609" s="2"/>
      <c r="K1609" s="2"/>
      <c r="L1609" s="2"/>
      <c r="M1609" s="4"/>
      <c r="N1609" s="4"/>
      <c r="O1609" s="4"/>
    </row>
    <row r="1610" spans="2:15" s="35" customFormat="1" x14ac:dyDescent="0.2">
      <c r="B1610" s="34"/>
      <c r="C1610" s="36"/>
      <c r="E1610" s="2"/>
      <c r="F1610" s="2"/>
      <c r="G1610" s="2"/>
      <c r="H1610" s="10"/>
      <c r="I1610" s="3"/>
      <c r="J1610" s="2"/>
      <c r="K1610" s="2"/>
      <c r="L1610" s="2"/>
      <c r="M1610" s="4"/>
      <c r="N1610" s="4"/>
      <c r="O1610" s="4"/>
    </row>
    <row r="1611" spans="2:15" s="35" customFormat="1" x14ac:dyDescent="0.2">
      <c r="B1611" s="34"/>
      <c r="C1611" s="36"/>
      <c r="E1611" s="2"/>
      <c r="F1611" s="2"/>
      <c r="G1611" s="2"/>
      <c r="H1611" s="10"/>
      <c r="I1611" s="3"/>
      <c r="J1611" s="2"/>
      <c r="K1611" s="2"/>
      <c r="L1611" s="2"/>
      <c r="M1611" s="4"/>
      <c r="N1611" s="4"/>
      <c r="O1611" s="4"/>
    </row>
    <row r="1612" spans="2:15" s="35" customFormat="1" x14ac:dyDescent="0.2">
      <c r="B1612" s="34"/>
      <c r="C1612" s="36"/>
      <c r="E1612" s="2"/>
      <c r="F1612" s="2"/>
      <c r="G1612" s="2"/>
      <c r="H1612" s="10"/>
      <c r="I1612" s="3"/>
      <c r="J1612" s="2"/>
      <c r="K1612" s="2"/>
      <c r="L1612" s="2"/>
      <c r="M1612" s="4"/>
      <c r="N1612" s="4"/>
      <c r="O1612" s="4"/>
    </row>
    <row r="1613" spans="2:15" s="35" customFormat="1" x14ac:dyDescent="0.2">
      <c r="B1613" s="34"/>
      <c r="C1613" s="36"/>
      <c r="E1613" s="2"/>
      <c r="F1613" s="2"/>
      <c r="G1613" s="2"/>
      <c r="H1613" s="10"/>
      <c r="I1613" s="3"/>
      <c r="J1613" s="2"/>
      <c r="K1613" s="2"/>
      <c r="L1613" s="2"/>
      <c r="M1613" s="4"/>
      <c r="N1613" s="4"/>
      <c r="O1613" s="4"/>
    </row>
    <row r="1614" spans="2:15" s="35" customFormat="1" x14ac:dyDescent="0.2">
      <c r="B1614" s="34"/>
      <c r="C1614" s="36"/>
      <c r="E1614" s="2"/>
      <c r="F1614" s="2"/>
      <c r="G1614" s="2"/>
      <c r="H1614" s="10"/>
      <c r="I1614" s="3"/>
      <c r="J1614" s="2"/>
      <c r="K1614" s="2"/>
      <c r="L1614" s="2"/>
      <c r="M1614" s="4"/>
      <c r="N1614" s="4"/>
      <c r="O1614" s="4"/>
    </row>
    <row r="1615" spans="2:15" s="35" customFormat="1" x14ac:dyDescent="0.2">
      <c r="B1615" s="34"/>
      <c r="C1615" s="36"/>
      <c r="E1615" s="2"/>
      <c r="F1615" s="2"/>
      <c r="G1615" s="2"/>
      <c r="H1615" s="10"/>
      <c r="I1615" s="3"/>
      <c r="J1615" s="2"/>
      <c r="K1615" s="2"/>
      <c r="L1615" s="2"/>
      <c r="M1615" s="4"/>
      <c r="N1615" s="4"/>
      <c r="O1615" s="4"/>
    </row>
    <row r="1616" spans="2:15" s="35" customFormat="1" x14ac:dyDescent="0.2">
      <c r="B1616" s="34"/>
      <c r="C1616" s="36"/>
      <c r="E1616" s="2"/>
      <c r="F1616" s="2"/>
      <c r="G1616" s="2"/>
      <c r="H1616" s="10"/>
      <c r="I1616" s="3"/>
      <c r="J1616" s="2"/>
      <c r="K1616" s="2"/>
      <c r="L1616" s="2"/>
      <c r="M1616" s="4"/>
      <c r="N1616" s="4"/>
      <c r="O1616" s="4"/>
    </row>
    <row r="1617" spans="2:15" s="35" customFormat="1" x14ac:dyDescent="0.2">
      <c r="B1617" s="34"/>
      <c r="C1617" s="36"/>
      <c r="E1617" s="2"/>
      <c r="F1617" s="2"/>
      <c r="G1617" s="2"/>
      <c r="H1617" s="10"/>
      <c r="I1617" s="3"/>
      <c r="J1617" s="2"/>
      <c r="K1617" s="2"/>
      <c r="L1617" s="2"/>
      <c r="M1617" s="4"/>
      <c r="N1617" s="4"/>
      <c r="O1617" s="4"/>
    </row>
    <row r="1618" spans="2:15" s="35" customFormat="1" x14ac:dyDescent="0.2">
      <c r="B1618" s="34"/>
      <c r="C1618" s="36"/>
      <c r="E1618" s="2"/>
      <c r="F1618" s="2"/>
      <c r="G1618" s="2"/>
      <c r="H1618" s="10"/>
      <c r="I1618" s="3"/>
      <c r="J1618" s="2"/>
      <c r="K1618" s="2"/>
      <c r="L1618" s="2"/>
      <c r="M1618" s="4"/>
      <c r="N1618" s="4"/>
      <c r="O1618" s="4"/>
    </row>
    <row r="1619" spans="2:15" s="35" customFormat="1" x14ac:dyDescent="0.2">
      <c r="B1619" s="34"/>
      <c r="C1619" s="36"/>
      <c r="E1619" s="2"/>
      <c r="F1619" s="2"/>
      <c r="G1619" s="2"/>
      <c r="H1619" s="10"/>
      <c r="I1619" s="3"/>
      <c r="J1619" s="2"/>
      <c r="K1619" s="2"/>
      <c r="L1619" s="2"/>
      <c r="M1619" s="4"/>
      <c r="N1619" s="4"/>
      <c r="O1619" s="4"/>
    </row>
    <row r="1620" spans="2:15" s="35" customFormat="1" x14ac:dyDescent="0.2">
      <c r="B1620" s="34"/>
      <c r="C1620" s="36"/>
      <c r="E1620" s="2"/>
      <c r="F1620" s="2"/>
      <c r="G1620" s="2"/>
      <c r="H1620" s="10"/>
      <c r="I1620" s="3"/>
      <c r="J1620" s="2"/>
      <c r="K1620" s="2"/>
      <c r="L1620" s="2"/>
      <c r="M1620" s="4"/>
      <c r="N1620" s="4"/>
      <c r="O1620" s="4"/>
    </row>
    <row r="1621" spans="2:15" s="35" customFormat="1" x14ac:dyDescent="0.2">
      <c r="B1621" s="34"/>
      <c r="C1621" s="36"/>
      <c r="E1621" s="2"/>
      <c r="F1621" s="2"/>
      <c r="G1621" s="2"/>
      <c r="H1621" s="10"/>
      <c r="I1621" s="3"/>
      <c r="J1621" s="2"/>
      <c r="K1621" s="2"/>
      <c r="L1621" s="2"/>
      <c r="M1621" s="4"/>
      <c r="N1621" s="4"/>
      <c r="O1621" s="4"/>
    </row>
    <row r="1622" spans="2:15" s="35" customFormat="1" x14ac:dyDescent="0.2">
      <c r="B1622" s="34"/>
      <c r="C1622" s="36"/>
      <c r="E1622" s="2"/>
      <c r="F1622" s="2"/>
      <c r="G1622" s="2"/>
      <c r="H1622" s="10"/>
      <c r="I1622" s="3"/>
      <c r="J1622" s="2"/>
      <c r="K1622" s="2"/>
      <c r="L1622" s="2"/>
      <c r="M1622" s="4"/>
      <c r="N1622" s="4"/>
      <c r="O1622" s="4"/>
    </row>
    <row r="1623" spans="2:15" s="35" customFormat="1" x14ac:dyDescent="0.2">
      <c r="B1623" s="34"/>
      <c r="C1623" s="36"/>
      <c r="E1623" s="2"/>
      <c r="F1623" s="2"/>
      <c r="G1623" s="2"/>
      <c r="H1623" s="10"/>
      <c r="I1623" s="3"/>
      <c r="J1623" s="2"/>
      <c r="K1623" s="2"/>
      <c r="L1623" s="2"/>
      <c r="M1623" s="4"/>
      <c r="N1623" s="4"/>
      <c r="O1623" s="4"/>
    </row>
    <row r="1624" spans="2:15" s="35" customFormat="1" x14ac:dyDescent="0.2">
      <c r="B1624" s="34"/>
      <c r="C1624" s="36"/>
      <c r="E1624" s="2"/>
      <c r="F1624" s="2"/>
      <c r="G1624" s="2"/>
      <c r="H1624" s="10"/>
      <c r="I1624" s="3"/>
      <c r="J1624" s="2"/>
      <c r="K1624" s="2"/>
      <c r="L1624" s="2"/>
      <c r="M1624" s="4"/>
      <c r="N1624" s="4"/>
      <c r="O1624" s="4"/>
    </row>
    <row r="1625" spans="2:15" s="35" customFormat="1" x14ac:dyDescent="0.2">
      <c r="B1625" s="34"/>
      <c r="C1625" s="36"/>
      <c r="E1625" s="2"/>
      <c r="F1625" s="2"/>
      <c r="G1625" s="2"/>
      <c r="H1625" s="10"/>
      <c r="I1625" s="3"/>
      <c r="J1625" s="2"/>
      <c r="K1625" s="2"/>
      <c r="L1625" s="2"/>
      <c r="M1625" s="4"/>
      <c r="N1625" s="4"/>
      <c r="O1625" s="4"/>
    </row>
    <row r="1626" spans="2:15" s="35" customFormat="1" x14ac:dyDescent="0.2">
      <c r="B1626" s="34"/>
      <c r="C1626" s="36"/>
      <c r="E1626" s="2"/>
      <c r="F1626" s="2"/>
      <c r="G1626" s="2"/>
      <c r="H1626" s="10"/>
      <c r="I1626" s="3"/>
      <c r="J1626" s="2"/>
      <c r="K1626" s="2"/>
      <c r="L1626" s="2"/>
      <c r="M1626" s="4"/>
      <c r="N1626" s="4"/>
      <c r="O1626" s="4"/>
    </row>
    <row r="1627" spans="2:15" s="35" customFormat="1" x14ac:dyDescent="0.2">
      <c r="B1627" s="34"/>
      <c r="C1627" s="36"/>
      <c r="E1627" s="2"/>
      <c r="F1627" s="2"/>
      <c r="G1627" s="2"/>
      <c r="H1627" s="10"/>
      <c r="I1627" s="3"/>
      <c r="J1627" s="2"/>
      <c r="K1627" s="2"/>
      <c r="L1627" s="2"/>
      <c r="M1627" s="4"/>
      <c r="N1627" s="4"/>
      <c r="O1627" s="4"/>
    </row>
    <row r="1628" spans="2:15" s="35" customFormat="1" x14ac:dyDescent="0.2">
      <c r="B1628" s="34"/>
      <c r="C1628" s="36"/>
      <c r="E1628" s="2"/>
      <c r="F1628" s="2"/>
      <c r="G1628" s="2"/>
      <c r="H1628" s="10"/>
      <c r="I1628" s="3"/>
      <c r="J1628" s="2"/>
      <c r="K1628" s="2"/>
      <c r="L1628" s="2"/>
      <c r="M1628" s="4"/>
      <c r="N1628" s="4"/>
      <c r="O1628" s="4"/>
    </row>
    <row r="1629" spans="2:15" s="35" customFormat="1" x14ac:dyDescent="0.2">
      <c r="B1629" s="34"/>
      <c r="C1629" s="36"/>
      <c r="E1629" s="2"/>
      <c r="F1629" s="2"/>
      <c r="G1629" s="2"/>
      <c r="H1629" s="10"/>
      <c r="I1629" s="3"/>
      <c r="J1629" s="2"/>
      <c r="K1629" s="2"/>
      <c r="L1629" s="2"/>
      <c r="M1629" s="4"/>
      <c r="N1629" s="4"/>
      <c r="O1629" s="4"/>
    </row>
    <row r="1630" spans="2:15" s="35" customFormat="1" x14ac:dyDescent="0.2">
      <c r="B1630" s="34"/>
      <c r="C1630" s="36"/>
      <c r="E1630" s="2"/>
      <c r="F1630" s="2"/>
      <c r="G1630" s="2"/>
      <c r="H1630" s="10"/>
      <c r="I1630" s="3"/>
      <c r="J1630" s="2"/>
      <c r="K1630" s="2"/>
      <c r="L1630" s="2"/>
      <c r="M1630" s="4"/>
      <c r="N1630" s="4"/>
      <c r="O1630" s="4"/>
    </row>
    <row r="1631" spans="2:15" s="35" customFormat="1" x14ac:dyDescent="0.2">
      <c r="B1631" s="34"/>
      <c r="C1631" s="36"/>
      <c r="E1631" s="2"/>
      <c r="F1631" s="2"/>
      <c r="G1631" s="2"/>
      <c r="H1631" s="10"/>
      <c r="I1631" s="3"/>
      <c r="J1631" s="2"/>
      <c r="K1631" s="2"/>
      <c r="L1631" s="2"/>
      <c r="M1631" s="4"/>
      <c r="N1631" s="4"/>
      <c r="O1631" s="4"/>
    </row>
    <row r="1632" spans="2:15" s="35" customFormat="1" x14ac:dyDescent="0.2">
      <c r="B1632" s="34"/>
      <c r="C1632" s="36"/>
      <c r="E1632" s="2"/>
      <c r="F1632" s="2"/>
      <c r="G1632" s="2"/>
      <c r="H1632" s="10"/>
      <c r="I1632" s="3"/>
      <c r="J1632" s="2"/>
      <c r="K1632" s="2"/>
      <c r="L1632" s="2"/>
      <c r="M1632" s="4"/>
      <c r="N1632" s="4"/>
      <c r="O1632" s="4"/>
    </row>
    <row r="1633" spans="2:15" s="35" customFormat="1" x14ac:dyDescent="0.2">
      <c r="B1633" s="34"/>
      <c r="C1633" s="36"/>
      <c r="E1633" s="2"/>
      <c r="F1633" s="2"/>
      <c r="G1633" s="2"/>
      <c r="H1633" s="10"/>
      <c r="I1633" s="3"/>
      <c r="J1633" s="2"/>
      <c r="K1633" s="2"/>
      <c r="L1633" s="2"/>
      <c r="M1633" s="4"/>
      <c r="N1633" s="4"/>
      <c r="O1633" s="4"/>
    </row>
    <row r="1634" spans="2:15" s="35" customFormat="1" x14ac:dyDescent="0.2">
      <c r="B1634" s="34"/>
      <c r="C1634" s="36"/>
      <c r="E1634" s="2"/>
      <c r="F1634" s="2"/>
      <c r="G1634" s="2"/>
      <c r="H1634" s="10"/>
      <c r="I1634" s="3"/>
      <c r="J1634" s="2"/>
      <c r="K1634" s="2"/>
      <c r="L1634" s="2"/>
      <c r="M1634" s="4"/>
      <c r="N1634" s="4"/>
      <c r="O1634" s="4"/>
    </row>
    <row r="1635" spans="2:15" s="35" customFormat="1" x14ac:dyDescent="0.2">
      <c r="B1635" s="34"/>
      <c r="C1635" s="36"/>
      <c r="E1635" s="2"/>
      <c r="F1635" s="2"/>
      <c r="G1635" s="2"/>
      <c r="H1635" s="10"/>
      <c r="I1635" s="3"/>
      <c r="J1635" s="2"/>
      <c r="K1635" s="2"/>
      <c r="L1635" s="2"/>
      <c r="M1635" s="4"/>
      <c r="N1635" s="4"/>
      <c r="O1635" s="4"/>
    </row>
    <row r="1636" spans="2:15" s="35" customFormat="1" x14ac:dyDescent="0.2">
      <c r="B1636" s="34"/>
      <c r="C1636" s="36"/>
      <c r="E1636" s="2"/>
      <c r="F1636" s="2"/>
      <c r="G1636" s="2"/>
      <c r="H1636" s="10"/>
      <c r="I1636" s="3"/>
      <c r="J1636" s="2"/>
      <c r="K1636" s="2"/>
      <c r="L1636" s="2"/>
      <c r="M1636" s="4"/>
      <c r="N1636" s="4"/>
      <c r="O1636" s="4"/>
    </row>
    <row r="1637" spans="2:15" s="35" customFormat="1" x14ac:dyDescent="0.2">
      <c r="B1637" s="34"/>
      <c r="C1637" s="36"/>
      <c r="E1637" s="2"/>
      <c r="F1637" s="2"/>
      <c r="G1637" s="2"/>
      <c r="H1637" s="10"/>
      <c r="I1637" s="3"/>
      <c r="J1637" s="2"/>
      <c r="K1637" s="2"/>
      <c r="L1637" s="2"/>
      <c r="M1637" s="4"/>
      <c r="N1637" s="4"/>
      <c r="O1637" s="4"/>
    </row>
    <row r="1638" spans="2:15" s="35" customFormat="1" x14ac:dyDescent="0.2">
      <c r="B1638" s="34"/>
      <c r="C1638" s="36"/>
      <c r="E1638" s="2"/>
      <c r="F1638" s="2"/>
      <c r="G1638" s="2"/>
      <c r="H1638" s="10"/>
      <c r="I1638" s="3"/>
      <c r="J1638" s="2"/>
      <c r="K1638" s="2"/>
      <c r="L1638" s="2"/>
      <c r="M1638" s="4"/>
      <c r="N1638" s="4"/>
      <c r="O1638" s="4"/>
    </row>
    <row r="1639" spans="2:15" s="35" customFormat="1" x14ac:dyDescent="0.2">
      <c r="B1639" s="34"/>
      <c r="C1639" s="36"/>
      <c r="E1639" s="2"/>
      <c r="F1639" s="2"/>
      <c r="G1639" s="2"/>
      <c r="H1639" s="10"/>
      <c r="I1639" s="3"/>
      <c r="J1639" s="2"/>
      <c r="K1639" s="2"/>
      <c r="L1639" s="2"/>
      <c r="M1639" s="4"/>
      <c r="N1639" s="4"/>
      <c r="O1639" s="4"/>
    </row>
    <row r="1640" spans="2:15" s="35" customFormat="1" x14ac:dyDescent="0.2">
      <c r="B1640" s="34"/>
      <c r="C1640" s="36"/>
      <c r="E1640" s="2"/>
      <c r="F1640" s="2"/>
      <c r="G1640" s="2"/>
      <c r="H1640" s="10"/>
      <c r="I1640" s="3"/>
      <c r="J1640" s="2"/>
      <c r="K1640" s="2"/>
      <c r="L1640" s="2"/>
      <c r="M1640" s="4"/>
      <c r="N1640" s="4"/>
      <c r="O1640" s="4"/>
    </row>
    <row r="1641" spans="2:15" s="35" customFormat="1" x14ac:dyDescent="0.2">
      <c r="B1641" s="34"/>
      <c r="C1641" s="36"/>
      <c r="E1641" s="2"/>
      <c r="F1641" s="2"/>
      <c r="G1641" s="2"/>
      <c r="H1641" s="10"/>
      <c r="I1641" s="3"/>
      <c r="J1641" s="2"/>
      <c r="K1641" s="2"/>
      <c r="L1641" s="2"/>
      <c r="M1641" s="4"/>
      <c r="N1641" s="4"/>
      <c r="O1641" s="4"/>
    </row>
    <row r="1642" spans="2:15" s="35" customFormat="1" x14ac:dyDescent="0.2">
      <c r="B1642" s="34"/>
      <c r="C1642" s="36"/>
      <c r="E1642" s="2"/>
      <c r="F1642" s="2"/>
      <c r="G1642" s="2"/>
      <c r="H1642" s="10"/>
      <c r="I1642" s="3"/>
      <c r="J1642" s="2"/>
      <c r="K1642" s="2"/>
      <c r="L1642" s="2"/>
      <c r="M1642" s="4"/>
      <c r="N1642" s="4"/>
      <c r="O1642" s="4"/>
    </row>
    <row r="1643" spans="2:15" s="35" customFormat="1" x14ac:dyDescent="0.2">
      <c r="B1643" s="34"/>
      <c r="C1643" s="36"/>
      <c r="E1643" s="2"/>
      <c r="F1643" s="2"/>
      <c r="G1643" s="2"/>
      <c r="H1643" s="10"/>
      <c r="I1643" s="3"/>
      <c r="J1643" s="2"/>
      <c r="K1643" s="2"/>
      <c r="L1643" s="2"/>
      <c r="M1643" s="4"/>
      <c r="N1643" s="4"/>
      <c r="O1643" s="4"/>
    </row>
    <row r="1644" spans="2:15" s="35" customFormat="1" x14ac:dyDescent="0.2">
      <c r="B1644" s="34"/>
      <c r="C1644" s="36"/>
      <c r="E1644" s="2"/>
      <c r="F1644" s="2"/>
      <c r="G1644" s="2"/>
      <c r="H1644" s="10"/>
      <c r="I1644" s="3"/>
      <c r="J1644" s="2"/>
      <c r="K1644" s="2"/>
      <c r="L1644" s="2"/>
      <c r="M1644" s="4"/>
      <c r="N1644" s="4"/>
      <c r="O1644" s="4"/>
    </row>
    <row r="1645" spans="2:15" s="35" customFormat="1" x14ac:dyDescent="0.2">
      <c r="B1645" s="34"/>
      <c r="C1645" s="36"/>
      <c r="E1645" s="2"/>
      <c r="F1645" s="2"/>
      <c r="G1645" s="2"/>
      <c r="H1645" s="10"/>
      <c r="I1645" s="3"/>
      <c r="J1645" s="2"/>
      <c r="K1645" s="2"/>
      <c r="L1645" s="2"/>
      <c r="M1645" s="4"/>
      <c r="N1645" s="4"/>
      <c r="O1645" s="4"/>
    </row>
    <row r="1646" spans="2:15" s="35" customFormat="1" x14ac:dyDescent="0.2">
      <c r="B1646" s="34"/>
      <c r="C1646" s="36"/>
      <c r="E1646" s="2"/>
      <c r="F1646" s="2"/>
      <c r="G1646" s="2"/>
      <c r="H1646" s="10"/>
      <c r="I1646" s="3"/>
      <c r="J1646" s="2"/>
      <c r="K1646" s="2"/>
      <c r="L1646" s="2"/>
      <c r="M1646" s="4"/>
      <c r="N1646" s="4"/>
      <c r="O1646" s="4"/>
    </row>
    <row r="1647" spans="2:15" s="35" customFormat="1" x14ac:dyDescent="0.2">
      <c r="B1647" s="34"/>
      <c r="C1647" s="36"/>
      <c r="E1647" s="2"/>
      <c r="F1647" s="2"/>
      <c r="G1647" s="2"/>
      <c r="H1647" s="10"/>
      <c r="I1647" s="3"/>
      <c r="J1647" s="2"/>
      <c r="K1647" s="2"/>
      <c r="L1647" s="2"/>
      <c r="M1647" s="4"/>
      <c r="N1647" s="4"/>
      <c r="O1647" s="4"/>
    </row>
    <row r="1648" spans="2:15" s="35" customFormat="1" x14ac:dyDescent="0.2">
      <c r="B1648" s="34"/>
      <c r="C1648" s="36"/>
      <c r="E1648" s="2"/>
      <c r="F1648" s="2"/>
      <c r="G1648" s="2"/>
      <c r="H1648" s="10"/>
      <c r="I1648" s="3"/>
      <c r="J1648" s="2"/>
      <c r="K1648" s="2"/>
      <c r="L1648" s="2"/>
      <c r="M1648" s="4"/>
      <c r="N1648" s="4"/>
      <c r="O1648" s="4"/>
    </row>
    <row r="1649" spans="2:15" s="35" customFormat="1" x14ac:dyDescent="0.2">
      <c r="B1649" s="34"/>
      <c r="C1649" s="36"/>
      <c r="E1649" s="2"/>
      <c r="F1649" s="2"/>
      <c r="G1649" s="2"/>
      <c r="H1649" s="10"/>
      <c r="I1649" s="3"/>
      <c r="J1649" s="2"/>
      <c r="K1649" s="2"/>
      <c r="L1649" s="2"/>
      <c r="M1649" s="4"/>
      <c r="N1649" s="4"/>
      <c r="O1649" s="4"/>
    </row>
    <row r="1650" spans="2:15" s="35" customFormat="1" x14ac:dyDescent="0.2">
      <c r="B1650" s="34"/>
      <c r="C1650" s="36"/>
      <c r="E1650" s="2"/>
      <c r="F1650" s="2"/>
      <c r="G1650" s="2"/>
      <c r="H1650" s="10"/>
      <c r="I1650" s="3"/>
      <c r="J1650" s="2"/>
      <c r="K1650" s="2"/>
      <c r="L1650" s="2"/>
      <c r="M1650" s="4"/>
      <c r="N1650" s="4"/>
      <c r="O1650" s="4"/>
    </row>
    <row r="1651" spans="2:15" s="35" customFormat="1" x14ac:dyDescent="0.2">
      <c r="B1651" s="34"/>
      <c r="C1651" s="36"/>
      <c r="E1651" s="2"/>
      <c r="F1651" s="2"/>
      <c r="G1651" s="2"/>
      <c r="H1651" s="10"/>
      <c r="I1651" s="3"/>
      <c r="J1651" s="2"/>
      <c r="K1651" s="2"/>
      <c r="L1651" s="2"/>
      <c r="M1651" s="4"/>
      <c r="N1651" s="4"/>
      <c r="O1651" s="4"/>
    </row>
    <row r="1652" spans="2:15" s="35" customFormat="1" x14ac:dyDescent="0.2">
      <c r="B1652" s="34"/>
      <c r="C1652" s="36"/>
      <c r="E1652" s="2"/>
      <c r="F1652" s="2"/>
      <c r="G1652" s="2"/>
      <c r="H1652" s="10"/>
      <c r="I1652" s="3"/>
      <c r="J1652" s="2"/>
      <c r="K1652" s="2"/>
      <c r="L1652" s="2"/>
      <c r="M1652" s="4"/>
      <c r="N1652" s="4"/>
      <c r="O1652" s="4"/>
    </row>
    <row r="1653" spans="2:15" s="35" customFormat="1" x14ac:dyDescent="0.2">
      <c r="B1653" s="34"/>
      <c r="C1653" s="36"/>
      <c r="E1653" s="2"/>
      <c r="F1653" s="2"/>
      <c r="G1653" s="2"/>
      <c r="H1653" s="10"/>
      <c r="I1653" s="3"/>
      <c r="J1653" s="2"/>
      <c r="K1653" s="2"/>
      <c r="L1653" s="2"/>
      <c r="M1653" s="4"/>
      <c r="N1653" s="4"/>
      <c r="O1653" s="4"/>
    </row>
    <row r="1654" spans="2:15" s="35" customFormat="1" x14ac:dyDescent="0.2">
      <c r="B1654" s="34"/>
      <c r="C1654" s="36"/>
      <c r="E1654" s="2"/>
      <c r="F1654" s="2"/>
      <c r="G1654" s="2"/>
      <c r="H1654" s="10"/>
      <c r="I1654" s="3"/>
      <c r="J1654" s="2"/>
      <c r="K1654" s="2"/>
      <c r="L1654" s="2"/>
      <c r="M1654" s="4"/>
      <c r="N1654" s="4"/>
      <c r="O1654" s="4"/>
    </row>
    <row r="1655" spans="2:15" s="35" customFormat="1" x14ac:dyDescent="0.2">
      <c r="B1655" s="34"/>
      <c r="C1655" s="36"/>
      <c r="E1655" s="2"/>
      <c r="F1655" s="2"/>
      <c r="G1655" s="2"/>
      <c r="H1655" s="10"/>
      <c r="I1655" s="3"/>
      <c r="J1655" s="2"/>
      <c r="K1655" s="2"/>
      <c r="L1655" s="2"/>
      <c r="M1655" s="4"/>
      <c r="N1655" s="4"/>
      <c r="O1655" s="4"/>
    </row>
    <row r="1656" spans="2:15" s="35" customFormat="1" x14ac:dyDescent="0.2">
      <c r="B1656" s="34"/>
      <c r="C1656" s="36"/>
      <c r="E1656" s="2"/>
      <c r="F1656" s="2"/>
      <c r="G1656" s="2"/>
      <c r="H1656" s="10"/>
      <c r="I1656" s="3"/>
      <c r="J1656" s="2"/>
      <c r="K1656" s="2"/>
      <c r="L1656" s="2"/>
      <c r="M1656" s="4"/>
      <c r="N1656" s="4"/>
      <c r="O1656" s="4"/>
    </row>
    <row r="1657" spans="2:15" s="35" customFormat="1" x14ac:dyDescent="0.2">
      <c r="B1657" s="34"/>
      <c r="C1657" s="36"/>
      <c r="E1657" s="2"/>
      <c r="F1657" s="2"/>
      <c r="G1657" s="2"/>
      <c r="H1657" s="10"/>
      <c r="I1657" s="3"/>
      <c r="J1657" s="2"/>
      <c r="K1657" s="2"/>
      <c r="L1657" s="2"/>
      <c r="M1657" s="4"/>
      <c r="N1657" s="4"/>
      <c r="O1657" s="4"/>
    </row>
    <row r="1658" spans="2:15" s="35" customFormat="1" x14ac:dyDescent="0.2">
      <c r="B1658" s="34"/>
      <c r="C1658" s="36"/>
      <c r="E1658" s="2"/>
      <c r="F1658" s="2"/>
      <c r="G1658" s="2"/>
      <c r="H1658" s="10"/>
      <c r="I1658" s="3"/>
      <c r="J1658" s="2"/>
      <c r="K1658" s="2"/>
      <c r="L1658" s="2"/>
      <c r="M1658" s="4"/>
      <c r="N1658" s="4"/>
      <c r="O1658" s="4"/>
    </row>
    <row r="1659" spans="2:15" s="35" customFormat="1" x14ac:dyDescent="0.2">
      <c r="B1659" s="34"/>
      <c r="C1659" s="36"/>
      <c r="E1659" s="2"/>
      <c r="F1659" s="2"/>
      <c r="G1659" s="2"/>
      <c r="H1659" s="10"/>
      <c r="I1659" s="3"/>
      <c r="J1659" s="2"/>
      <c r="K1659" s="2"/>
      <c r="L1659" s="2"/>
      <c r="M1659" s="4"/>
      <c r="N1659" s="4"/>
      <c r="O1659" s="4"/>
    </row>
    <row r="1660" spans="2:15" s="35" customFormat="1" x14ac:dyDescent="0.2">
      <c r="B1660" s="34"/>
      <c r="C1660" s="36"/>
      <c r="E1660" s="2"/>
      <c r="F1660" s="2"/>
      <c r="G1660" s="2"/>
      <c r="H1660" s="10"/>
      <c r="I1660" s="3"/>
      <c r="J1660" s="2"/>
      <c r="K1660" s="2"/>
      <c r="L1660" s="2"/>
      <c r="M1660" s="4"/>
      <c r="N1660" s="4"/>
      <c r="O1660" s="4"/>
    </row>
    <row r="1661" spans="2:15" s="35" customFormat="1" x14ac:dyDescent="0.2">
      <c r="B1661" s="34"/>
      <c r="C1661" s="36"/>
      <c r="E1661" s="2"/>
      <c r="F1661" s="2"/>
      <c r="G1661" s="2"/>
      <c r="H1661" s="10"/>
      <c r="I1661" s="3"/>
      <c r="J1661" s="2"/>
      <c r="K1661" s="2"/>
      <c r="L1661" s="2"/>
      <c r="M1661" s="4"/>
      <c r="N1661" s="4"/>
      <c r="O1661" s="4"/>
    </row>
    <row r="1662" spans="2:15" s="35" customFormat="1" x14ac:dyDescent="0.2">
      <c r="B1662" s="34"/>
      <c r="C1662" s="36"/>
      <c r="E1662" s="2"/>
      <c r="F1662" s="2"/>
      <c r="G1662" s="2"/>
      <c r="H1662" s="10"/>
      <c r="I1662" s="3"/>
      <c r="J1662" s="2"/>
      <c r="K1662" s="2"/>
      <c r="L1662" s="2"/>
      <c r="M1662" s="4"/>
      <c r="N1662" s="4"/>
      <c r="O1662" s="4"/>
    </row>
    <row r="1663" spans="2:15" s="35" customFormat="1" x14ac:dyDescent="0.2">
      <c r="B1663" s="34"/>
      <c r="C1663" s="36"/>
      <c r="E1663" s="2"/>
      <c r="F1663" s="2"/>
      <c r="G1663" s="2"/>
      <c r="H1663" s="10"/>
      <c r="I1663" s="3"/>
      <c r="J1663" s="2"/>
      <c r="K1663" s="2"/>
      <c r="L1663" s="2"/>
      <c r="M1663" s="4"/>
      <c r="N1663" s="4"/>
      <c r="O1663" s="4"/>
    </row>
    <row r="1664" spans="2:15" s="35" customFormat="1" x14ac:dyDescent="0.2">
      <c r="B1664" s="34"/>
      <c r="C1664" s="36"/>
      <c r="E1664" s="2"/>
      <c r="F1664" s="2"/>
      <c r="G1664" s="2"/>
      <c r="H1664" s="10"/>
      <c r="I1664" s="3"/>
      <c r="J1664" s="2"/>
      <c r="K1664" s="2"/>
      <c r="L1664" s="2"/>
      <c r="M1664" s="4"/>
      <c r="N1664" s="4"/>
      <c r="O1664" s="4"/>
    </row>
    <row r="1665" spans="2:15" s="35" customFormat="1" x14ac:dyDescent="0.2">
      <c r="B1665" s="34"/>
      <c r="C1665" s="36"/>
      <c r="E1665" s="2"/>
      <c r="F1665" s="2"/>
      <c r="G1665" s="2"/>
      <c r="H1665" s="10"/>
      <c r="I1665" s="3"/>
      <c r="J1665" s="2"/>
      <c r="K1665" s="2"/>
      <c r="L1665" s="2"/>
      <c r="M1665" s="4"/>
      <c r="N1665" s="4"/>
      <c r="O1665" s="4"/>
    </row>
    <row r="1666" spans="2:15" s="35" customFormat="1" x14ac:dyDescent="0.2">
      <c r="B1666" s="34"/>
      <c r="C1666" s="36"/>
      <c r="E1666" s="2"/>
      <c r="F1666" s="2"/>
      <c r="G1666" s="2"/>
      <c r="H1666" s="10"/>
      <c r="I1666" s="3"/>
      <c r="J1666" s="2"/>
      <c r="K1666" s="2"/>
      <c r="L1666" s="2"/>
      <c r="M1666" s="4"/>
      <c r="N1666" s="4"/>
      <c r="O1666" s="4"/>
    </row>
    <row r="1667" spans="2:15" s="35" customFormat="1" x14ac:dyDescent="0.2">
      <c r="B1667" s="34"/>
      <c r="C1667" s="36"/>
      <c r="E1667" s="2"/>
      <c r="F1667" s="2"/>
      <c r="G1667" s="2"/>
      <c r="H1667" s="10"/>
      <c r="I1667" s="3"/>
      <c r="J1667" s="2"/>
      <c r="K1667" s="2"/>
      <c r="L1667" s="2"/>
      <c r="M1667" s="4"/>
      <c r="N1667" s="4"/>
      <c r="O1667" s="4"/>
    </row>
    <row r="1668" spans="2:15" s="35" customFormat="1" x14ac:dyDescent="0.2">
      <c r="B1668" s="34"/>
      <c r="C1668" s="36"/>
      <c r="E1668" s="2"/>
      <c r="F1668" s="2"/>
      <c r="G1668" s="2"/>
      <c r="H1668" s="10"/>
      <c r="I1668" s="3"/>
      <c r="J1668" s="2"/>
      <c r="K1668" s="2"/>
      <c r="L1668" s="2"/>
      <c r="M1668" s="4"/>
      <c r="N1668" s="4"/>
      <c r="O1668" s="4"/>
    </row>
    <row r="1669" spans="2:15" s="35" customFormat="1" x14ac:dyDescent="0.2">
      <c r="B1669" s="34"/>
      <c r="C1669" s="36"/>
      <c r="E1669" s="2"/>
      <c r="F1669" s="2"/>
      <c r="G1669" s="2"/>
      <c r="H1669" s="10"/>
      <c r="I1669" s="3"/>
      <c r="J1669" s="2"/>
      <c r="K1669" s="2"/>
      <c r="L1669" s="2"/>
      <c r="M1669" s="4"/>
      <c r="N1669" s="4"/>
      <c r="O1669" s="4"/>
    </row>
    <row r="1670" spans="2:15" s="35" customFormat="1" x14ac:dyDescent="0.2">
      <c r="B1670" s="34"/>
      <c r="C1670" s="36"/>
      <c r="E1670" s="2"/>
      <c r="F1670" s="2"/>
      <c r="G1670" s="2"/>
      <c r="H1670" s="10"/>
      <c r="I1670" s="3"/>
      <c r="J1670" s="2"/>
      <c r="K1670" s="2"/>
      <c r="L1670" s="2"/>
      <c r="M1670" s="4"/>
      <c r="N1670" s="4"/>
      <c r="O1670" s="4"/>
    </row>
    <row r="1671" spans="2:15" s="35" customFormat="1" x14ac:dyDescent="0.2">
      <c r="B1671" s="34"/>
      <c r="C1671" s="36"/>
      <c r="E1671" s="2"/>
      <c r="F1671" s="2"/>
      <c r="G1671" s="2"/>
      <c r="H1671" s="10"/>
      <c r="I1671" s="3"/>
      <c r="J1671" s="2"/>
      <c r="K1671" s="2"/>
      <c r="L1671" s="2"/>
      <c r="M1671" s="4"/>
      <c r="N1671" s="4"/>
      <c r="O1671" s="4"/>
    </row>
    <row r="1672" spans="2:15" s="35" customFormat="1" x14ac:dyDescent="0.2">
      <c r="B1672" s="34"/>
      <c r="C1672" s="36"/>
      <c r="E1672" s="2"/>
      <c r="F1672" s="2"/>
      <c r="G1672" s="2"/>
      <c r="H1672" s="10"/>
      <c r="I1672" s="3"/>
      <c r="J1672" s="2"/>
      <c r="K1672" s="2"/>
      <c r="L1672" s="2"/>
      <c r="M1672" s="4"/>
      <c r="N1672" s="4"/>
      <c r="O1672" s="4"/>
    </row>
    <row r="1673" spans="2:15" s="35" customFormat="1" x14ac:dyDescent="0.2">
      <c r="B1673" s="34"/>
      <c r="C1673" s="36"/>
      <c r="E1673" s="2"/>
      <c r="F1673" s="2"/>
      <c r="G1673" s="2"/>
      <c r="H1673" s="10"/>
      <c r="I1673" s="3"/>
      <c r="J1673" s="2"/>
      <c r="K1673" s="2"/>
      <c r="L1673" s="2"/>
      <c r="M1673" s="4"/>
      <c r="N1673" s="4"/>
      <c r="O1673" s="4"/>
    </row>
    <row r="1674" spans="2:15" s="35" customFormat="1" x14ac:dyDescent="0.2">
      <c r="B1674" s="34"/>
      <c r="C1674" s="36"/>
      <c r="E1674" s="2"/>
      <c r="F1674" s="2"/>
      <c r="G1674" s="2"/>
      <c r="H1674" s="10"/>
      <c r="I1674" s="3"/>
      <c r="J1674" s="2"/>
      <c r="K1674" s="2"/>
      <c r="L1674" s="2"/>
      <c r="M1674" s="4"/>
      <c r="N1674" s="4"/>
      <c r="O1674" s="4"/>
    </row>
    <row r="1675" spans="2:15" s="35" customFormat="1" x14ac:dyDescent="0.2">
      <c r="B1675" s="34"/>
      <c r="C1675" s="36"/>
      <c r="E1675" s="2"/>
      <c r="F1675" s="2"/>
      <c r="G1675" s="2"/>
      <c r="H1675" s="10"/>
      <c r="I1675" s="3"/>
      <c r="J1675" s="2"/>
      <c r="K1675" s="2"/>
      <c r="L1675" s="2"/>
      <c r="M1675" s="4"/>
      <c r="N1675" s="4"/>
      <c r="O1675" s="4"/>
    </row>
    <row r="1676" spans="2:15" s="35" customFormat="1" x14ac:dyDescent="0.2">
      <c r="B1676" s="34"/>
      <c r="C1676" s="36"/>
      <c r="E1676" s="2"/>
      <c r="F1676" s="2"/>
      <c r="G1676" s="2"/>
      <c r="H1676" s="10"/>
      <c r="I1676" s="3"/>
      <c r="J1676" s="2"/>
      <c r="K1676" s="2"/>
      <c r="L1676" s="2"/>
      <c r="M1676" s="4"/>
      <c r="N1676" s="4"/>
      <c r="O1676" s="4"/>
    </row>
    <row r="1677" spans="2:15" s="35" customFormat="1" x14ac:dyDescent="0.2">
      <c r="B1677" s="34"/>
      <c r="C1677" s="36"/>
      <c r="E1677" s="2"/>
      <c r="F1677" s="2"/>
      <c r="G1677" s="2"/>
      <c r="H1677" s="10"/>
      <c r="I1677" s="3"/>
      <c r="J1677" s="2"/>
      <c r="K1677" s="2"/>
      <c r="L1677" s="2"/>
      <c r="M1677" s="4"/>
      <c r="N1677" s="4"/>
      <c r="O1677" s="4"/>
    </row>
    <row r="1678" spans="2:15" s="35" customFormat="1" x14ac:dyDescent="0.2">
      <c r="B1678" s="34"/>
      <c r="C1678" s="36"/>
      <c r="E1678" s="2"/>
      <c r="F1678" s="2"/>
      <c r="G1678" s="2"/>
      <c r="H1678" s="10"/>
      <c r="I1678" s="3"/>
      <c r="J1678" s="2"/>
      <c r="K1678" s="2"/>
      <c r="L1678" s="2"/>
      <c r="M1678" s="4"/>
      <c r="N1678" s="4"/>
      <c r="O1678" s="4"/>
    </row>
    <row r="1679" spans="2:15" s="35" customFormat="1" x14ac:dyDescent="0.2">
      <c r="B1679" s="34"/>
      <c r="C1679" s="36"/>
      <c r="E1679" s="2"/>
      <c r="F1679" s="2"/>
      <c r="G1679" s="2"/>
      <c r="H1679" s="10"/>
      <c r="I1679" s="3"/>
      <c r="J1679" s="2"/>
      <c r="K1679" s="2"/>
      <c r="L1679" s="2"/>
      <c r="M1679" s="4"/>
      <c r="N1679" s="4"/>
      <c r="O1679" s="4"/>
    </row>
    <row r="1680" spans="2:15" s="35" customFormat="1" x14ac:dyDescent="0.2">
      <c r="B1680" s="34"/>
      <c r="C1680" s="36"/>
      <c r="E1680" s="2"/>
      <c r="F1680" s="2"/>
      <c r="G1680" s="2"/>
      <c r="H1680" s="10"/>
      <c r="I1680" s="3"/>
      <c r="J1680" s="2"/>
      <c r="K1680" s="2"/>
      <c r="L1680" s="2"/>
      <c r="M1680" s="4"/>
      <c r="N1680" s="4"/>
      <c r="O1680" s="4"/>
    </row>
    <row r="1681" spans="2:15" s="35" customFormat="1" x14ac:dyDescent="0.2">
      <c r="B1681" s="34"/>
      <c r="C1681" s="36"/>
      <c r="E1681" s="2"/>
      <c r="F1681" s="2"/>
      <c r="G1681" s="2"/>
      <c r="H1681" s="10"/>
      <c r="I1681" s="3"/>
      <c r="J1681" s="2"/>
      <c r="K1681" s="2"/>
      <c r="L1681" s="2"/>
      <c r="M1681" s="4"/>
      <c r="N1681" s="4"/>
      <c r="O1681" s="4"/>
    </row>
    <row r="1682" spans="2:15" s="35" customFormat="1" x14ac:dyDescent="0.2">
      <c r="B1682" s="34"/>
      <c r="C1682" s="36"/>
      <c r="E1682" s="2"/>
      <c r="F1682" s="2"/>
      <c r="G1682" s="2"/>
      <c r="H1682" s="10"/>
      <c r="I1682" s="3"/>
      <c r="J1682" s="2"/>
      <c r="K1682" s="2"/>
      <c r="L1682" s="2"/>
      <c r="M1682" s="4"/>
      <c r="N1682" s="4"/>
      <c r="O1682" s="4"/>
    </row>
    <row r="1683" spans="2:15" s="35" customFormat="1" x14ac:dyDescent="0.2">
      <c r="B1683" s="34"/>
      <c r="C1683" s="36"/>
      <c r="E1683" s="2"/>
      <c r="F1683" s="2"/>
      <c r="G1683" s="2"/>
      <c r="H1683" s="10"/>
      <c r="I1683" s="3"/>
      <c r="J1683" s="2"/>
      <c r="K1683" s="2"/>
      <c r="L1683" s="2"/>
      <c r="M1683" s="4"/>
      <c r="N1683" s="4"/>
      <c r="O1683" s="4"/>
    </row>
    <row r="1684" spans="2:15" s="35" customFormat="1" x14ac:dyDescent="0.2">
      <c r="B1684" s="34"/>
      <c r="C1684" s="36"/>
      <c r="E1684" s="2"/>
      <c r="F1684" s="2"/>
      <c r="G1684" s="2"/>
      <c r="H1684" s="10"/>
      <c r="I1684" s="3"/>
      <c r="J1684" s="2"/>
      <c r="K1684" s="2"/>
      <c r="L1684" s="2"/>
      <c r="M1684" s="4"/>
      <c r="N1684" s="4"/>
      <c r="O1684" s="4"/>
    </row>
    <row r="1685" spans="2:15" s="35" customFormat="1" x14ac:dyDescent="0.2">
      <c r="B1685" s="34"/>
      <c r="C1685" s="36"/>
      <c r="E1685" s="2"/>
      <c r="F1685" s="2"/>
      <c r="G1685" s="2"/>
      <c r="H1685" s="10"/>
      <c r="I1685" s="3"/>
      <c r="J1685" s="2"/>
      <c r="K1685" s="2"/>
      <c r="L1685" s="2"/>
      <c r="M1685" s="4"/>
      <c r="N1685" s="4"/>
      <c r="O1685" s="4"/>
    </row>
    <row r="1686" spans="2:15" s="35" customFormat="1" x14ac:dyDescent="0.2">
      <c r="B1686" s="34"/>
      <c r="C1686" s="36"/>
      <c r="E1686" s="2"/>
      <c r="F1686" s="2"/>
      <c r="G1686" s="2"/>
      <c r="H1686" s="10"/>
      <c r="I1686" s="3"/>
      <c r="J1686" s="2"/>
      <c r="K1686" s="2"/>
      <c r="L1686" s="2"/>
      <c r="M1686" s="4"/>
      <c r="N1686" s="4"/>
      <c r="O1686" s="4"/>
    </row>
    <row r="1687" spans="2:15" s="35" customFormat="1" x14ac:dyDescent="0.2">
      <c r="B1687" s="34"/>
      <c r="C1687" s="36"/>
      <c r="E1687" s="2"/>
      <c r="F1687" s="2"/>
      <c r="G1687" s="2"/>
      <c r="H1687" s="10"/>
      <c r="I1687" s="3"/>
      <c r="J1687" s="2"/>
      <c r="K1687" s="2"/>
      <c r="L1687" s="2"/>
      <c r="M1687" s="4"/>
      <c r="N1687" s="4"/>
      <c r="O1687" s="4"/>
    </row>
    <row r="1688" spans="2:15" s="35" customFormat="1" x14ac:dyDescent="0.2">
      <c r="B1688" s="34"/>
      <c r="C1688" s="36"/>
      <c r="E1688" s="2"/>
      <c r="F1688" s="2"/>
      <c r="G1688" s="2"/>
      <c r="H1688" s="10"/>
      <c r="I1688" s="3"/>
      <c r="J1688" s="2"/>
      <c r="K1688" s="2"/>
      <c r="L1688" s="2"/>
      <c r="M1688" s="4"/>
      <c r="N1688" s="4"/>
      <c r="O1688" s="4"/>
    </row>
    <row r="1689" spans="2:15" s="35" customFormat="1" x14ac:dyDescent="0.2">
      <c r="B1689" s="34"/>
      <c r="C1689" s="36"/>
      <c r="E1689" s="2"/>
      <c r="F1689" s="2"/>
      <c r="G1689" s="2"/>
      <c r="H1689" s="10"/>
      <c r="I1689" s="3"/>
      <c r="J1689" s="2"/>
      <c r="K1689" s="2"/>
      <c r="L1689" s="2"/>
      <c r="M1689" s="4"/>
      <c r="N1689" s="4"/>
      <c r="O1689" s="4"/>
    </row>
    <row r="1690" spans="2:15" s="35" customFormat="1" x14ac:dyDescent="0.2">
      <c r="B1690" s="34"/>
      <c r="C1690" s="36"/>
      <c r="E1690" s="2"/>
      <c r="F1690" s="2"/>
      <c r="G1690" s="2"/>
      <c r="H1690" s="10"/>
      <c r="I1690" s="3"/>
      <c r="J1690" s="2"/>
      <c r="K1690" s="2"/>
      <c r="L1690" s="2"/>
      <c r="M1690" s="4"/>
      <c r="N1690" s="4"/>
      <c r="O1690" s="4"/>
    </row>
    <row r="1691" spans="2:15" s="35" customFormat="1" x14ac:dyDescent="0.2">
      <c r="B1691" s="34"/>
      <c r="C1691" s="36"/>
      <c r="E1691" s="2"/>
      <c r="F1691" s="2"/>
      <c r="G1691" s="2"/>
      <c r="H1691" s="10"/>
      <c r="I1691" s="3"/>
      <c r="J1691" s="2"/>
      <c r="K1691" s="2"/>
      <c r="L1691" s="2"/>
      <c r="M1691" s="4"/>
      <c r="N1691" s="4"/>
      <c r="O1691" s="4"/>
    </row>
    <row r="1692" spans="2:15" s="35" customFormat="1" x14ac:dyDescent="0.2">
      <c r="B1692" s="34"/>
      <c r="C1692" s="36"/>
      <c r="E1692" s="2"/>
      <c r="F1692" s="2"/>
      <c r="G1692" s="2"/>
      <c r="H1692" s="10"/>
      <c r="I1692" s="3"/>
      <c r="J1692" s="2"/>
      <c r="K1692" s="2"/>
      <c r="L1692" s="2"/>
      <c r="M1692" s="4"/>
      <c r="N1692" s="4"/>
      <c r="O1692" s="4"/>
    </row>
    <row r="1693" spans="2:15" s="35" customFormat="1" x14ac:dyDescent="0.2">
      <c r="B1693" s="34"/>
      <c r="C1693" s="36"/>
      <c r="E1693" s="2"/>
      <c r="F1693" s="2"/>
      <c r="G1693" s="2"/>
      <c r="H1693" s="10"/>
      <c r="I1693" s="3"/>
      <c r="J1693" s="2"/>
      <c r="K1693" s="2"/>
      <c r="L1693" s="2"/>
      <c r="M1693" s="4"/>
      <c r="N1693" s="4"/>
      <c r="O1693" s="4"/>
    </row>
    <row r="1694" spans="2:15" s="35" customFormat="1" x14ac:dyDescent="0.2">
      <c r="B1694" s="34"/>
      <c r="C1694" s="36"/>
      <c r="E1694" s="2"/>
      <c r="F1694" s="2"/>
      <c r="G1694" s="2"/>
      <c r="H1694" s="10"/>
      <c r="I1694" s="3"/>
      <c r="J1694" s="2"/>
      <c r="K1694" s="2"/>
      <c r="L1694" s="2"/>
      <c r="M1694" s="4"/>
      <c r="N1694" s="4"/>
      <c r="O1694" s="4"/>
    </row>
    <row r="1695" spans="2:15" s="35" customFormat="1" x14ac:dyDescent="0.2">
      <c r="B1695" s="34"/>
      <c r="C1695" s="36"/>
      <c r="E1695" s="2"/>
      <c r="F1695" s="2"/>
      <c r="G1695" s="2"/>
      <c r="H1695" s="10"/>
      <c r="I1695" s="3"/>
      <c r="J1695" s="2"/>
      <c r="K1695" s="2"/>
      <c r="L1695" s="2"/>
      <c r="M1695" s="4"/>
      <c r="N1695" s="4"/>
      <c r="O1695" s="4"/>
    </row>
    <row r="1696" spans="2:15" s="35" customFormat="1" x14ac:dyDescent="0.2">
      <c r="B1696" s="34"/>
      <c r="C1696" s="36"/>
      <c r="E1696" s="2"/>
      <c r="F1696" s="2"/>
      <c r="G1696" s="2"/>
      <c r="H1696" s="10"/>
      <c r="I1696" s="3"/>
      <c r="J1696" s="2"/>
      <c r="K1696" s="2"/>
      <c r="L1696" s="2"/>
      <c r="M1696" s="4"/>
      <c r="N1696" s="4"/>
      <c r="O1696" s="4"/>
    </row>
    <row r="1697" spans="2:15" s="35" customFormat="1" x14ac:dyDescent="0.2">
      <c r="B1697" s="34"/>
      <c r="C1697" s="36"/>
      <c r="E1697" s="2"/>
      <c r="F1697" s="2"/>
      <c r="G1697" s="2"/>
      <c r="H1697" s="10"/>
      <c r="I1697" s="3"/>
      <c r="J1697" s="2"/>
      <c r="K1697" s="2"/>
      <c r="L1697" s="2"/>
      <c r="M1697" s="4"/>
      <c r="N1697" s="4"/>
      <c r="O1697" s="4"/>
    </row>
    <row r="1698" spans="2:15" s="35" customFormat="1" x14ac:dyDescent="0.2">
      <c r="B1698" s="34"/>
      <c r="C1698" s="36"/>
      <c r="E1698" s="2"/>
      <c r="F1698" s="2"/>
      <c r="G1698" s="2"/>
      <c r="H1698" s="10"/>
      <c r="I1698" s="3"/>
      <c r="J1698" s="2"/>
      <c r="K1698" s="2"/>
      <c r="L1698" s="2"/>
      <c r="M1698" s="4"/>
      <c r="N1698" s="4"/>
      <c r="O1698" s="4"/>
    </row>
    <row r="1699" spans="2:15" s="35" customFormat="1" x14ac:dyDescent="0.2">
      <c r="B1699" s="34"/>
      <c r="C1699" s="36"/>
      <c r="E1699" s="2"/>
      <c r="F1699" s="2"/>
      <c r="G1699" s="2"/>
      <c r="H1699" s="10"/>
      <c r="I1699" s="3"/>
      <c r="J1699" s="2"/>
      <c r="K1699" s="2"/>
      <c r="L1699" s="2"/>
      <c r="M1699" s="4"/>
      <c r="N1699" s="4"/>
      <c r="O1699" s="4"/>
    </row>
    <row r="1700" spans="2:15" s="35" customFormat="1" x14ac:dyDescent="0.2">
      <c r="B1700" s="34"/>
      <c r="C1700" s="36"/>
      <c r="E1700" s="2"/>
      <c r="F1700" s="2"/>
      <c r="G1700" s="2"/>
      <c r="H1700" s="10"/>
      <c r="I1700" s="3"/>
      <c r="J1700" s="2"/>
      <c r="K1700" s="2"/>
      <c r="L1700" s="2"/>
      <c r="M1700" s="4"/>
      <c r="N1700" s="4"/>
      <c r="O1700" s="4"/>
    </row>
    <row r="1701" spans="2:15" s="35" customFormat="1" x14ac:dyDescent="0.2">
      <c r="B1701" s="34"/>
      <c r="C1701" s="36"/>
      <c r="E1701" s="2"/>
      <c r="F1701" s="2"/>
      <c r="G1701" s="2"/>
      <c r="H1701" s="10"/>
      <c r="I1701" s="3"/>
      <c r="J1701" s="2"/>
      <c r="K1701" s="2"/>
      <c r="L1701" s="2"/>
      <c r="M1701" s="4"/>
      <c r="N1701" s="4"/>
      <c r="O1701" s="4"/>
    </row>
    <row r="1702" spans="2:15" s="35" customFormat="1" x14ac:dyDescent="0.2">
      <c r="B1702" s="34"/>
      <c r="C1702" s="36"/>
      <c r="E1702" s="2"/>
      <c r="F1702" s="2"/>
      <c r="G1702" s="2"/>
      <c r="H1702" s="10"/>
      <c r="I1702" s="3"/>
      <c r="J1702" s="2"/>
      <c r="K1702" s="2"/>
      <c r="L1702" s="2"/>
      <c r="M1702" s="4"/>
      <c r="N1702" s="4"/>
      <c r="O1702" s="4"/>
    </row>
    <row r="1703" spans="2:15" s="35" customFormat="1" x14ac:dyDescent="0.2">
      <c r="B1703" s="34"/>
      <c r="C1703" s="36"/>
      <c r="E1703" s="2"/>
      <c r="F1703" s="2"/>
      <c r="G1703" s="2"/>
      <c r="H1703" s="10"/>
      <c r="I1703" s="3"/>
      <c r="J1703" s="2"/>
      <c r="K1703" s="2"/>
      <c r="L1703" s="2"/>
      <c r="M1703" s="4"/>
      <c r="N1703" s="4"/>
      <c r="O1703" s="4"/>
    </row>
    <row r="1704" spans="2:15" s="35" customFormat="1" x14ac:dyDescent="0.2">
      <c r="B1704" s="34"/>
      <c r="C1704" s="36"/>
      <c r="E1704" s="2"/>
      <c r="F1704" s="2"/>
      <c r="G1704" s="2"/>
      <c r="H1704" s="10"/>
      <c r="I1704" s="3"/>
      <c r="J1704" s="2"/>
      <c r="K1704" s="2"/>
      <c r="L1704" s="2"/>
      <c r="M1704" s="4"/>
      <c r="N1704" s="4"/>
      <c r="O1704" s="4"/>
    </row>
    <row r="1705" spans="2:15" s="35" customFormat="1" x14ac:dyDescent="0.2">
      <c r="B1705" s="34"/>
      <c r="C1705" s="36"/>
      <c r="E1705" s="2"/>
      <c r="F1705" s="2"/>
      <c r="G1705" s="2"/>
      <c r="H1705" s="10"/>
      <c r="I1705" s="3"/>
      <c r="J1705" s="2"/>
      <c r="K1705" s="2"/>
      <c r="L1705" s="2"/>
      <c r="M1705" s="4"/>
      <c r="N1705" s="4"/>
      <c r="O1705" s="4"/>
    </row>
    <row r="1706" spans="2:15" s="35" customFormat="1" x14ac:dyDescent="0.2">
      <c r="B1706" s="34"/>
      <c r="C1706" s="36"/>
      <c r="E1706" s="2"/>
      <c r="F1706" s="2"/>
      <c r="G1706" s="2"/>
      <c r="H1706" s="10"/>
      <c r="I1706" s="3"/>
      <c r="J1706" s="2"/>
      <c r="K1706" s="2"/>
      <c r="L1706" s="2"/>
      <c r="M1706" s="4"/>
      <c r="N1706" s="4"/>
      <c r="O1706" s="4"/>
    </row>
    <row r="1707" spans="2:15" s="35" customFormat="1" x14ac:dyDescent="0.2">
      <c r="B1707" s="34"/>
      <c r="C1707" s="36"/>
      <c r="E1707" s="2"/>
      <c r="F1707" s="2"/>
      <c r="G1707" s="2"/>
      <c r="H1707" s="10"/>
      <c r="I1707" s="3"/>
      <c r="J1707" s="2"/>
      <c r="K1707" s="2"/>
      <c r="L1707" s="2"/>
      <c r="M1707" s="4"/>
      <c r="N1707" s="4"/>
      <c r="O1707" s="4"/>
    </row>
    <row r="1708" spans="2:15" s="35" customFormat="1" x14ac:dyDescent="0.2">
      <c r="B1708" s="34"/>
      <c r="C1708" s="36"/>
      <c r="E1708" s="2"/>
      <c r="F1708" s="2"/>
      <c r="G1708" s="2"/>
      <c r="H1708" s="10"/>
      <c r="I1708" s="3"/>
      <c r="J1708" s="2"/>
      <c r="K1708" s="2"/>
      <c r="L1708" s="2"/>
      <c r="M1708" s="4"/>
      <c r="N1708" s="4"/>
      <c r="O1708" s="4"/>
    </row>
    <row r="1709" spans="2:15" s="35" customFormat="1" x14ac:dyDescent="0.2">
      <c r="B1709" s="34"/>
      <c r="C1709" s="36"/>
      <c r="E1709" s="2"/>
      <c r="F1709" s="2"/>
      <c r="G1709" s="2"/>
      <c r="H1709" s="10"/>
      <c r="I1709" s="3"/>
      <c r="J1709" s="2"/>
      <c r="K1709" s="2"/>
      <c r="L1709" s="2"/>
      <c r="M1709" s="4"/>
      <c r="N1709" s="4"/>
      <c r="O1709" s="4"/>
    </row>
    <row r="1710" spans="2:15" s="35" customFormat="1" x14ac:dyDescent="0.2">
      <c r="B1710" s="34"/>
      <c r="C1710" s="36"/>
      <c r="E1710" s="2"/>
      <c r="F1710" s="2"/>
      <c r="G1710" s="2"/>
      <c r="H1710" s="10"/>
      <c r="I1710" s="3"/>
      <c r="J1710" s="2"/>
      <c r="K1710" s="2"/>
      <c r="L1710" s="2"/>
      <c r="M1710" s="4"/>
      <c r="N1710" s="4"/>
      <c r="O1710" s="4"/>
    </row>
    <row r="1711" spans="2:15" s="35" customFormat="1" x14ac:dyDescent="0.2">
      <c r="B1711" s="34"/>
      <c r="C1711" s="36"/>
      <c r="E1711" s="2"/>
      <c r="F1711" s="2"/>
      <c r="G1711" s="2"/>
      <c r="H1711" s="10"/>
      <c r="I1711" s="3"/>
      <c r="J1711" s="2"/>
      <c r="K1711" s="2"/>
      <c r="L1711" s="2"/>
      <c r="M1711" s="4"/>
      <c r="N1711" s="4"/>
      <c r="O1711" s="4"/>
    </row>
    <row r="1712" spans="2:15" s="35" customFormat="1" x14ac:dyDescent="0.2">
      <c r="B1712" s="34"/>
      <c r="C1712" s="36"/>
      <c r="E1712" s="2"/>
      <c r="F1712" s="2"/>
      <c r="G1712" s="2"/>
      <c r="H1712" s="10"/>
      <c r="I1712" s="3"/>
      <c r="J1712" s="2"/>
      <c r="K1712" s="2"/>
      <c r="L1712" s="2"/>
      <c r="M1712" s="4"/>
      <c r="N1712" s="4"/>
      <c r="O1712" s="4"/>
    </row>
    <row r="1713" spans="2:15" s="35" customFormat="1" x14ac:dyDescent="0.2">
      <c r="B1713" s="34"/>
      <c r="C1713" s="36"/>
      <c r="E1713" s="2"/>
      <c r="F1713" s="2"/>
      <c r="G1713" s="2"/>
      <c r="H1713" s="10"/>
      <c r="I1713" s="3"/>
      <c r="J1713" s="2"/>
      <c r="K1713" s="2"/>
      <c r="L1713" s="2"/>
      <c r="M1713" s="4"/>
      <c r="N1713" s="4"/>
      <c r="O1713" s="4"/>
    </row>
    <row r="1714" spans="2:15" s="35" customFormat="1" x14ac:dyDescent="0.2">
      <c r="B1714" s="34"/>
      <c r="C1714" s="36"/>
      <c r="E1714" s="2"/>
      <c r="F1714" s="2"/>
      <c r="G1714" s="2"/>
      <c r="H1714" s="10"/>
      <c r="I1714" s="3"/>
      <c r="J1714" s="2"/>
      <c r="K1714" s="2"/>
      <c r="L1714" s="2"/>
      <c r="M1714" s="4"/>
      <c r="N1714" s="4"/>
      <c r="O1714" s="4"/>
    </row>
    <row r="1715" spans="2:15" s="35" customFormat="1" x14ac:dyDescent="0.2">
      <c r="B1715" s="34"/>
      <c r="C1715" s="36"/>
      <c r="E1715" s="2"/>
      <c r="F1715" s="2"/>
      <c r="G1715" s="2"/>
      <c r="H1715" s="10"/>
      <c r="I1715" s="3"/>
      <c r="J1715" s="2"/>
      <c r="K1715" s="2"/>
      <c r="L1715" s="2"/>
      <c r="M1715" s="4"/>
      <c r="N1715" s="4"/>
      <c r="O1715" s="4"/>
    </row>
    <row r="1716" spans="2:15" s="35" customFormat="1" x14ac:dyDescent="0.2">
      <c r="B1716" s="34"/>
      <c r="C1716" s="36"/>
      <c r="E1716" s="2"/>
      <c r="F1716" s="2"/>
      <c r="G1716" s="2"/>
      <c r="H1716" s="10"/>
      <c r="I1716" s="3"/>
      <c r="J1716" s="2"/>
      <c r="K1716" s="2"/>
      <c r="L1716" s="2"/>
      <c r="M1716" s="4"/>
      <c r="N1716" s="4"/>
      <c r="O1716" s="4"/>
    </row>
    <row r="1717" spans="2:15" s="35" customFormat="1" x14ac:dyDescent="0.2">
      <c r="B1717" s="34"/>
      <c r="C1717" s="36"/>
      <c r="E1717" s="2"/>
      <c r="F1717" s="2"/>
      <c r="G1717" s="2"/>
      <c r="H1717" s="10"/>
      <c r="I1717" s="3"/>
      <c r="J1717" s="2"/>
      <c r="K1717" s="2"/>
      <c r="L1717" s="2"/>
      <c r="M1717" s="4"/>
      <c r="N1717" s="4"/>
      <c r="O1717" s="4"/>
    </row>
    <row r="1718" spans="2:15" s="35" customFormat="1" x14ac:dyDescent="0.2">
      <c r="B1718" s="34"/>
      <c r="C1718" s="36"/>
      <c r="E1718" s="2"/>
      <c r="F1718" s="2"/>
      <c r="G1718" s="2"/>
      <c r="H1718" s="10"/>
      <c r="I1718" s="3"/>
      <c r="J1718" s="2"/>
      <c r="K1718" s="2"/>
      <c r="L1718" s="2"/>
      <c r="M1718" s="4"/>
      <c r="N1718" s="4"/>
      <c r="O1718" s="4"/>
    </row>
    <row r="1719" spans="2:15" s="35" customFormat="1" x14ac:dyDescent="0.2">
      <c r="B1719" s="34"/>
      <c r="C1719" s="36"/>
      <c r="E1719" s="2"/>
      <c r="F1719" s="2"/>
      <c r="G1719" s="2"/>
      <c r="H1719" s="10"/>
      <c r="I1719" s="3"/>
      <c r="J1719" s="2"/>
      <c r="K1719" s="2"/>
      <c r="L1719" s="2"/>
      <c r="M1719" s="4"/>
      <c r="N1719" s="4"/>
      <c r="O1719" s="4"/>
    </row>
    <row r="1720" spans="2:15" s="35" customFormat="1" x14ac:dyDescent="0.2">
      <c r="B1720" s="34"/>
      <c r="C1720" s="36"/>
      <c r="E1720" s="2"/>
      <c r="F1720" s="2"/>
      <c r="G1720" s="2"/>
      <c r="H1720" s="10"/>
      <c r="I1720" s="3"/>
      <c r="J1720" s="2"/>
      <c r="K1720" s="2"/>
      <c r="L1720" s="2"/>
      <c r="M1720" s="4"/>
      <c r="N1720" s="4"/>
      <c r="O1720" s="4"/>
    </row>
    <row r="1721" spans="2:15" s="35" customFormat="1" x14ac:dyDescent="0.2">
      <c r="B1721" s="34"/>
      <c r="C1721" s="36"/>
      <c r="E1721" s="2"/>
      <c r="F1721" s="2"/>
      <c r="G1721" s="2"/>
      <c r="H1721" s="10"/>
      <c r="I1721" s="3"/>
      <c r="J1721" s="2"/>
      <c r="K1721" s="2"/>
      <c r="L1721" s="2"/>
      <c r="M1721" s="4"/>
      <c r="N1721" s="4"/>
      <c r="O1721" s="4"/>
    </row>
    <row r="1722" spans="2:15" s="35" customFormat="1" x14ac:dyDescent="0.2">
      <c r="B1722" s="34"/>
      <c r="C1722" s="36"/>
      <c r="E1722" s="2"/>
      <c r="F1722" s="2"/>
      <c r="G1722" s="2"/>
      <c r="H1722" s="10"/>
      <c r="I1722" s="3"/>
      <c r="J1722" s="2"/>
      <c r="K1722" s="2"/>
      <c r="L1722" s="2"/>
      <c r="M1722" s="4"/>
      <c r="N1722" s="4"/>
      <c r="O1722" s="4"/>
    </row>
    <row r="1723" spans="2:15" s="35" customFormat="1" x14ac:dyDescent="0.2">
      <c r="B1723" s="34"/>
      <c r="C1723" s="36"/>
      <c r="E1723" s="2"/>
      <c r="F1723" s="2"/>
      <c r="G1723" s="2"/>
      <c r="H1723" s="10"/>
      <c r="I1723" s="3"/>
      <c r="J1723" s="2"/>
      <c r="K1723" s="2"/>
      <c r="L1723" s="2"/>
      <c r="M1723" s="4"/>
      <c r="N1723" s="4"/>
      <c r="O1723" s="4"/>
    </row>
    <row r="1724" spans="2:15" s="35" customFormat="1" x14ac:dyDescent="0.2">
      <c r="B1724" s="34"/>
      <c r="C1724" s="36"/>
      <c r="E1724" s="2"/>
      <c r="F1724" s="2"/>
      <c r="G1724" s="2"/>
      <c r="H1724" s="10"/>
      <c r="I1724" s="3"/>
      <c r="J1724" s="2"/>
      <c r="K1724" s="2"/>
      <c r="L1724" s="2"/>
      <c r="M1724" s="4"/>
      <c r="N1724" s="4"/>
      <c r="O1724" s="4"/>
    </row>
    <row r="1725" spans="2:15" s="35" customFormat="1" x14ac:dyDescent="0.2">
      <c r="B1725" s="34"/>
      <c r="C1725" s="36"/>
      <c r="E1725" s="2"/>
      <c r="F1725" s="2"/>
      <c r="G1725" s="2"/>
      <c r="H1725" s="10"/>
      <c r="I1725" s="3"/>
      <c r="J1725" s="2"/>
      <c r="K1725" s="2"/>
      <c r="L1725" s="2"/>
      <c r="M1725" s="4"/>
      <c r="N1725" s="4"/>
      <c r="O1725" s="4"/>
    </row>
    <row r="1726" spans="2:15" s="35" customFormat="1" x14ac:dyDescent="0.2">
      <c r="B1726" s="34"/>
      <c r="C1726" s="36"/>
      <c r="E1726" s="2"/>
      <c r="F1726" s="2"/>
      <c r="G1726" s="2"/>
      <c r="H1726" s="10"/>
      <c r="I1726" s="3"/>
      <c r="J1726" s="2"/>
      <c r="K1726" s="2"/>
      <c r="L1726" s="2"/>
      <c r="M1726" s="4"/>
      <c r="N1726" s="4"/>
      <c r="O1726" s="4"/>
    </row>
    <row r="1727" spans="2:15" s="35" customFormat="1" x14ac:dyDescent="0.2">
      <c r="B1727" s="34"/>
      <c r="C1727" s="36"/>
      <c r="E1727" s="2"/>
      <c r="F1727" s="2"/>
      <c r="G1727" s="2"/>
      <c r="H1727" s="10"/>
      <c r="I1727" s="3"/>
      <c r="J1727" s="2"/>
      <c r="K1727" s="2"/>
      <c r="L1727" s="2"/>
      <c r="M1727" s="4"/>
      <c r="N1727" s="4"/>
      <c r="O1727" s="4"/>
    </row>
    <row r="1728" spans="2:15" s="35" customFormat="1" x14ac:dyDescent="0.2">
      <c r="B1728" s="34"/>
      <c r="C1728" s="36"/>
      <c r="E1728" s="2"/>
      <c r="F1728" s="2"/>
      <c r="G1728" s="2"/>
      <c r="H1728" s="10"/>
      <c r="I1728" s="3"/>
      <c r="J1728" s="2"/>
      <c r="K1728" s="2"/>
      <c r="L1728" s="2"/>
      <c r="M1728" s="4"/>
      <c r="N1728" s="4"/>
      <c r="O1728" s="4"/>
    </row>
    <row r="1729" spans="2:15" s="35" customFormat="1" x14ac:dyDescent="0.2">
      <c r="B1729" s="34"/>
      <c r="C1729" s="36"/>
      <c r="E1729" s="2"/>
      <c r="F1729" s="2"/>
      <c r="G1729" s="2"/>
      <c r="H1729" s="10"/>
      <c r="I1729" s="3"/>
      <c r="J1729" s="2"/>
      <c r="K1729" s="2"/>
      <c r="L1729" s="2"/>
      <c r="M1729" s="4"/>
      <c r="N1729" s="4"/>
      <c r="O1729" s="4"/>
    </row>
    <row r="1730" spans="2:15" s="35" customFormat="1" x14ac:dyDescent="0.2">
      <c r="B1730" s="34"/>
      <c r="C1730" s="36"/>
      <c r="E1730" s="2"/>
      <c r="F1730" s="2"/>
      <c r="G1730" s="2"/>
      <c r="H1730" s="10"/>
      <c r="I1730" s="3"/>
      <c r="J1730" s="2"/>
      <c r="K1730" s="2"/>
      <c r="L1730" s="2"/>
      <c r="M1730" s="4"/>
      <c r="N1730" s="4"/>
      <c r="O1730" s="4"/>
    </row>
    <row r="1731" spans="2:15" s="35" customFormat="1" x14ac:dyDescent="0.2">
      <c r="B1731" s="34"/>
      <c r="C1731" s="36"/>
      <c r="E1731" s="2"/>
      <c r="F1731" s="2"/>
      <c r="G1731" s="2"/>
      <c r="H1731" s="10"/>
      <c r="I1731" s="3"/>
      <c r="J1731" s="2"/>
      <c r="K1731" s="2"/>
      <c r="L1731" s="2"/>
      <c r="M1731" s="4"/>
      <c r="N1731" s="4"/>
      <c r="O1731" s="4"/>
    </row>
    <row r="1732" spans="2:15" s="35" customFormat="1" x14ac:dyDescent="0.2">
      <c r="B1732" s="34"/>
      <c r="C1732" s="36"/>
      <c r="E1732" s="2"/>
      <c r="F1732" s="2"/>
      <c r="G1732" s="2"/>
      <c r="H1732" s="10"/>
      <c r="I1732" s="3"/>
      <c r="J1732" s="2"/>
      <c r="K1732" s="2"/>
      <c r="L1732" s="2"/>
      <c r="M1732" s="4"/>
      <c r="N1732" s="4"/>
      <c r="O1732" s="4"/>
    </row>
    <row r="1733" spans="2:15" s="35" customFormat="1" x14ac:dyDescent="0.2">
      <c r="B1733" s="34"/>
      <c r="C1733" s="36"/>
      <c r="E1733" s="2"/>
      <c r="F1733" s="2"/>
      <c r="G1733" s="2"/>
      <c r="H1733" s="10"/>
      <c r="I1733" s="3"/>
      <c r="J1733" s="2"/>
      <c r="K1733" s="2"/>
      <c r="L1733" s="2"/>
      <c r="M1733" s="4"/>
      <c r="N1733" s="4"/>
      <c r="O1733" s="4"/>
    </row>
    <row r="1734" spans="2:15" s="35" customFormat="1" x14ac:dyDescent="0.2">
      <c r="B1734" s="34"/>
      <c r="C1734" s="36"/>
      <c r="E1734" s="2"/>
      <c r="F1734" s="2"/>
      <c r="G1734" s="2"/>
      <c r="H1734" s="10"/>
      <c r="I1734" s="3"/>
      <c r="J1734" s="2"/>
      <c r="K1734" s="2"/>
      <c r="L1734" s="2"/>
      <c r="M1734" s="4"/>
      <c r="N1734" s="4"/>
      <c r="O1734" s="4"/>
    </row>
    <row r="1735" spans="2:15" s="35" customFormat="1" x14ac:dyDescent="0.2">
      <c r="B1735" s="34"/>
      <c r="C1735" s="36"/>
      <c r="E1735" s="2"/>
      <c r="F1735" s="2"/>
      <c r="G1735" s="2"/>
      <c r="H1735" s="10"/>
      <c r="I1735" s="3"/>
      <c r="J1735" s="2"/>
      <c r="K1735" s="2"/>
      <c r="L1735" s="2"/>
      <c r="M1735" s="4"/>
      <c r="N1735" s="4"/>
      <c r="O1735" s="4"/>
    </row>
    <row r="1736" spans="2:15" s="35" customFormat="1" x14ac:dyDescent="0.2">
      <c r="B1736" s="34"/>
      <c r="C1736" s="36"/>
      <c r="E1736" s="2"/>
      <c r="F1736" s="2"/>
      <c r="G1736" s="2"/>
      <c r="H1736" s="10"/>
      <c r="I1736" s="3"/>
      <c r="J1736" s="2"/>
      <c r="K1736" s="2"/>
      <c r="L1736" s="2"/>
      <c r="M1736" s="4"/>
      <c r="N1736" s="4"/>
      <c r="O1736" s="4"/>
    </row>
    <row r="1737" spans="2:15" s="35" customFormat="1" x14ac:dyDescent="0.2">
      <c r="B1737" s="34"/>
      <c r="C1737" s="36"/>
      <c r="E1737" s="2"/>
      <c r="F1737" s="2"/>
      <c r="G1737" s="2"/>
      <c r="H1737" s="10"/>
      <c r="I1737" s="3"/>
      <c r="J1737" s="2"/>
      <c r="K1737" s="2"/>
      <c r="L1737" s="2"/>
      <c r="M1737" s="4"/>
      <c r="N1737" s="4"/>
      <c r="O1737" s="4"/>
    </row>
    <row r="1738" spans="2:15" s="35" customFormat="1" x14ac:dyDescent="0.2">
      <c r="B1738" s="34"/>
      <c r="C1738" s="36"/>
      <c r="E1738" s="2"/>
      <c r="F1738" s="2"/>
      <c r="G1738" s="2"/>
      <c r="H1738" s="10"/>
      <c r="I1738" s="3"/>
      <c r="J1738" s="2"/>
      <c r="K1738" s="2"/>
      <c r="L1738" s="2"/>
      <c r="M1738" s="4"/>
      <c r="N1738" s="4"/>
      <c r="O1738" s="4"/>
    </row>
    <row r="1739" spans="2:15" s="35" customFormat="1" x14ac:dyDescent="0.2">
      <c r="B1739" s="34"/>
      <c r="C1739" s="36"/>
      <c r="E1739" s="2"/>
      <c r="F1739" s="2"/>
      <c r="G1739" s="2"/>
      <c r="H1739" s="10"/>
      <c r="I1739" s="3"/>
      <c r="J1739" s="2"/>
      <c r="K1739" s="2"/>
      <c r="L1739" s="2"/>
      <c r="M1739" s="4"/>
      <c r="N1739" s="4"/>
      <c r="O1739" s="4"/>
    </row>
    <row r="1740" spans="2:15" s="35" customFormat="1" x14ac:dyDescent="0.2">
      <c r="B1740" s="34"/>
      <c r="C1740" s="36"/>
      <c r="E1740" s="2"/>
      <c r="F1740" s="2"/>
      <c r="G1740" s="2"/>
      <c r="H1740" s="10"/>
      <c r="I1740" s="3"/>
      <c r="J1740" s="2"/>
      <c r="K1740" s="2"/>
      <c r="L1740" s="2"/>
      <c r="M1740" s="4"/>
      <c r="N1740" s="4"/>
      <c r="O1740" s="4"/>
    </row>
    <row r="1741" spans="2:15" s="35" customFormat="1" x14ac:dyDescent="0.2">
      <c r="B1741" s="34"/>
      <c r="C1741" s="36"/>
      <c r="E1741" s="2"/>
      <c r="F1741" s="2"/>
      <c r="G1741" s="2"/>
      <c r="H1741" s="10"/>
      <c r="I1741" s="3"/>
      <c r="J1741" s="2"/>
      <c r="K1741" s="2"/>
      <c r="L1741" s="2"/>
      <c r="M1741" s="4"/>
      <c r="N1741" s="4"/>
      <c r="O1741" s="4"/>
    </row>
    <row r="1742" spans="2:15" s="35" customFormat="1" x14ac:dyDescent="0.2">
      <c r="B1742" s="34"/>
      <c r="C1742" s="36"/>
      <c r="E1742" s="2"/>
      <c r="F1742" s="2"/>
      <c r="G1742" s="2"/>
      <c r="H1742" s="10"/>
      <c r="I1742" s="3"/>
      <c r="J1742" s="2"/>
      <c r="K1742" s="2"/>
      <c r="L1742" s="2"/>
      <c r="M1742" s="4"/>
      <c r="N1742" s="4"/>
      <c r="O1742" s="4"/>
    </row>
    <row r="1743" spans="2:15" s="35" customFormat="1" x14ac:dyDescent="0.2">
      <c r="B1743" s="34"/>
      <c r="C1743" s="36"/>
      <c r="E1743" s="2"/>
      <c r="F1743" s="2"/>
      <c r="G1743" s="2"/>
      <c r="H1743" s="10"/>
      <c r="I1743" s="3"/>
      <c r="J1743" s="2"/>
      <c r="K1743" s="2"/>
      <c r="L1743" s="2"/>
      <c r="M1743" s="4"/>
      <c r="N1743" s="4"/>
      <c r="O1743" s="4"/>
    </row>
    <row r="1744" spans="2:15" s="35" customFormat="1" x14ac:dyDescent="0.2">
      <c r="B1744" s="34"/>
      <c r="C1744" s="36"/>
      <c r="E1744" s="2"/>
      <c r="F1744" s="2"/>
      <c r="G1744" s="2"/>
      <c r="H1744" s="10"/>
      <c r="I1744" s="3"/>
      <c r="J1744" s="2"/>
      <c r="K1744" s="2"/>
      <c r="L1744" s="2"/>
      <c r="M1744" s="4"/>
      <c r="N1744" s="4"/>
      <c r="O1744" s="4"/>
    </row>
    <row r="1745" spans="2:15" s="35" customFormat="1" x14ac:dyDescent="0.2">
      <c r="B1745" s="34"/>
      <c r="C1745" s="36"/>
      <c r="E1745" s="2"/>
      <c r="F1745" s="2"/>
      <c r="G1745" s="2"/>
      <c r="H1745" s="10"/>
      <c r="I1745" s="3"/>
      <c r="J1745" s="2"/>
      <c r="K1745" s="2"/>
      <c r="L1745" s="2"/>
      <c r="M1745" s="4"/>
      <c r="N1745" s="4"/>
      <c r="O1745" s="4"/>
    </row>
    <row r="1746" spans="2:15" s="35" customFormat="1" x14ac:dyDescent="0.2">
      <c r="B1746" s="34"/>
      <c r="C1746" s="36"/>
      <c r="E1746" s="2"/>
      <c r="F1746" s="2"/>
      <c r="G1746" s="2"/>
      <c r="H1746" s="10"/>
      <c r="I1746" s="3"/>
      <c r="J1746" s="2"/>
      <c r="K1746" s="2"/>
      <c r="L1746" s="2"/>
      <c r="M1746" s="4"/>
      <c r="N1746" s="4"/>
      <c r="O1746" s="4"/>
    </row>
    <row r="1747" spans="2:15" s="35" customFormat="1" x14ac:dyDescent="0.2">
      <c r="B1747" s="34"/>
      <c r="C1747" s="36"/>
      <c r="E1747" s="2"/>
      <c r="F1747" s="2"/>
      <c r="G1747" s="2"/>
      <c r="H1747" s="10"/>
      <c r="I1747" s="3"/>
      <c r="J1747" s="2"/>
      <c r="K1747" s="2"/>
      <c r="L1747" s="2"/>
      <c r="M1747" s="4"/>
      <c r="N1747" s="4"/>
      <c r="O1747" s="4"/>
    </row>
    <row r="1748" spans="2:15" s="35" customFormat="1" x14ac:dyDescent="0.2">
      <c r="B1748" s="34"/>
      <c r="C1748" s="36"/>
      <c r="E1748" s="2"/>
      <c r="F1748" s="2"/>
      <c r="G1748" s="2"/>
      <c r="H1748" s="10"/>
      <c r="I1748" s="3"/>
      <c r="J1748" s="2"/>
      <c r="K1748" s="2"/>
      <c r="L1748" s="2"/>
      <c r="M1748" s="4"/>
      <c r="N1748" s="4"/>
      <c r="O1748" s="4"/>
    </row>
    <row r="1749" spans="2:15" s="35" customFormat="1" x14ac:dyDescent="0.2">
      <c r="B1749" s="34"/>
      <c r="C1749" s="36"/>
      <c r="E1749" s="2"/>
      <c r="F1749" s="2"/>
      <c r="G1749" s="2"/>
      <c r="H1749" s="10"/>
      <c r="I1749" s="3"/>
      <c r="J1749" s="2"/>
      <c r="K1749" s="2"/>
      <c r="L1749" s="2"/>
      <c r="M1749" s="4"/>
      <c r="N1749" s="4"/>
      <c r="O1749" s="4"/>
    </row>
    <row r="1750" spans="2:15" s="35" customFormat="1" x14ac:dyDescent="0.2">
      <c r="B1750" s="34"/>
      <c r="C1750" s="36"/>
      <c r="E1750" s="2"/>
      <c r="F1750" s="2"/>
      <c r="G1750" s="2"/>
      <c r="H1750" s="10"/>
      <c r="I1750" s="3"/>
      <c r="J1750" s="2"/>
      <c r="K1750" s="2"/>
      <c r="L1750" s="2"/>
      <c r="M1750" s="4"/>
      <c r="N1750" s="4"/>
      <c r="O1750" s="4"/>
    </row>
    <row r="1751" spans="2:15" s="35" customFormat="1" x14ac:dyDescent="0.2">
      <c r="B1751" s="34"/>
      <c r="C1751" s="36"/>
      <c r="E1751" s="2"/>
      <c r="F1751" s="2"/>
      <c r="G1751" s="2"/>
      <c r="H1751" s="10"/>
      <c r="I1751" s="3"/>
      <c r="J1751" s="2"/>
      <c r="K1751" s="2"/>
      <c r="L1751" s="2"/>
      <c r="M1751" s="4"/>
      <c r="N1751" s="4"/>
      <c r="O1751" s="4"/>
    </row>
    <row r="1752" spans="2:15" s="35" customFormat="1" x14ac:dyDescent="0.2">
      <c r="B1752" s="34"/>
      <c r="C1752" s="36"/>
      <c r="E1752" s="2"/>
      <c r="F1752" s="2"/>
      <c r="G1752" s="2"/>
      <c r="H1752" s="10"/>
      <c r="I1752" s="3"/>
      <c r="J1752" s="2"/>
      <c r="K1752" s="2"/>
      <c r="L1752" s="2"/>
      <c r="M1752" s="4"/>
      <c r="N1752" s="4"/>
      <c r="O1752" s="4"/>
    </row>
    <row r="1753" spans="2:15" s="35" customFormat="1" x14ac:dyDescent="0.2">
      <c r="B1753" s="34"/>
      <c r="C1753" s="36"/>
      <c r="E1753" s="2"/>
      <c r="F1753" s="2"/>
      <c r="G1753" s="2"/>
      <c r="H1753" s="10"/>
      <c r="I1753" s="3"/>
      <c r="J1753" s="2"/>
      <c r="K1753" s="2"/>
      <c r="L1753" s="2"/>
      <c r="M1753" s="4"/>
      <c r="N1753" s="4"/>
      <c r="O1753" s="4"/>
    </row>
    <row r="1754" spans="2:15" s="35" customFormat="1" x14ac:dyDescent="0.2">
      <c r="B1754" s="34"/>
      <c r="C1754" s="36"/>
      <c r="E1754" s="2"/>
      <c r="F1754" s="2"/>
      <c r="G1754" s="2"/>
      <c r="H1754" s="10"/>
      <c r="I1754" s="3"/>
      <c r="J1754" s="2"/>
      <c r="K1754" s="2"/>
      <c r="L1754" s="2"/>
      <c r="M1754" s="4"/>
      <c r="N1754" s="4"/>
      <c r="O1754" s="4"/>
    </row>
    <row r="1755" spans="2:15" s="35" customFormat="1" x14ac:dyDescent="0.2">
      <c r="B1755" s="34"/>
      <c r="C1755" s="36"/>
      <c r="E1755" s="2"/>
      <c r="F1755" s="2"/>
      <c r="G1755" s="2"/>
      <c r="H1755" s="10"/>
      <c r="I1755" s="3"/>
      <c r="J1755" s="2"/>
      <c r="K1755" s="2"/>
      <c r="L1755" s="2"/>
      <c r="M1755" s="4"/>
      <c r="N1755" s="4"/>
      <c r="O1755" s="4"/>
    </row>
    <row r="1756" spans="2:15" s="35" customFormat="1" x14ac:dyDescent="0.2">
      <c r="B1756" s="34"/>
      <c r="C1756" s="36"/>
      <c r="E1756" s="2"/>
      <c r="F1756" s="2"/>
      <c r="G1756" s="2"/>
      <c r="H1756" s="10"/>
      <c r="I1756" s="3"/>
      <c r="J1756" s="2"/>
      <c r="K1756" s="2"/>
      <c r="L1756" s="2"/>
      <c r="M1756" s="4"/>
      <c r="N1756" s="4"/>
      <c r="O1756" s="4"/>
    </row>
    <row r="1757" spans="2:15" s="35" customFormat="1" x14ac:dyDescent="0.2">
      <c r="B1757" s="34"/>
      <c r="C1757" s="36"/>
      <c r="E1757" s="2"/>
      <c r="F1757" s="2"/>
      <c r="G1757" s="2"/>
      <c r="H1757" s="10"/>
      <c r="I1757" s="3"/>
      <c r="J1757" s="2"/>
      <c r="K1757" s="2"/>
      <c r="L1757" s="2"/>
      <c r="M1757" s="4"/>
      <c r="N1757" s="4"/>
      <c r="O1757" s="4"/>
    </row>
    <row r="1758" spans="2:15" s="35" customFormat="1" x14ac:dyDescent="0.2">
      <c r="B1758" s="34"/>
      <c r="C1758" s="36"/>
      <c r="E1758" s="2"/>
      <c r="F1758" s="2"/>
      <c r="G1758" s="2"/>
      <c r="H1758" s="10"/>
      <c r="I1758" s="3"/>
      <c r="J1758" s="2"/>
      <c r="K1758" s="2"/>
      <c r="L1758" s="2"/>
      <c r="M1758" s="4"/>
      <c r="N1758" s="4"/>
      <c r="O1758" s="4"/>
    </row>
    <row r="1759" spans="2:15" s="35" customFormat="1" x14ac:dyDescent="0.2">
      <c r="B1759" s="34"/>
      <c r="C1759" s="36"/>
      <c r="E1759" s="2"/>
      <c r="F1759" s="2"/>
      <c r="G1759" s="2"/>
      <c r="H1759" s="10"/>
      <c r="I1759" s="3"/>
      <c r="J1759" s="2"/>
      <c r="K1759" s="2"/>
      <c r="L1759" s="2"/>
      <c r="M1759" s="4"/>
      <c r="N1759" s="4"/>
      <c r="O1759" s="4"/>
    </row>
    <row r="1760" spans="2:15" s="35" customFormat="1" x14ac:dyDescent="0.2">
      <c r="B1760" s="34"/>
      <c r="C1760" s="36"/>
      <c r="E1760" s="2"/>
      <c r="F1760" s="2"/>
      <c r="G1760" s="2"/>
      <c r="H1760" s="10"/>
      <c r="I1760" s="3"/>
      <c r="J1760" s="2"/>
      <c r="K1760" s="2"/>
      <c r="L1760" s="2"/>
      <c r="M1760" s="4"/>
      <c r="N1760" s="4"/>
      <c r="O1760" s="4"/>
    </row>
    <row r="1761" spans="2:15" s="35" customFormat="1" x14ac:dyDescent="0.2">
      <c r="B1761" s="34"/>
      <c r="C1761" s="36"/>
      <c r="E1761" s="2"/>
      <c r="F1761" s="2"/>
      <c r="G1761" s="2"/>
      <c r="H1761" s="10"/>
      <c r="I1761" s="3"/>
      <c r="J1761" s="2"/>
      <c r="K1761" s="2"/>
      <c r="L1761" s="2"/>
      <c r="M1761" s="4"/>
      <c r="N1761" s="4"/>
      <c r="O1761" s="4"/>
    </row>
    <row r="1762" spans="2:15" s="35" customFormat="1" x14ac:dyDescent="0.2">
      <c r="B1762" s="34"/>
      <c r="C1762" s="36"/>
      <c r="E1762" s="2"/>
      <c r="F1762" s="2"/>
      <c r="G1762" s="2"/>
      <c r="H1762" s="10"/>
      <c r="I1762" s="3"/>
      <c r="J1762" s="2"/>
      <c r="K1762" s="2"/>
      <c r="L1762" s="2"/>
      <c r="M1762" s="4"/>
      <c r="N1762" s="4"/>
      <c r="O1762" s="4"/>
    </row>
    <row r="1763" spans="2:15" s="35" customFormat="1" x14ac:dyDescent="0.2">
      <c r="B1763" s="34"/>
      <c r="C1763" s="36"/>
      <c r="E1763" s="2"/>
      <c r="F1763" s="2"/>
      <c r="G1763" s="2"/>
      <c r="H1763" s="10"/>
      <c r="I1763" s="3"/>
      <c r="J1763" s="2"/>
      <c r="K1763" s="2"/>
      <c r="L1763" s="2"/>
      <c r="M1763" s="4"/>
      <c r="N1763" s="4"/>
      <c r="O1763" s="4"/>
    </row>
    <row r="1764" spans="2:15" s="35" customFormat="1" x14ac:dyDescent="0.2">
      <c r="B1764" s="34"/>
      <c r="C1764" s="36"/>
      <c r="E1764" s="2"/>
      <c r="F1764" s="2"/>
      <c r="G1764" s="2"/>
      <c r="H1764" s="10"/>
      <c r="I1764" s="3"/>
      <c r="J1764" s="2"/>
      <c r="K1764" s="2"/>
      <c r="L1764" s="2"/>
      <c r="M1764" s="4"/>
      <c r="N1764" s="4"/>
      <c r="O1764" s="4"/>
    </row>
    <row r="1765" spans="2:15" s="35" customFormat="1" x14ac:dyDescent="0.2">
      <c r="B1765" s="34"/>
      <c r="C1765" s="36"/>
      <c r="E1765" s="2"/>
      <c r="F1765" s="2"/>
      <c r="G1765" s="2"/>
      <c r="H1765" s="10"/>
      <c r="I1765" s="3"/>
      <c r="J1765" s="2"/>
      <c r="K1765" s="2"/>
      <c r="L1765" s="2"/>
      <c r="M1765" s="4"/>
      <c r="N1765" s="4"/>
      <c r="O1765" s="4"/>
    </row>
    <row r="1766" spans="2:15" s="35" customFormat="1" x14ac:dyDescent="0.2">
      <c r="B1766" s="34"/>
      <c r="C1766" s="36"/>
      <c r="E1766" s="2"/>
      <c r="F1766" s="2"/>
      <c r="G1766" s="2"/>
      <c r="H1766" s="10"/>
      <c r="I1766" s="3"/>
      <c r="J1766" s="2"/>
      <c r="K1766" s="2"/>
      <c r="L1766" s="2"/>
      <c r="M1766" s="4"/>
      <c r="N1766" s="4"/>
      <c r="O1766" s="4"/>
    </row>
    <row r="1767" spans="2:15" s="35" customFormat="1" x14ac:dyDescent="0.2">
      <c r="B1767" s="34"/>
      <c r="C1767" s="36"/>
      <c r="E1767" s="2"/>
      <c r="F1767" s="2"/>
      <c r="G1767" s="2"/>
      <c r="H1767" s="10"/>
      <c r="I1767" s="3"/>
      <c r="J1767" s="2"/>
      <c r="K1767" s="2"/>
      <c r="L1767" s="2"/>
      <c r="M1767" s="4"/>
      <c r="N1767" s="4"/>
      <c r="O1767" s="4"/>
    </row>
    <row r="1768" spans="2:15" s="35" customFormat="1" x14ac:dyDescent="0.2">
      <c r="B1768" s="34"/>
      <c r="C1768" s="36"/>
      <c r="E1768" s="2"/>
      <c r="F1768" s="2"/>
      <c r="G1768" s="2"/>
      <c r="H1768" s="10"/>
      <c r="I1768" s="3"/>
      <c r="J1768" s="2"/>
      <c r="K1768" s="2"/>
      <c r="L1768" s="2"/>
      <c r="M1768" s="4"/>
      <c r="N1768" s="4"/>
      <c r="O1768" s="4"/>
    </row>
    <row r="1769" spans="2:15" s="35" customFormat="1" x14ac:dyDescent="0.2">
      <c r="B1769" s="34"/>
      <c r="C1769" s="36"/>
      <c r="E1769" s="2"/>
      <c r="F1769" s="2"/>
      <c r="G1769" s="2"/>
      <c r="H1769" s="10"/>
      <c r="I1769" s="3"/>
      <c r="J1769" s="2"/>
      <c r="K1769" s="2"/>
      <c r="L1769" s="2"/>
      <c r="M1769" s="4"/>
      <c r="N1769" s="4"/>
      <c r="O1769" s="4"/>
    </row>
    <row r="1770" spans="2:15" s="35" customFormat="1" x14ac:dyDescent="0.2">
      <c r="B1770" s="34"/>
      <c r="C1770" s="36"/>
      <c r="E1770" s="2"/>
      <c r="F1770" s="2"/>
      <c r="G1770" s="2"/>
      <c r="H1770" s="10"/>
      <c r="I1770" s="3"/>
      <c r="J1770" s="2"/>
      <c r="K1770" s="2"/>
      <c r="L1770" s="2"/>
      <c r="M1770" s="4"/>
      <c r="N1770" s="4"/>
      <c r="O1770" s="4"/>
    </row>
    <row r="1771" spans="2:15" s="35" customFormat="1" x14ac:dyDescent="0.2">
      <c r="B1771" s="34"/>
      <c r="C1771" s="36"/>
      <c r="E1771" s="2"/>
      <c r="F1771" s="2"/>
      <c r="G1771" s="2"/>
      <c r="H1771" s="10"/>
      <c r="I1771" s="3"/>
      <c r="J1771" s="2"/>
      <c r="K1771" s="2"/>
      <c r="L1771" s="2"/>
      <c r="M1771" s="4"/>
      <c r="N1771" s="4"/>
      <c r="O1771" s="4"/>
    </row>
    <row r="1772" spans="2:15" s="35" customFormat="1" x14ac:dyDescent="0.2">
      <c r="B1772" s="34"/>
      <c r="C1772" s="36"/>
      <c r="E1772" s="2"/>
      <c r="F1772" s="2"/>
      <c r="G1772" s="2"/>
      <c r="H1772" s="10"/>
      <c r="I1772" s="3"/>
      <c r="J1772" s="2"/>
      <c r="K1772" s="2"/>
      <c r="L1772" s="2"/>
      <c r="M1772" s="4"/>
      <c r="N1772" s="4"/>
      <c r="O1772" s="4"/>
    </row>
    <row r="1773" spans="2:15" s="35" customFormat="1" x14ac:dyDescent="0.2">
      <c r="B1773" s="34"/>
      <c r="C1773" s="36"/>
      <c r="E1773" s="2"/>
      <c r="F1773" s="2"/>
      <c r="G1773" s="2"/>
      <c r="H1773" s="10"/>
      <c r="I1773" s="3"/>
      <c r="J1773" s="2"/>
      <c r="K1773" s="2"/>
      <c r="L1773" s="2"/>
      <c r="M1773" s="4"/>
      <c r="N1773" s="4"/>
      <c r="O1773" s="4"/>
    </row>
    <row r="1774" spans="2:15" s="35" customFormat="1" x14ac:dyDescent="0.2">
      <c r="B1774" s="34"/>
      <c r="C1774" s="36"/>
      <c r="E1774" s="2"/>
      <c r="F1774" s="2"/>
      <c r="G1774" s="2"/>
      <c r="H1774" s="10"/>
      <c r="I1774" s="3"/>
      <c r="J1774" s="2"/>
      <c r="K1774" s="2"/>
      <c r="L1774" s="2"/>
      <c r="M1774" s="4"/>
      <c r="N1774" s="4"/>
      <c r="O1774" s="4"/>
    </row>
    <row r="1775" spans="2:15" s="35" customFormat="1" x14ac:dyDescent="0.2">
      <c r="B1775" s="34"/>
      <c r="C1775" s="36"/>
      <c r="E1775" s="2"/>
      <c r="F1775" s="2"/>
      <c r="G1775" s="2"/>
      <c r="H1775" s="10"/>
      <c r="I1775" s="3"/>
      <c r="J1775" s="2"/>
      <c r="K1775" s="2"/>
      <c r="L1775" s="2"/>
      <c r="M1775" s="4"/>
      <c r="N1775" s="4"/>
      <c r="O1775" s="4"/>
    </row>
    <row r="1776" spans="2:15" s="35" customFormat="1" x14ac:dyDescent="0.2">
      <c r="B1776" s="34"/>
      <c r="C1776" s="36"/>
      <c r="E1776" s="2"/>
      <c r="F1776" s="2"/>
      <c r="G1776" s="2"/>
      <c r="H1776" s="10"/>
      <c r="I1776" s="3"/>
      <c r="J1776" s="2"/>
      <c r="K1776" s="2"/>
      <c r="L1776" s="2"/>
      <c r="M1776" s="4"/>
      <c r="N1776" s="4"/>
      <c r="O1776" s="4"/>
    </row>
    <row r="1777" spans="2:15" s="35" customFormat="1" x14ac:dyDescent="0.2">
      <c r="B1777" s="34"/>
      <c r="C1777" s="36"/>
      <c r="E1777" s="2"/>
      <c r="F1777" s="2"/>
      <c r="G1777" s="2"/>
      <c r="H1777" s="10"/>
      <c r="I1777" s="3"/>
      <c r="J1777" s="2"/>
      <c r="K1777" s="2"/>
      <c r="L1777" s="2"/>
      <c r="M1777" s="4"/>
      <c r="N1777" s="4"/>
      <c r="O1777" s="4"/>
    </row>
    <row r="1778" spans="2:15" s="35" customFormat="1" x14ac:dyDescent="0.2">
      <c r="B1778" s="34"/>
      <c r="C1778" s="36"/>
      <c r="E1778" s="2"/>
      <c r="F1778" s="2"/>
      <c r="G1778" s="2"/>
      <c r="H1778" s="10"/>
      <c r="I1778" s="3"/>
      <c r="J1778" s="2"/>
      <c r="K1778" s="2"/>
      <c r="L1778" s="2"/>
      <c r="M1778" s="4"/>
      <c r="N1778" s="4"/>
      <c r="O1778" s="4"/>
    </row>
    <row r="1779" spans="2:15" s="35" customFormat="1" x14ac:dyDescent="0.2">
      <c r="B1779" s="34"/>
      <c r="C1779" s="36"/>
      <c r="E1779" s="2"/>
      <c r="F1779" s="2"/>
      <c r="G1779" s="2"/>
      <c r="H1779" s="10"/>
      <c r="I1779" s="3"/>
      <c r="J1779" s="2"/>
      <c r="K1779" s="2"/>
      <c r="L1779" s="2"/>
      <c r="M1779" s="4"/>
      <c r="N1779" s="4"/>
      <c r="O1779" s="4"/>
    </row>
    <row r="1780" spans="2:15" s="35" customFormat="1" x14ac:dyDescent="0.2">
      <c r="B1780" s="34"/>
      <c r="C1780" s="36"/>
      <c r="E1780" s="2"/>
      <c r="F1780" s="2"/>
      <c r="G1780" s="2"/>
      <c r="H1780" s="10"/>
      <c r="I1780" s="3"/>
      <c r="J1780" s="2"/>
      <c r="K1780" s="2"/>
      <c r="L1780" s="2"/>
      <c r="M1780" s="4"/>
      <c r="N1780" s="4"/>
      <c r="O1780" s="4"/>
    </row>
    <row r="1781" spans="2:15" s="35" customFormat="1" x14ac:dyDescent="0.2">
      <c r="B1781" s="34"/>
      <c r="C1781" s="36"/>
      <c r="E1781" s="2"/>
      <c r="F1781" s="2"/>
      <c r="G1781" s="2"/>
      <c r="H1781" s="10"/>
      <c r="I1781" s="3"/>
      <c r="J1781" s="2"/>
      <c r="K1781" s="2"/>
      <c r="L1781" s="2"/>
      <c r="M1781" s="4"/>
      <c r="N1781" s="4"/>
      <c r="O1781" s="4"/>
    </row>
    <row r="1782" spans="2:15" s="35" customFormat="1" x14ac:dyDescent="0.2">
      <c r="B1782" s="34"/>
      <c r="C1782" s="36"/>
      <c r="E1782" s="2"/>
      <c r="F1782" s="2"/>
      <c r="G1782" s="2"/>
      <c r="H1782" s="10"/>
      <c r="I1782" s="3"/>
      <c r="J1782" s="2"/>
      <c r="K1782" s="2"/>
      <c r="L1782" s="2"/>
      <c r="M1782" s="4"/>
      <c r="N1782" s="4"/>
      <c r="O1782" s="4"/>
    </row>
    <row r="1783" spans="2:15" s="35" customFormat="1" x14ac:dyDescent="0.2">
      <c r="B1783" s="34"/>
      <c r="C1783" s="36"/>
      <c r="E1783" s="2"/>
      <c r="F1783" s="2"/>
      <c r="G1783" s="2"/>
      <c r="H1783" s="10"/>
      <c r="I1783" s="3"/>
      <c r="J1783" s="2"/>
      <c r="K1783" s="2"/>
      <c r="L1783" s="2"/>
      <c r="M1783" s="4"/>
      <c r="N1783" s="4"/>
      <c r="O1783" s="4"/>
    </row>
    <row r="1784" spans="2:15" s="35" customFormat="1" x14ac:dyDescent="0.2">
      <c r="B1784" s="34"/>
      <c r="C1784" s="36"/>
      <c r="E1784" s="2"/>
      <c r="F1784" s="2"/>
      <c r="G1784" s="2"/>
      <c r="H1784" s="10"/>
      <c r="I1784" s="3"/>
      <c r="J1784" s="2"/>
      <c r="K1784" s="2"/>
      <c r="L1784" s="2"/>
      <c r="M1784" s="4"/>
      <c r="N1784" s="4"/>
      <c r="O1784" s="4"/>
    </row>
    <row r="1785" spans="2:15" s="35" customFormat="1" x14ac:dyDescent="0.2">
      <c r="B1785" s="34"/>
      <c r="C1785" s="36"/>
      <c r="E1785" s="2"/>
      <c r="F1785" s="2"/>
      <c r="G1785" s="2"/>
      <c r="H1785" s="10"/>
      <c r="I1785" s="3"/>
      <c r="J1785" s="2"/>
      <c r="K1785" s="2"/>
      <c r="L1785" s="2"/>
      <c r="M1785" s="4"/>
      <c r="N1785" s="4"/>
      <c r="O1785" s="4"/>
    </row>
    <row r="1786" spans="2:15" s="35" customFormat="1" x14ac:dyDescent="0.2">
      <c r="B1786" s="34"/>
      <c r="C1786" s="36"/>
      <c r="E1786" s="2"/>
      <c r="F1786" s="2"/>
      <c r="G1786" s="2"/>
      <c r="H1786" s="10"/>
      <c r="I1786" s="3"/>
      <c r="J1786" s="2"/>
      <c r="K1786" s="2"/>
      <c r="L1786" s="2"/>
      <c r="M1786" s="4"/>
      <c r="N1786" s="4"/>
      <c r="O1786" s="4"/>
    </row>
    <row r="1787" spans="2:15" s="35" customFormat="1" x14ac:dyDescent="0.2">
      <c r="B1787" s="34"/>
      <c r="C1787" s="36"/>
      <c r="E1787" s="2"/>
      <c r="F1787" s="2"/>
      <c r="G1787" s="2"/>
      <c r="H1787" s="10"/>
      <c r="I1787" s="3"/>
      <c r="J1787" s="2"/>
      <c r="K1787" s="2"/>
      <c r="L1787" s="2"/>
      <c r="M1787" s="4"/>
      <c r="N1787" s="4"/>
      <c r="O1787" s="4"/>
    </row>
    <row r="1788" spans="2:15" s="35" customFormat="1" x14ac:dyDescent="0.2">
      <c r="B1788" s="34"/>
      <c r="C1788" s="36"/>
      <c r="E1788" s="2"/>
      <c r="F1788" s="2"/>
      <c r="G1788" s="2"/>
      <c r="H1788" s="10"/>
      <c r="I1788" s="3"/>
      <c r="J1788" s="2"/>
      <c r="K1788" s="2"/>
      <c r="L1788" s="2"/>
      <c r="M1788" s="4"/>
      <c r="N1788" s="4"/>
      <c r="O1788" s="4"/>
    </row>
    <row r="1789" spans="2:15" s="35" customFormat="1" x14ac:dyDescent="0.2">
      <c r="B1789" s="34"/>
      <c r="C1789" s="36"/>
      <c r="E1789" s="2"/>
      <c r="F1789" s="2"/>
      <c r="G1789" s="2"/>
      <c r="H1789" s="10"/>
      <c r="I1789" s="3"/>
      <c r="J1789" s="2"/>
      <c r="K1789" s="2"/>
      <c r="L1789" s="2"/>
      <c r="M1789" s="4"/>
      <c r="N1789" s="4"/>
      <c r="O1789" s="4"/>
    </row>
    <row r="1790" spans="2:15" s="35" customFormat="1" x14ac:dyDescent="0.2">
      <c r="B1790" s="34"/>
      <c r="C1790" s="36"/>
      <c r="E1790" s="2"/>
      <c r="F1790" s="2"/>
      <c r="G1790" s="2"/>
      <c r="H1790" s="10"/>
      <c r="I1790" s="3"/>
      <c r="J1790" s="2"/>
      <c r="K1790" s="2"/>
      <c r="L1790" s="2"/>
      <c r="M1790" s="4"/>
      <c r="N1790" s="4"/>
      <c r="O1790" s="4"/>
    </row>
    <row r="1791" spans="2:15" s="35" customFormat="1" x14ac:dyDescent="0.2">
      <c r="B1791" s="34"/>
      <c r="C1791" s="36"/>
      <c r="E1791" s="2"/>
      <c r="F1791" s="2"/>
      <c r="G1791" s="2"/>
      <c r="H1791" s="10"/>
      <c r="I1791" s="3"/>
      <c r="J1791" s="2"/>
      <c r="K1791" s="2"/>
      <c r="L1791" s="2"/>
      <c r="M1791" s="4"/>
      <c r="N1791" s="4"/>
      <c r="O1791" s="4"/>
    </row>
    <row r="1792" spans="2:15" s="35" customFormat="1" x14ac:dyDescent="0.2">
      <c r="B1792" s="34"/>
      <c r="C1792" s="36"/>
      <c r="E1792" s="2"/>
      <c r="F1792" s="2"/>
      <c r="G1792" s="2"/>
      <c r="H1792" s="10"/>
      <c r="I1792" s="3"/>
      <c r="J1792" s="2"/>
      <c r="K1792" s="2"/>
      <c r="L1792" s="2"/>
      <c r="M1792" s="4"/>
      <c r="N1792" s="4"/>
      <c r="O1792" s="4"/>
    </row>
    <row r="1793" spans="2:15" s="35" customFormat="1" x14ac:dyDescent="0.2">
      <c r="B1793" s="34"/>
      <c r="C1793" s="36"/>
      <c r="E1793" s="2"/>
      <c r="F1793" s="2"/>
      <c r="G1793" s="2"/>
      <c r="H1793" s="10"/>
      <c r="I1793" s="3"/>
      <c r="J1793" s="2"/>
      <c r="K1793" s="2"/>
      <c r="L1793" s="2"/>
      <c r="M1793" s="4"/>
      <c r="N1793" s="4"/>
      <c r="O1793" s="4"/>
    </row>
    <row r="1794" spans="2:15" s="35" customFormat="1" x14ac:dyDescent="0.2">
      <c r="B1794" s="34"/>
      <c r="C1794" s="36"/>
      <c r="E1794" s="2"/>
      <c r="F1794" s="2"/>
      <c r="G1794" s="2"/>
      <c r="H1794" s="10"/>
      <c r="I1794" s="3"/>
      <c r="J1794" s="2"/>
      <c r="K1794" s="2"/>
      <c r="L1794" s="2"/>
      <c r="M1794" s="4"/>
      <c r="N1794" s="4"/>
      <c r="O1794" s="4"/>
    </row>
    <row r="1795" spans="2:15" s="35" customFormat="1" x14ac:dyDescent="0.2">
      <c r="B1795" s="34"/>
      <c r="C1795" s="36"/>
      <c r="E1795" s="2"/>
      <c r="F1795" s="2"/>
      <c r="G1795" s="2"/>
      <c r="H1795" s="10"/>
      <c r="I1795" s="3"/>
      <c r="J1795" s="2"/>
      <c r="K1795" s="2"/>
      <c r="L1795" s="2"/>
      <c r="M1795" s="4"/>
      <c r="N1795" s="4"/>
      <c r="O1795" s="4"/>
    </row>
    <row r="1796" spans="2:15" s="35" customFormat="1" x14ac:dyDescent="0.2">
      <c r="B1796" s="34"/>
      <c r="C1796" s="36"/>
      <c r="E1796" s="2"/>
      <c r="F1796" s="2"/>
      <c r="G1796" s="2"/>
      <c r="H1796" s="10"/>
      <c r="I1796" s="3"/>
      <c r="J1796" s="2"/>
      <c r="K1796" s="2"/>
      <c r="L1796" s="2"/>
      <c r="M1796" s="4"/>
      <c r="N1796" s="4"/>
      <c r="O1796" s="4"/>
    </row>
    <row r="1797" spans="2:15" s="35" customFormat="1" x14ac:dyDescent="0.2">
      <c r="B1797" s="34"/>
      <c r="C1797" s="36"/>
      <c r="E1797" s="2"/>
      <c r="F1797" s="2"/>
      <c r="G1797" s="2"/>
      <c r="H1797" s="10"/>
      <c r="I1797" s="3"/>
      <c r="J1797" s="2"/>
      <c r="K1797" s="2"/>
      <c r="L1797" s="2"/>
      <c r="M1797" s="4"/>
      <c r="N1797" s="4"/>
      <c r="O1797" s="4"/>
    </row>
    <row r="1798" spans="2:15" s="35" customFormat="1" x14ac:dyDescent="0.2">
      <c r="B1798" s="34"/>
      <c r="C1798" s="36"/>
      <c r="E1798" s="2"/>
      <c r="F1798" s="2"/>
      <c r="G1798" s="2"/>
      <c r="H1798" s="10"/>
      <c r="I1798" s="3"/>
      <c r="J1798" s="2"/>
      <c r="K1798" s="2"/>
      <c r="L1798" s="2"/>
      <c r="M1798" s="4"/>
      <c r="N1798" s="4"/>
      <c r="O1798" s="4"/>
    </row>
    <row r="1799" spans="2:15" s="35" customFormat="1" x14ac:dyDescent="0.2">
      <c r="B1799" s="34"/>
      <c r="C1799" s="36"/>
      <c r="E1799" s="2"/>
      <c r="F1799" s="2"/>
      <c r="G1799" s="2"/>
      <c r="H1799" s="10"/>
      <c r="I1799" s="3"/>
      <c r="J1799" s="2"/>
      <c r="K1799" s="2"/>
      <c r="L1799" s="2"/>
      <c r="M1799" s="4"/>
      <c r="N1799" s="4"/>
      <c r="O1799" s="4"/>
    </row>
    <row r="1800" spans="2:15" s="35" customFormat="1" x14ac:dyDescent="0.2">
      <c r="B1800" s="34"/>
      <c r="C1800" s="36"/>
      <c r="E1800" s="2"/>
      <c r="F1800" s="2"/>
      <c r="G1800" s="2"/>
      <c r="H1800" s="10"/>
      <c r="I1800" s="3"/>
      <c r="J1800" s="2"/>
      <c r="K1800" s="2"/>
      <c r="L1800" s="2"/>
      <c r="M1800" s="4"/>
      <c r="N1800" s="4"/>
      <c r="O1800" s="4"/>
    </row>
    <row r="1801" spans="2:15" s="35" customFormat="1" x14ac:dyDescent="0.2">
      <c r="B1801" s="34"/>
      <c r="C1801" s="36"/>
      <c r="E1801" s="2"/>
      <c r="F1801" s="2"/>
      <c r="G1801" s="2"/>
      <c r="H1801" s="10"/>
      <c r="I1801" s="3"/>
      <c r="J1801" s="2"/>
      <c r="K1801" s="2"/>
      <c r="L1801" s="2"/>
      <c r="M1801" s="4"/>
      <c r="N1801" s="4"/>
      <c r="O1801" s="4"/>
    </row>
    <row r="1802" spans="2:15" s="35" customFormat="1" x14ac:dyDescent="0.2">
      <c r="B1802" s="34"/>
      <c r="C1802" s="36"/>
      <c r="E1802" s="2"/>
      <c r="F1802" s="2"/>
      <c r="G1802" s="2"/>
      <c r="H1802" s="10"/>
      <c r="I1802" s="3"/>
      <c r="J1802" s="2"/>
      <c r="K1802" s="2"/>
      <c r="L1802" s="2"/>
      <c r="M1802" s="4"/>
      <c r="N1802" s="4"/>
      <c r="O1802" s="4"/>
    </row>
    <row r="1803" spans="2:15" s="35" customFormat="1" x14ac:dyDescent="0.2">
      <c r="B1803" s="34"/>
      <c r="C1803" s="36"/>
      <c r="E1803" s="2"/>
      <c r="F1803" s="2"/>
      <c r="G1803" s="2"/>
      <c r="H1803" s="10"/>
      <c r="I1803" s="3"/>
      <c r="J1803" s="2"/>
      <c r="K1803" s="2"/>
      <c r="L1803" s="2"/>
      <c r="M1803" s="4"/>
      <c r="N1803" s="4"/>
      <c r="O1803" s="4"/>
    </row>
    <row r="1804" spans="2:15" s="35" customFormat="1" x14ac:dyDescent="0.2">
      <c r="B1804" s="34"/>
      <c r="C1804" s="36"/>
      <c r="E1804" s="2"/>
      <c r="F1804" s="2"/>
      <c r="G1804" s="2"/>
      <c r="H1804" s="10"/>
      <c r="I1804" s="3"/>
      <c r="J1804" s="2"/>
      <c r="K1804" s="2"/>
      <c r="L1804" s="2"/>
      <c r="M1804" s="4"/>
      <c r="N1804" s="4"/>
      <c r="O1804" s="4"/>
    </row>
    <row r="1805" spans="2:15" s="35" customFormat="1" x14ac:dyDescent="0.2">
      <c r="B1805" s="34"/>
      <c r="C1805" s="36"/>
      <c r="E1805" s="2"/>
      <c r="F1805" s="2"/>
      <c r="G1805" s="2"/>
      <c r="H1805" s="10"/>
      <c r="I1805" s="3"/>
      <c r="J1805" s="2"/>
      <c r="K1805" s="2"/>
      <c r="L1805" s="2"/>
      <c r="M1805" s="4"/>
      <c r="N1805" s="4"/>
      <c r="O1805" s="4"/>
    </row>
    <row r="1806" spans="2:15" s="35" customFormat="1" x14ac:dyDescent="0.2">
      <c r="B1806" s="34"/>
      <c r="C1806" s="36"/>
      <c r="E1806" s="2"/>
      <c r="F1806" s="2"/>
      <c r="G1806" s="2"/>
      <c r="H1806" s="10"/>
      <c r="I1806" s="3"/>
      <c r="J1806" s="2"/>
      <c r="K1806" s="2"/>
      <c r="L1806" s="2"/>
      <c r="M1806" s="4"/>
      <c r="N1806" s="4"/>
      <c r="O1806" s="4"/>
    </row>
    <row r="1807" spans="2:15" s="35" customFormat="1" x14ac:dyDescent="0.2">
      <c r="B1807" s="34"/>
      <c r="C1807" s="36"/>
      <c r="E1807" s="2"/>
      <c r="F1807" s="2"/>
      <c r="G1807" s="2"/>
      <c r="H1807" s="10"/>
      <c r="I1807" s="3"/>
      <c r="J1807" s="2"/>
      <c r="K1807" s="2"/>
      <c r="L1807" s="2"/>
      <c r="M1807" s="4"/>
      <c r="N1807" s="4"/>
      <c r="O1807" s="4"/>
    </row>
    <row r="1808" spans="2:15" s="35" customFormat="1" x14ac:dyDescent="0.2">
      <c r="B1808" s="34"/>
      <c r="C1808" s="36"/>
      <c r="E1808" s="2"/>
      <c r="F1808" s="2"/>
      <c r="G1808" s="2"/>
      <c r="H1808" s="10"/>
      <c r="I1808" s="3"/>
      <c r="J1808" s="2"/>
      <c r="K1808" s="2"/>
      <c r="L1808" s="2"/>
      <c r="M1808" s="4"/>
      <c r="N1808" s="4"/>
      <c r="O1808" s="4"/>
    </row>
    <row r="1809" spans="2:15" s="35" customFormat="1" x14ac:dyDescent="0.2">
      <c r="B1809" s="34"/>
      <c r="C1809" s="36"/>
      <c r="E1809" s="2"/>
      <c r="F1809" s="2"/>
      <c r="G1809" s="2"/>
      <c r="H1809" s="10"/>
      <c r="I1809" s="3"/>
      <c r="J1809" s="2"/>
      <c r="K1809" s="2"/>
      <c r="L1809" s="2"/>
      <c r="M1809" s="4"/>
      <c r="N1809" s="4"/>
      <c r="O1809" s="4"/>
    </row>
    <row r="1810" spans="2:15" s="35" customFormat="1" x14ac:dyDescent="0.2">
      <c r="B1810" s="34"/>
      <c r="C1810" s="36"/>
      <c r="E1810" s="2"/>
      <c r="F1810" s="2"/>
      <c r="G1810" s="2"/>
      <c r="H1810" s="10"/>
      <c r="I1810" s="3"/>
      <c r="J1810" s="2"/>
      <c r="K1810" s="2"/>
      <c r="L1810" s="2"/>
      <c r="M1810" s="4"/>
      <c r="N1810" s="4"/>
      <c r="O1810" s="4"/>
    </row>
    <row r="1811" spans="2:15" s="35" customFormat="1" x14ac:dyDescent="0.2">
      <c r="B1811" s="34"/>
      <c r="C1811" s="36"/>
      <c r="E1811" s="2"/>
      <c r="F1811" s="2"/>
      <c r="G1811" s="2"/>
      <c r="H1811" s="10"/>
      <c r="I1811" s="3"/>
      <c r="J1811" s="2"/>
      <c r="K1811" s="2"/>
      <c r="L1811" s="2"/>
      <c r="M1811" s="4"/>
      <c r="N1811" s="4"/>
      <c r="O1811" s="4"/>
    </row>
    <row r="1812" spans="2:15" s="35" customFormat="1" x14ac:dyDescent="0.2">
      <c r="B1812" s="34"/>
      <c r="C1812" s="36"/>
      <c r="E1812" s="2"/>
      <c r="F1812" s="2"/>
      <c r="G1812" s="2"/>
      <c r="H1812" s="10"/>
      <c r="I1812" s="3"/>
      <c r="J1812" s="2"/>
      <c r="K1812" s="2"/>
      <c r="L1812" s="2"/>
      <c r="M1812" s="4"/>
      <c r="N1812" s="4"/>
      <c r="O1812" s="4"/>
    </row>
    <row r="1813" spans="2:15" s="35" customFormat="1" x14ac:dyDescent="0.2">
      <c r="B1813" s="34"/>
      <c r="C1813" s="36"/>
      <c r="E1813" s="2"/>
      <c r="F1813" s="2"/>
      <c r="G1813" s="2"/>
      <c r="H1813" s="10"/>
      <c r="I1813" s="3"/>
      <c r="J1813" s="2"/>
      <c r="K1813" s="2"/>
      <c r="L1813" s="2"/>
      <c r="M1813" s="4"/>
      <c r="N1813" s="4"/>
      <c r="O1813" s="4"/>
    </row>
    <row r="1814" spans="2:15" s="35" customFormat="1" x14ac:dyDescent="0.2">
      <c r="B1814" s="34"/>
      <c r="C1814" s="36"/>
      <c r="E1814" s="2"/>
      <c r="F1814" s="2"/>
      <c r="G1814" s="2"/>
      <c r="H1814" s="10"/>
      <c r="I1814" s="3"/>
      <c r="J1814" s="2"/>
      <c r="K1814" s="2"/>
      <c r="L1814" s="2"/>
      <c r="M1814" s="4"/>
      <c r="N1814" s="4"/>
      <c r="O1814" s="4"/>
    </row>
    <row r="1815" spans="2:15" s="35" customFormat="1" x14ac:dyDescent="0.2">
      <c r="B1815" s="34"/>
      <c r="C1815" s="36"/>
      <c r="E1815" s="2"/>
      <c r="F1815" s="2"/>
      <c r="G1815" s="2"/>
      <c r="H1815" s="10"/>
      <c r="I1815" s="3"/>
      <c r="J1815" s="2"/>
      <c r="K1815" s="2"/>
      <c r="L1815" s="2"/>
      <c r="M1815" s="4"/>
      <c r="N1815" s="4"/>
      <c r="O1815" s="4"/>
    </row>
    <row r="1816" spans="2:15" s="35" customFormat="1" x14ac:dyDescent="0.2">
      <c r="B1816" s="34"/>
      <c r="C1816" s="36"/>
      <c r="E1816" s="2"/>
      <c r="F1816" s="2"/>
      <c r="G1816" s="2"/>
      <c r="H1816" s="10"/>
      <c r="I1816" s="3"/>
      <c r="J1816" s="2"/>
      <c r="K1816" s="2"/>
      <c r="L1816" s="2"/>
      <c r="M1816" s="4"/>
      <c r="N1816" s="4"/>
      <c r="O1816" s="4"/>
    </row>
    <row r="1817" spans="2:15" s="35" customFormat="1" x14ac:dyDescent="0.2">
      <c r="B1817" s="34"/>
      <c r="C1817" s="36"/>
      <c r="E1817" s="2"/>
      <c r="F1817" s="2"/>
      <c r="G1817" s="2"/>
      <c r="H1817" s="10"/>
      <c r="I1817" s="3"/>
      <c r="J1817" s="2"/>
      <c r="K1817" s="2"/>
      <c r="L1817" s="2"/>
      <c r="M1817" s="4"/>
      <c r="N1817" s="4"/>
      <c r="O1817" s="4"/>
    </row>
    <row r="1818" spans="2:15" s="35" customFormat="1" x14ac:dyDescent="0.2">
      <c r="B1818" s="34"/>
      <c r="C1818" s="36"/>
      <c r="E1818" s="2"/>
      <c r="F1818" s="2"/>
      <c r="G1818" s="2"/>
      <c r="H1818" s="10"/>
      <c r="I1818" s="3"/>
      <c r="J1818" s="2"/>
      <c r="K1818" s="2"/>
      <c r="L1818" s="2"/>
      <c r="M1818" s="4"/>
      <c r="N1818" s="4"/>
      <c r="O1818" s="4"/>
    </row>
    <row r="1819" spans="2:15" s="35" customFormat="1" x14ac:dyDescent="0.2">
      <c r="B1819" s="34"/>
      <c r="C1819" s="36"/>
      <c r="E1819" s="2"/>
      <c r="F1819" s="2"/>
      <c r="G1819" s="2"/>
      <c r="H1819" s="10"/>
      <c r="I1819" s="3"/>
      <c r="J1819" s="2"/>
      <c r="K1819" s="2"/>
      <c r="L1819" s="2"/>
      <c r="M1819" s="4"/>
      <c r="N1819" s="4"/>
      <c r="O1819" s="4"/>
    </row>
    <row r="1820" spans="2:15" s="35" customFormat="1" x14ac:dyDescent="0.2">
      <c r="B1820" s="34"/>
      <c r="C1820" s="36"/>
      <c r="E1820" s="2"/>
      <c r="F1820" s="2"/>
      <c r="G1820" s="2"/>
      <c r="H1820" s="10"/>
      <c r="I1820" s="3"/>
      <c r="J1820" s="2"/>
      <c r="K1820" s="2"/>
      <c r="L1820" s="2"/>
      <c r="M1820" s="4"/>
      <c r="N1820" s="4"/>
      <c r="O1820" s="4"/>
    </row>
    <row r="1821" spans="2:15" s="35" customFormat="1" x14ac:dyDescent="0.2">
      <c r="B1821" s="34"/>
      <c r="C1821" s="36"/>
      <c r="E1821" s="2"/>
      <c r="F1821" s="2"/>
      <c r="G1821" s="2"/>
      <c r="H1821" s="10"/>
      <c r="I1821" s="3"/>
      <c r="J1821" s="2"/>
      <c r="K1821" s="2"/>
      <c r="L1821" s="2"/>
      <c r="M1821" s="4"/>
      <c r="N1821" s="4"/>
      <c r="O1821" s="4"/>
    </row>
    <row r="1822" spans="2:15" s="35" customFormat="1" x14ac:dyDescent="0.2">
      <c r="B1822" s="34"/>
      <c r="C1822" s="36"/>
      <c r="E1822" s="2"/>
      <c r="F1822" s="2"/>
      <c r="G1822" s="2"/>
      <c r="H1822" s="10"/>
      <c r="I1822" s="3"/>
      <c r="J1822" s="2"/>
      <c r="K1822" s="2"/>
      <c r="L1822" s="2"/>
      <c r="M1822" s="4"/>
      <c r="N1822" s="4"/>
      <c r="O1822" s="4"/>
    </row>
    <row r="1823" spans="2:15" s="35" customFormat="1" x14ac:dyDescent="0.2">
      <c r="B1823" s="34"/>
      <c r="C1823" s="36"/>
      <c r="E1823" s="2"/>
      <c r="F1823" s="2"/>
      <c r="G1823" s="2"/>
      <c r="H1823" s="10"/>
      <c r="I1823" s="3"/>
      <c r="J1823" s="2"/>
      <c r="K1823" s="2"/>
      <c r="L1823" s="2"/>
      <c r="M1823" s="4"/>
      <c r="N1823" s="4"/>
      <c r="O1823" s="4"/>
    </row>
    <row r="1824" spans="2:15" s="35" customFormat="1" x14ac:dyDescent="0.2">
      <c r="B1824" s="34"/>
      <c r="C1824" s="36"/>
      <c r="E1824" s="2"/>
      <c r="F1824" s="2"/>
      <c r="G1824" s="2"/>
      <c r="H1824" s="10"/>
      <c r="I1824" s="3"/>
      <c r="J1824" s="2"/>
      <c r="K1824" s="2"/>
      <c r="L1824" s="2"/>
      <c r="M1824" s="4"/>
      <c r="N1824" s="4"/>
      <c r="O1824" s="4"/>
    </row>
    <row r="1825" spans="2:15" s="35" customFormat="1" x14ac:dyDescent="0.2">
      <c r="B1825" s="34"/>
      <c r="C1825" s="36"/>
      <c r="E1825" s="2"/>
      <c r="F1825" s="2"/>
      <c r="G1825" s="2"/>
      <c r="H1825" s="10"/>
      <c r="I1825" s="3"/>
      <c r="J1825" s="2"/>
      <c r="K1825" s="2"/>
      <c r="L1825" s="2"/>
      <c r="M1825" s="4"/>
      <c r="N1825" s="4"/>
      <c r="O1825" s="4"/>
    </row>
    <row r="1826" spans="2:15" s="35" customFormat="1" x14ac:dyDescent="0.2">
      <c r="B1826" s="34"/>
      <c r="C1826" s="36"/>
      <c r="E1826" s="2"/>
      <c r="F1826" s="2"/>
      <c r="G1826" s="2"/>
      <c r="H1826" s="10"/>
      <c r="I1826" s="3"/>
      <c r="J1826" s="2"/>
      <c r="K1826" s="2"/>
      <c r="L1826" s="2"/>
      <c r="M1826" s="4"/>
      <c r="N1826" s="4"/>
      <c r="O1826" s="4"/>
    </row>
    <row r="1827" spans="2:15" s="35" customFormat="1" x14ac:dyDescent="0.2">
      <c r="B1827" s="34"/>
      <c r="C1827" s="36"/>
      <c r="E1827" s="2"/>
      <c r="F1827" s="2"/>
      <c r="G1827" s="2"/>
      <c r="H1827" s="10"/>
      <c r="I1827" s="3"/>
      <c r="J1827" s="2"/>
      <c r="K1827" s="2"/>
      <c r="L1827" s="2"/>
      <c r="M1827" s="4"/>
      <c r="N1827" s="4"/>
      <c r="O1827" s="4"/>
    </row>
    <row r="1828" spans="2:15" s="35" customFormat="1" x14ac:dyDescent="0.2">
      <c r="B1828" s="34"/>
      <c r="C1828" s="36"/>
      <c r="E1828" s="2"/>
      <c r="F1828" s="2"/>
      <c r="G1828" s="2"/>
      <c r="H1828" s="10"/>
      <c r="I1828" s="3"/>
      <c r="J1828" s="2"/>
      <c r="K1828" s="2"/>
      <c r="L1828" s="2"/>
      <c r="M1828" s="4"/>
      <c r="N1828" s="4"/>
      <c r="O1828" s="4"/>
    </row>
    <row r="1829" spans="2:15" s="35" customFormat="1" x14ac:dyDescent="0.2">
      <c r="B1829" s="34"/>
      <c r="C1829" s="36"/>
      <c r="E1829" s="2"/>
      <c r="F1829" s="2"/>
      <c r="G1829" s="2"/>
      <c r="H1829" s="10"/>
      <c r="I1829" s="3"/>
      <c r="J1829" s="2"/>
      <c r="K1829" s="2"/>
      <c r="L1829" s="2"/>
      <c r="M1829" s="4"/>
      <c r="N1829" s="4"/>
      <c r="O1829" s="4"/>
    </row>
    <row r="1830" spans="2:15" s="35" customFormat="1" x14ac:dyDescent="0.2">
      <c r="B1830" s="34"/>
      <c r="C1830" s="36"/>
      <c r="E1830" s="2"/>
      <c r="F1830" s="2"/>
      <c r="G1830" s="2"/>
      <c r="H1830" s="10"/>
      <c r="I1830" s="3"/>
      <c r="J1830" s="2"/>
      <c r="K1830" s="2"/>
      <c r="L1830" s="2"/>
      <c r="M1830" s="4"/>
      <c r="N1830" s="4"/>
      <c r="O1830" s="4"/>
    </row>
    <row r="1831" spans="2:15" s="35" customFormat="1" x14ac:dyDescent="0.2">
      <c r="B1831" s="34"/>
      <c r="C1831" s="36"/>
      <c r="E1831" s="2"/>
      <c r="F1831" s="2"/>
      <c r="G1831" s="2"/>
      <c r="H1831" s="10"/>
      <c r="I1831" s="3"/>
      <c r="J1831" s="2"/>
      <c r="K1831" s="2"/>
      <c r="L1831" s="2"/>
      <c r="M1831" s="4"/>
      <c r="N1831" s="4"/>
      <c r="O1831" s="4"/>
    </row>
    <row r="1832" spans="2:15" s="35" customFormat="1" x14ac:dyDescent="0.2">
      <c r="B1832" s="34"/>
      <c r="C1832" s="36"/>
      <c r="E1832" s="2"/>
      <c r="F1832" s="2"/>
      <c r="G1832" s="2"/>
      <c r="H1832" s="10"/>
      <c r="I1832" s="3"/>
      <c r="J1832" s="2"/>
      <c r="K1832" s="2"/>
      <c r="L1832" s="2"/>
      <c r="M1832" s="4"/>
      <c r="N1832" s="4"/>
      <c r="O1832" s="4"/>
    </row>
    <row r="1833" spans="2:15" s="35" customFormat="1" x14ac:dyDescent="0.2">
      <c r="B1833" s="34"/>
      <c r="C1833" s="36"/>
      <c r="E1833" s="2"/>
      <c r="F1833" s="2"/>
      <c r="G1833" s="2"/>
      <c r="H1833" s="10"/>
      <c r="I1833" s="3"/>
      <c r="J1833" s="2"/>
      <c r="K1833" s="2"/>
      <c r="L1833" s="2"/>
      <c r="M1833" s="4"/>
      <c r="N1833" s="4"/>
      <c r="O1833" s="4"/>
    </row>
    <row r="1834" spans="2:15" s="35" customFormat="1" x14ac:dyDescent="0.2">
      <c r="B1834" s="34"/>
      <c r="C1834" s="36"/>
      <c r="E1834" s="2"/>
      <c r="F1834" s="2"/>
      <c r="G1834" s="2"/>
      <c r="H1834" s="10"/>
      <c r="I1834" s="3"/>
      <c r="J1834" s="2"/>
      <c r="K1834" s="2"/>
      <c r="L1834" s="2"/>
      <c r="M1834" s="4"/>
      <c r="N1834" s="4"/>
      <c r="O1834" s="4"/>
    </row>
    <row r="1835" spans="2:15" s="35" customFormat="1" x14ac:dyDescent="0.2">
      <c r="B1835" s="34"/>
      <c r="C1835" s="36"/>
      <c r="E1835" s="2"/>
      <c r="F1835" s="2"/>
      <c r="G1835" s="2"/>
      <c r="H1835" s="10"/>
      <c r="I1835" s="3"/>
      <c r="J1835" s="2"/>
      <c r="K1835" s="2"/>
      <c r="L1835" s="2"/>
      <c r="M1835" s="4"/>
      <c r="N1835" s="4"/>
      <c r="O1835" s="4"/>
    </row>
    <row r="1836" spans="2:15" s="35" customFormat="1" x14ac:dyDescent="0.2">
      <c r="B1836" s="34"/>
      <c r="C1836" s="36"/>
      <c r="E1836" s="2"/>
      <c r="F1836" s="2"/>
      <c r="G1836" s="2"/>
      <c r="H1836" s="10"/>
      <c r="I1836" s="3"/>
      <c r="J1836" s="2"/>
      <c r="K1836" s="2"/>
      <c r="L1836" s="2"/>
      <c r="M1836" s="4"/>
      <c r="N1836" s="4"/>
      <c r="O1836" s="4"/>
    </row>
    <row r="1837" spans="2:15" s="35" customFormat="1" x14ac:dyDescent="0.2">
      <c r="B1837" s="34"/>
      <c r="C1837" s="36"/>
      <c r="E1837" s="2"/>
      <c r="F1837" s="2"/>
      <c r="G1837" s="2"/>
      <c r="H1837" s="10"/>
      <c r="I1837" s="3"/>
      <c r="J1837" s="2"/>
      <c r="K1837" s="2"/>
      <c r="L1837" s="2"/>
      <c r="M1837" s="4"/>
      <c r="N1837" s="4"/>
      <c r="O1837" s="4"/>
    </row>
    <row r="1838" spans="2:15" s="35" customFormat="1" x14ac:dyDescent="0.2">
      <c r="B1838" s="34"/>
      <c r="C1838" s="36"/>
      <c r="E1838" s="2"/>
      <c r="F1838" s="2"/>
      <c r="G1838" s="2"/>
      <c r="H1838" s="10"/>
      <c r="I1838" s="3"/>
      <c r="J1838" s="2"/>
      <c r="K1838" s="2"/>
      <c r="L1838" s="2"/>
      <c r="M1838" s="4"/>
      <c r="N1838" s="4"/>
      <c r="O1838" s="4"/>
    </row>
    <row r="1839" spans="2:15" s="35" customFormat="1" x14ac:dyDescent="0.2">
      <c r="B1839" s="34"/>
      <c r="C1839" s="36"/>
      <c r="E1839" s="2"/>
      <c r="F1839" s="2"/>
      <c r="G1839" s="2"/>
      <c r="H1839" s="10"/>
      <c r="I1839" s="3"/>
      <c r="J1839" s="2"/>
      <c r="K1839" s="2"/>
      <c r="L1839" s="2"/>
      <c r="M1839" s="4"/>
      <c r="N1839" s="4"/>
      <c r="O1839" s="4"/>
    </row>
    <row r="1840" spans="2:15" s="35" customFormat="1" x14ac:dyDescent="0.2">
      <c r="B1840" s="34"/>
      <c r="C1840" s="36"/>
      <c r="E1840" s="2"/>
      <c r="F1840" s="2"/>
      <c r="G1840" s="2"/>
      <c r="H1840" s="10"/>
      <c r="I1840" s="3"/>
      <c r="J1840" s="2"/>
      <c r="K1840" s="2"/>
      <c r="L1840" s="2"/>
      <c r="M1840" s="4"/>
      <c r="N1840" s="4"/>
      <c r="O1840" s="4"/>
    </row>
    <row r="1841" spans="2:15" s="35" customFormat="1" x14ac:dyDescent="0.2">
      <c r="B1841" s="34"/>
      <c r="C1841" s="36"/>
      <c r="E1841" s="2"/>
      <c r="F1841" s="2"/>
      <c r="G1841" s="2"/>
      <c r="H1841" s="10"/>
      <c r="I1841" s="3"/>
      <c r="J1841" s="2"/>
      <c r="K1841" s="2"/>
      <c r="L1841" s="2"/>
      <c r="M1841" s="4"/>
      <c r="N1841" s="4"/>
      <c r="O1841" s="4"/>
    </row>
    <row r="1842" spans="2:15" s="35" customFormat="1" x14ac:dyDescent="0.2">
      <c r="B1842" s="34"/>
      <c r="C1842" s="36"/>
      <c r="E1842" s="2"/>
      <c r="F1842" s="2"/>
      <c r="G1842" s="2"/>
      <c r="H1842" s="10"/>
      <c r="I1842" s="3"/>
      <c r="J1842" s="2"/>
      <c r="K1842" s="2"/>
      <c r="L1842" s="2"/>
      <c r="M1842" s="4"/>
      <c r="N1842" s="4"/>
      <c r="O1842" s="4"/>
    </row>
    <row r="1843" spans="2:15" s="35" customFormat="1" x14ac:dyDescent="0.2">
      <c r="B1843" s="34"/>
      <c r="C1843" s="36"/>
      <c r="E1843" s="2"/>
      <c r="F1843" s="2"/>
      <c r="G1843" s="2"/>
      <c r="H1843" s="10"/>
      <c r="I1843" s="3"/>
      <c r="J1843" s="2"/>
      <c r="K1843" s="2"/>
      <c r="L1843" s="2"/>
      <c r="M1843" s="4"/>
      <c r="N1843" s="4"/>
      <c r="O1843" s="4"/>
    </row>
    <row r="1844" spans="2:15" s="35" customFormat="1" x14ac:dyDescent="0.2">
      <c r="B1844" s="34"/>
      <c r="C1844" s="36"/>
      <c r="E1844" s="2"/>
      <c r="F1844" s="2"/>
      <c r="G1844" s="2"/>
      <c r="H1844" s="10"/>
      <c r="I1844" s="3"/>
      <c r="J1844" s="2"/>
      <c r="K1844" s="2"/>
      <c r="L1844" s="2"/>
      <c r="M1844" s="4"/>
      <c r="N1844" s="4"/>
      <c r="O1844" s="4"/>
    </row>
    <row r="1845" spans="2:15" s="35" customFormat="1" x14ac:dyDescent="0.2">
      <c r="B1845" s="34"/>
      <c r="C1845" s="36"/>
      <c r="E1845" s="2"/>
      <c r="F1845" s="2"/>
      <c r="G1845" s="2"/>
      <c r="H1845" s="10"/>
      <c r="I1845" s="3"/>
      <c r="J1845" s="2"/>
      <c r="K1845" s="2"/>
      <c r="L1845" s="2"/>
      <c r="M1845" s="4"/>
      <c r="N1845" s="4"/>
      <c r="O1845" s="4"/>
    </row>
    <row r="1846" spans="2:15" s="35" customFormat="1" x14ac:dyDescent="0.2">
      <c r="B1846" s="34"/>
      <c r="C1846" s="36"/>
      <c r="E1846" s="2"/>
      <c r="F1846" s="2"/>
      <c r="G1846" s="2"/>
      <c r="H1846" s="10"/>
      <c r="I1846" s="3"/>
      <c r="J1846" s="2"/>
      <c r="K1846" s="2"/>
      <c r="L1846" s="2"/>
      <c r="M1846" s="4"/>
      <c r="N1846" s="4"/>
      <c r="O1846" s="4"/>
    </row>
    <row r="1847" spans="2:15" s="35" customFormat="1" x14ac:dyDescent="0.2">
      <c r="B1847" s="34"/>
      <c r="C1847" s="36"/>
      <c r="E1847" s="2"/>
      <c r="F1847" s="2"/>
      <c r="G1847" s="2"/>
      <c r="H1847" s="10"/>
      <c r="I1847" s="3"/>
      <c r="J1847" s="2"/>
      <c r="K1847" s="2"/>
      <c r="L1847" s="2"/>
      <c r="M1847" s="4"/>
      <c r="N1847" s="4"/>
      <c r="O1847" s="4"/>
    </row>
    <row r="1848" spans="2:15" s="35" customFormat="1" x14ac:dyDescent="0.2">
      <c r="B1848" s="34"/>
      <c r="C1848" s="36"/>
      <c r="E1848" s="2"/>
      <c r="F1848" s="2"/>
      <c r="G1848" s="2"/>
      <c r="H1848" s="10"/>
      <c r="I1848" s="3"/>
      <c r="J1848" s="2"/>
      <c r="K1848" s="2"/>
      <c r="L1848" s="2"/>
      <c r="M1848" s="4"/>
      <c r="N1848" s="4"/>
      <c r="O1848" s="4"/>
    </row>
    <row r="1849" spans="2:15" s="35" customFormat="1" x14ac:dyDescent="0.2">
      <c r="B1849" s="34"/>
      <c r="C1849" s="36"/>
      <c r="E1849" s="2"/>
      <c r="F1849" s="2"/>
      <c r="G1849" s="2"/>
      <c r="H1849" s="10"/>
      <c r="I1849" s="3"/>
      <c r="J1849" s="2"/>
      <c r="K1849" s="2"/>
      <c r="L1849" s="2"/>
      <c r="M1849" s="4"/>
      <c r="N1849" s="4"/>
      <c r="O1849" s="4"/>
    </row>
    <row r="1850" spans="2:15" s="35" customFormat="1" x14ac:dyDescent="0.2">
      <c r="B1850" s="34"/>
      <c r="C1850" s="36"/>
      <c r="E1850" s="2"/>
      <c r="F1850" s="2"/>
      <c r="G1850" s="2"/>
      <c r="H1850" s="10"/>
      <c r="I1850" s="3"/>
      <c r="J1850" s="2"/>
      <c r="K1850" s="2"/>
      <c r="L1850" s="2"/>
      <c r="M1850" s="4"/>
      <c r="N1850" s="4"/>
      <c r="O1850" s="4"/>
    </row>
    <row r="1851" spans="2:15" s="35" customFormat="1" x14ac:dyDescent="0.2">
      <c r="B1851" s="34"/>
      <c r="C1851" s="36"/>
      <c r="E1851" s="2"/>
      <c r="F1851" s="2"/>
      <c r="G1851" s="2"/>
      <c r="H1851" s="10"/>
      <c r="I1851" s="3"/>
      <c r="J1851" s="2"/>
      <c r="K1851" s="2"/>
      <c r="L1851" s="2"/>
      <c r="M1851" s="4"/>
      <c r="N1851" s="4"/>
      <c r="O1851" s="4"/>
    </row>
    <row r="1852" spans="2:15" s="35" customFormat="1" x14ac:dyDescent="0.2">
      <c r="B1852" s="34"/>
      <c r="C1852" s="36"/>
      <c r="E1852" s="2"/>
      <c r="F1852" s="2"/>
      <c r="G1852" s="2"/>
      <c r="H1852" s="10"/>
      <c r="I1852" s="3"/>
      <c r="J1852" s="2"/>
      <c r="K1852" s="2"/>
      <c r="L1852" s="2"/>
      <c r="M1852" s="4"/>
      <c r="N1852" s="4"/>
      <c r="O1852" s="4"/>
    </row>
    <row r="1853" spans="2:15" s="35" customFormat="1" x14ac:dyDescent="0.2">
      <c r="B1853" s="34"/>
      <c r="C1853" s="36"/>
      <c r="E1853" s="2"/>
      <c r="F1853" s="2"/>
      <c r="G1853" s="2"/>
      <c r="H1853" s="10"/>
      <c r="I1853" s="3"/>
      <c r="J1853" s="2"/>
      <c r="K1853" s="2"/>
      <c r="L1853" s="2"/>
      <c r="M1853" s="4"/>
      <c r="N1853" s="4"/>
      <c r="O1853" s="4"/>
    </row>
    <row r="1854" spans="2:15" s="35" customFormat="1" x14ac:dyDescent="0.2">
      <c r="B1854" s="34"/>
      <c r="C1854" s="36"/>
      <c r="E1854" s="2"/>
      <c r="F1854" s="2"/>
      <c r="G1854" s="2"/>
      <c r="H1854" s="10"/>
      <c r="I1854" s="3"/>
      <c r="J1854" s="2"/>
      <c r="K1854" s="2"/>
      <c r="L1854" s="2"/>
      <c r="M1854" s="4"/>
      <c r="N1854" s="4"/>
      <c r="O1854" s="4"/>
    </row>
    <row r="1855" spans="2:15" s="35" customFormat="1" x14ac:dyDescent="0.2">
      <c r="B1855" s="34"/>
      <c r="C1855" s="36"/>
      <c r="E1855" s="2"/>
      <c r="F1855" s="2"/>
      <c r="G1855" s="2"/>
      <c r="H1855" s="10"/>
      <c r="I1855" s="3"/>
      <c r="J1855" s="2"/>
      <c r="K1855" s="2"/>
      <c r="L1855" s="2"/>
      <c r="M1855" s="4"/>
      <c r="N1855" s="4"/>
      <c r="O1855" s="4"/>
    </row>
    <row r="1856" spans="2:15" s="35" customFormat="1" x14ac:dyDescent="0.2">
      <c r="B1856" s="34"/>
      <c r="C1856" s="36"/>
      <c r="E1856" s="2"/>
      <c r="F1856" s="2"/>
      <c r="G1856" s="2"/>
      <c r="H1856" s="10"/>
      <c r="I1856" s="3"/>
      <c r="J1856" s="2"/>
      <c r="K1856" s="2"/>
      <c r="L1856" s="2"/>
      <c r="M1856" s="4"/>
      <c r="N1856" s="4"/>
      <c r="O1856" s="4"/>
    </row>
    <row r="1857" spans="2:15" s="35" customFormat="1" x14ac:dyDescent="0.2">
      <c r="B1857" s="34"/>
      <c r="C1857" s="36"/>
      <c r="E1857" s="2"/>
      <c r="F1857" s="2"/>
      <c r="G1857" s="2"/>
      <c r="H1857" s="10"/>
      <c r="I1857" s="3"/>
      <c r="J1857" s="2"/>
      <c r="K1857" s="2"/>
      <c r="L1857" s="2"/>
      <c r="M1857" s="4"/>
      <c r="N1857" s="4"/>
      <c r="O1857" s="4"/>
    </row>
    <row r="1858" spans="2:15" s="35" customFormat="1" x14ac:dyDescent="0.2">
      <c r="B1858" s="34"/>
      <c r="C1858" s="36"/>
      <c r="E1858" s="2"/>
      <c r="F1858" s="2"/>
      <c r="G1858" s="2"/>
      <c r="H1858" s="10"/>
      <c r="I1858" s="3"/>
      <c r="J1858" s="2"/>
      <c r="K1858" s="2"/>
      <c r="L1858" s="2"/>
      <c r="M1858" s="4"/>
      <c r="N1858" s="4"/>
      <c r="O1858" s="4"/>
    </row>
    <row r="1859" spans="2:15" s="35" customFormat="1" x14ac:dyDescent="0.2">
      <c r="B1859" s="34"/>
      <c r="C1859" s="36"/>
      <c r="E1859" s="2"/>
      <c r="F1859" s="2"/>
      <c r="G1859" s="2"/>
      <c r="H1859" s="10"/>
      <c r="I1859" s="3"/>
      <c r="J1859" s="2"/>
      <c r="K1859" s="2"/>
      <c r="L1859" s="2"/>
      <c r="M1859" s="4"/>
      <c r="N1859" s="4"/>
      <c r="O1859" s="4"/>
    </row>
    <row r="1860" spans="2:15" s="35" customFormat="1" x14ac:dyDescent="0.2">
      <c r="B1860" s="34"/>
      <c r="C1860" s="36"/>
      <c r="E1860" s="2"/>
      <c r="F1860" s="2"/>
      <c r="G1860" s="2"/>
      <c r="H1860" s="10"/>
      <c r="I1860" s="3"/>
      <c r="J1860" s="2"/>
      <c r="K1860" s="2"/>
      <c r="L1860" s="2"/>
      <c r="M1860" s="4"/>
      <c r="N1860" s="4"/>
      <c r="O1860" s="4"/>
    </row>
    <row r="1861" spans="2:15" s="35" customFormat="1" x14ac:dyDescent="0.2">
      <c r="B1861" s="34"/>
      <c r="C1861" s="36"/>
      <c r="E1861" s="2"/>
      <c r="F1861" s="2"/>
      <c r="G1861" s="2"/>
      <c r="H1861" s="10"/>
      <c r="I1861" s="3"/>
      <c r="J1861" s="2"/>
      <c r="K1861" s="2"/>
      <c r="L1861" s="2"/>
      <c r="M1861" s="4"/>
      <c r="N1861" s="4"/>
      <c r="O1861" s="4"/>
    </row>
    <row r="1862" spans="2:15" s="35" customFormat="1" x14ac:dyDescent="0.2">
      <c r="B1862" s="34"/>
      <c r="C1862" s="36"/>
      <c r="E1862" s="2"/>
      <c r="F1862" s="2"/>
      <c r="G1862" s="2"/>
      <c r="H1862" s="10"/>
      <c r="I1862" s="3"/>
      <c r="J1862" s="2"/>
      <c r="K1862" s="2"/>
      <c r="L1862" s="2"/>
      <c r="M1862" s="4"/>
      <c r="N1862" s="4"/>
      <c r="O1862" s="4"/>
    </row>
    <row r="1863" spans="2:15" s="35" customFormat="1" x14ac:dyDescent="0.2">
      <c r="B1863" s="34"/>
      <c r="C1863" s="36"/>
      <c r="E1863" s="2"/>
      <c r="F1863" s="2"/>
      <c r="G1863" s="2"/>
      <c r="H1863" s="10"/>
      <c r="I1863" s="3"/>
      <c r="J1863" s="2"/>
      <c r="K1863" s="2"/>
      <c r="L1863" s="2"/>
      <c r="M1863" s="4"/>
      <c r="N1863" s="4"/>
      <c r="O1863" s="4"/>
    </row>
    <row r="1864" spans="2:15" s="35" customFormat="1" x14ac:dyDescent="0.2">
      <c r="B1864" s="34"/>
      <c r="C1864" s="36"/>
      <c r="E1864" s="2"/>
      <c r="F1864" s="2"/>
      <c r="G1864" s="2"/>
      <c r="H1864" s="10"/>
      <c r="I1864" s="3"/>
      <c r="J1864" s="2"/>
      <c r="K1864" s="2"/>
      <c r="L1864" s="2"/>
      <c r="M1864" s="4"/>
      <c r="N1864" s="4"/>
      <c r="O1864" s="4"/>
    </row>
    <row r="1865" spans="2:15" s="35" customFormat="1" x14ac:dyDescent="0.2">
      <c r="B1865" s="34"/>
      <c r="C1865" s="36"/>
      <c r="E1865" s="2"/>
      <c r="F1865" s="2"/>
      <c r="G1865" s="2"/>
      <c r="H1865" s="10"/>
      <c r="I1865" s="3"/>
      <c r="J1865" s="2"/>
      <c r="K1865" s="2"/>
      <c r="L1865" s="2"/>
      <c r="M1865" s="4"/>
      <c r="N1865" s="4"/>
      <c r="O1865" s="4"/>
    </row>
    <row r="1866" spans="2:15" s="35" customFormat="1" x14ac:dyDescent="0.2">
      <c r="B1866" s="34"/>
      <c r="C1866" s="36"/>
      <c r="E1866" s="2"/>
      <c r="F1866" s="2"/>
      <c r="G1866" s="2"/>
      <c r="H1866" s="10"/>
      <c r="I1866" s="3"/>
      <c r="J1866" s="2"/>
      <c r="K1866" s="2"/>
      <c r="L1866" s="2"/>
      <c r="M1866" s="4"/>
      <c r="N1866" s="4"/>
      <c r="O1866" s="4"/>
    </row>
    <row r="1867" spans="2:15" s="35" customFormat="1" x14ac:dyDescent="0.2">
      <c r="B1867" s="34"/>
      <c r="C1867" s="36"/>
      <c r="E1867" s="2"/>
      <c r="F1867" s="2"/>
      <c r="G1867" s="2"/>
      <c r="H1867" s="10"/>
      <c r="I1867" s="3"/>
      <c r="J1867" s="2"/>
      <c r="K1867" s="2"/>
      <c r="L1867" s="2"/>
      <c r="M1867" s="4"/>
      <c r="N1867" s="4"/>
      <c r="O1867" s="4"/>
    </row>
    <row r="1868" spans="2:15" s="35" customFormat="1" x14ac:dyDescent="0.2">
      <c r="B1868" s="34"/>
      <c r="C1868" s="36"/>
      <c r="E1868" s="2"/>
      <c r="F1868" s="2"/>
      <c r="G1868" s="2"/>
      <c r="H1868" s="10"/>
      <c r="I1868" s="3"/>
      <c r="J1868" s="2"/>
      <c r="K1868" s="2"/>
      <c r="L1868" s="2"/>
      <c r="M1868" s="4"/>
      <c r="N1868" s="4"/>
      <c r="O1868" s="4"/>
    </row>
    <row r="1869" spans="2:15" s="35" customFormat="1" x14ac:dyDescent="0.2">
      <c r="B1869" s="34"/>
      <c r="C1869" s="36"/>
      <c r="E1869" s="2"/>
      <c r="F1869" s="2"/>
      <c r="G1869" s="2"/>
      <c r="H1869" s="10"/>
      <c r="I1869" s="3"/>
      <c r="J1869" s="2"/>
      <c r="K1869" s="2"/>
      <c r="L1869" s="2"/>
      <c r="M1869" s="4"/>
      <c r="N1869" s="4"/>
      <c r="O1869" s="4"/>
    </row>
    <row r="1870" spans="2:15" s="35" customFormat="1" x14ac:dyDescent="0.2">
      <c r="B1870" s="34"/>
      <c r="C1870" s="36"/>
      <c r="E1870" s="2"/>
      <c r="F1870" s="2"/>
      <c r="G1870" s="2"/>
      <c r="H1870" s="10"/>
      <c r="I1870" s="3"/>
      <c r="J1870" s="2"/>
      <c r="K1870" s="2"/>
      <c r="L1870" s="2"/>
      <c r="M1870" s="4"/>
      <c r="N1870" s="4"/>
      <c r="O1870" s="4"/>
    </row>
    <row r="1871" spans="2:15" s="35" customFormat="1" x14ac:dyDescent="0.2">
      <c r="B1871" s="34"/>
      <c r="C1871" s="36"/>
      <c r="E1871" s="2"/>
      <c r="F1871" s="2"/>
      <c r="G1871" s="2"/>
      <c r="H1871" s="10"/>
      <c r="I1871" s="3"/>
      <c r="J1871" s="2"/>
      <c r="K1871" s="2"/>
      <c r="L1871" s="2"/>
      <c r="M1871" s="4"/>
      <c r="N1871" s="4"/>
      <c r="O1871" s="4"/>
    </row>
    <row r="1872" spans="2:15" s="35" customFormat="1" x14ac:dyDescent="0.2">
      <c r="B1872" s="34"/>
      <c r="C1872" s="36"/>
      <c r="E1872" s="2"/>
      <c r="F1872" s="2"/>
      <c r="G1872" s="2"/>
      <c r="H1872" s="10"/>
      <c r="I1872" s="3"/>
      <c r="J1872" s="2"/>
      <c r="K1872" s="2"/>
      <c r="L1872" s="2"/>
      <c r="M1872" s="4"/>
      <c r="N1872" s="4"/>
      <c r="O1872" s="4"/>
    </row>
    <row r="1873" spans="2:15" s="35" customFormat="1" x14ac:dyDescent="0.2">
      <c r="B1873" s="34"/>
      <c r="C1873" s="36"/>
      <c r="E1873" s="2"/>
      <c r="F1873" s="2"/>
      <c r="G1873" s="2"/>
      <c r="H1873" s="10"/>
      <c r="I1873" s="3"/>
      <c r="J1873" s="2"/>
      <c r="K1873" s="2"/>
      <c r="L1873" s="2"/>
      <c r="M1873" s="4"/>
      <c r="N1873" s="4"/>
      <c r="O1873" s="4"/>
    </row>
    <row r="1874" spans="2:15" s="35" customFormat="1" x14ac:dyDescent="0.2">
      <c r="B1874" s="34"/>
      <c r="C1874" s="36"/>
      <c r="E1874" s="2"/>
      <c r="F1874" s="2"/>
      <c r="G1874" s="2"/>
      <c r="H1874" s="10"/>
      <c r="I1874" s="3"/>
      <c r="J1874" s="2"/>
      <c r="K1874" s="2"/>
      <c r="L1874" s="2"/>
      <c r="M1874" s="4"/>
      <c r="N1874" s="4"/>
      <c r="O1874" s="4"/>
    </row>
    <row r="1875" spans="2:15" s="35" customFormat="1" x14ac:dyDescent="0.2">
      <c r="B1875" s="34"/>
      <c r="C1875" s="36"/>
      <c r="E1875" s="2"/>
      <c r="F1875" s="2"/>
      <c r="G1875" s="2"/>
      <c r="H1875" s="10"/>
      <c r="I1875" s="3"/>
      <c r="J1875" s="2"/>
      <c r="K1875" s="2"/>
      <c r="L1875" s="2"/>
      <c r="M1875" s="4"/>
      <c r="N1875" s="4"/>
      <c r="O1875" s="4"/>
    </row>
    <row r="1876" spans="2:15" s="35" customFormat="1" x14ac:dyDescent="0.2">
      <c r="B1876" s="34"/>
      <c r="C1876" s="36"/>
      <c r="E1876" s="2"/>
      <c r="F1876" s="2"/>
      <c r="G1876" s="2"/>
      <c r="H1876" s="10"/>
      <c r="I1876" s="3"/>
      <c r="J1876" s="2"/>
      <c r="K1876" s="2"/>
      <c r="L1876" s="2"/>
      <c r="M1876" s="4"/>
      <c r="N1876" s="4"/>
      <c r="O1876" s="4"/>
    </row>
    <row r="1877" spans="2:15" s="35" customFormat="1" x14ac:dyDescent="0.2">
      <c r="B1877" s="34"/>
      <c r="C1877" s="36"/>
      <c r="E1877" s="2"/>
      <c r="F1877" s="2"/>
      <c r="G1877" s="2"/>
      <c r="H1877" s="10"/>
      <c r="I1877" s="3"/>
      <c r="J1877" s="2"/>
      <c r="K1877" s="2"/>
      <c r="L1877" s="2"/>
      <c r="M1877" s="4"/>
      <c r="N1877" s="4"/>
      <c r="O1877" s="4"/>
    </row>
    <row r="1878" spans="2:15" s="35" customFormat="1" x14ac:dyDescent="0.2">
      <c r="B1878" s="34"/>
      <c r="C1878" s="36"/>
      <c r="E1878" s="2"/>
      <c r="F1878" s="2"/>
      <c r="G1878" s="2"/>
      <c r="H1878" s="10"/>
      <c r="I1878" s="3"/>
      <c r="J1878" s="2"/>
      <c r="K1878" s="2"/>
      <c r="L1878" s="2"/>
      <c r="M1878" s="4"/>
      <c r="N1878" s="4"/>
      <c r="O1878" s="4"/>
    </row>
    <row r="1879" spans="2:15" s="35" customFormat="1" x14ac:dyDescent="0.2">
      <c r="B1879" s="34"/>
      <c r="C1879" s="36"/>
      <c r="E1879" s="2"/>
      <c r="F1879" s="2"/>
      <c r="G1879" s="2"/>
      <c r="H1879" s="10"/>
      <c r="I1879" s="3"/>
      <c r="J1879" s="2"/>
      <c r="K1879" s="2"/>
      <c r="L1879" s="2"/>
      <c r="M1879" s="4"/>
      <c r="N1879" s="4"/>
      <c r="O1879" s="4"/>
    </row>
    <row r="1880" spans="2:15" s="35" customFormat="1" x14ac:dyDescent="0.2">
      <c r="B1880" s="34"/>
      <c r="C1880" s="36"/>
      <c r="E1880" s="2"/>
      <c r="F1880" s="2"/>
      <c r="G1880" s="2"/>
      <c r="H1880" s="10"/>
      <c r="I1880" s="3"/>
      <c r="J1880" s="2"/>
      <c r="K1880" s="2"/>
      <c r="L1880" s="2"/>
      <c r="M1880" s="4"/>
      <c r="N1880" s="4"/>
      <c r="O1880" s="4"/>
    </row>
    <row r="1881" spans="2:15" s="35" customFormat="1" x14ac:dyDescent="0.2">
      <c r="B1881" s="34"/>
      <c r="C1881" s="36"/>
      <c r="E1881" s="2"/>
      <c r="F1881" s="2"/>
      <c r="G1881" s="2"/>
      <c r="H1881" s="10"/>
      <c r="I1881" s="3"/>
      <c r="J1881" s="2"/>
      <c r="K1881" s="2"/>
      <c r="L1881" s="2"/>
      <c r="M1881" s="4"/>
      <c r="N1881" s="4"/>
      <c r="O1881" s="4"/>
    </row>
    <row r="1882" spans="2:15" s="35" customFormat="1" x14ac:dyDescent="0.2">
      <c r="B1882" s="34"/>
      <c r="C1882" s="36"/>
      <c r="E1882" s="2"/>
      <c r="F1882" s="2"/>
      <c r="G1882" s="2"/>
      <c r="H1882" s="10"/>
      <c r="I1882" s="3"/>
      <c r="J1882" s="2"/>
      <c r="K1882" s="2"/>
      <c r="L1882" s="2"/>
      <c r="M1882" s="4"/>
      <c r="N1882" s="4"/>
      <c r="O1882" s="4"/>
    </row>
    <row r="1883" spans="2:15" s="35" customFormat="1" x14ac:dyDescent="0.2">
      <c r="B1883" s="34"/>
      <c r="C1883" s="36"/>
      <c r="E1883" s="2"/>
      <c r="F1883" s="2"/>
      <c r="G1883" s="2"/>
      <c r="H1883" s="10"/>
      <c r="I1883" s="3"/>
      <c r="J1883" s="2"/>
      <c r="K1883" s="2"/>
      <c r="L1883" s="2"/>
      <c r="M1883" s="4"/>
      <c r="N1883" s="4"/>
      <c r="O1883" s="4"/>
    </row>
    <row r="1884" spans="2:15" s="35" customFormat="1" x14ac:dyDescent="0.2">
      <c r="B1884" s="34"/>
      <c r="C1884" s="36"/>
      <c r="E1884" s="2"/>
      <c r="F1884" s="2"/>
      <c r="G1884" s="2"/>
      <c r="H1884" s="10"/>
      <c r="I1884" s="3"/>
      <c r="J1884" s="2"/>
      <c r="K1884" s="2"/>
      <c r="L1884" s="2"/>
      <c r="M1884" s="4"/>
      <c r="N1884" s="4"/>
      <c r="O1884" s="4"/>
    </row>
    <row r="1885" spans="2:15" s="35" customFormat="1" x14ac:dyDescent="0.2">
      <c r="B1885" s="34"/>
      <c r="C1885" s="36"/>
      <c r="E1885" s="2"/>
      <c r="F1885" s="2"/>
      <c r="G1885" s="2"/>
      <c r="H1885" s="10"/>
      <c r="I1885" s="3"/>
      <c r="J1885" s="2"/>
      <c r="K1885" s="2"/>
      <c r="L1885" s="2"/>
      <c r="M1885" s="4"/>
      <c r="N1885" s="4"/>
      <c r="O1885" s="4"/>
    </row>
    <row r="1886" spans="2:15" s="35" customFormat="1" x14ac:dyDescent="0.2">
      <c r="B1886" s="34"/>
      <c r="C1886" s="36"/>
      <c r="E1886" s="2"/>
      <c r="F1886" s="2"/>
      <c r="G1886" s="2"/>
      <c r="H1886" s="10"/>
      <c r="I1886" s="3"/>
      <c r="J1886" s="2"/>
      <c r="K1886" s="2"/>
      <c r="L1886" s="2"/>
      <c r="M1886" s="4"/>
      <c r="N1886" s="4"/>
      <c r="O1886" s="4"/>
    </row>
    <row r="1887" spans="2:15" s="35" customFormat="1" x14ac:dyDescent="0.2">
      <c r="B1887" s="34"/>
      <c r="C1887" s="36"/>
      <c r="E1887" s="2"/>
      <c r="F1887" s="2"/>
      <c r="G1887" s="2"/>
      <c r="H1887" s="10"/>
      <c r="I1887" s="3"/>
      <c r="J1887" s="2"/>
      <c r="K1887" s="2"/>
      <c r="L1887" s="2"/>
      <c r="M1887" s="4"/>
      <c r="N1887" s="4"/>
      <c r="O1887" s="4"/>
    </row>
    <row r="1888" spans="2:15" s="35" customFormat="1" x14ac:dyDescent="0.2">
      <c r="B1888" s="34"/>
      <c r="C1888" s="36"/>
      <c r="E1888" s="2"/>
      <c r="F1888" s="2"/>
      <c r="G1888" s="2"/>
      <c r="H1888" s="10"/>
      <c r="I1888" s="3"/>
      <c r="J1888" s="2"/>
      <c r="K1888" s="2"/>
      <c r="L1888" s="2"/>
      <c r="M1888" s="4"/>
      <c r="N1888" s="4"/>
      <c r="O1888" s="4"/>
    </row>
    <row r="1889" spans="2:15" s="35" customFormat="1" x14ac:dyDescent="0.2">
      <c r="B1889" s="34"/>
      <c r="C1889" s="36"/>
      <c r="E1889" s="2"/>
      <c r="F1889" s="2"/>
      <c r="G1889" s="2"/>
      <c r="H1889" s="10"/>
      <c r="I1889" s="3"/>
      <c r="J1889" s="2"/>
      <c r="K1889" s="2"/>
      <c r="L1889" s="2"/>
      <c r="M1889" s="4"/>
      <c r="N1889" s="4"/>
      <c r="O1889" s="4"/>
    </row>
    <row r="1890" spans="2:15" s="35" customFormat="1" x14ac:dyDescent="0.2">
      <c r="B1890" s="34"/>
      <c r="C1890" s="36"/>
      <c r="E1890" s="2"/>
      <c r="F1890" s="2"/>
      <c r="G1890" s="2"/>
      <c r="H1890" s="10"/>
      <c r="I1890" s="3"/>
      <c r="J1890" s="2"/>
      <c r="K1890" s="2"/>
      <c r="L1890" s="2"/>
      <c r="M1890" s="4"/>
      <c r="N1890" s="4"/>
      <c r="O1890" s="4"/>
    </row>
    <row r="1891" spans="2:15" s="35" customFormat="1" x14ac:dyDescent="0.2">
      <c r="B1891" s="34"/>
      <c r="C1891" s="36"/>
      <c r="E1891" s="2"/>
      <c r="F1891" s="2"/>
      <c r="G1891" s="2"/>
      <c r="H1891" s="10"/>
      <c r="I1891" s="3"/>
      <c r="J1891" s="2"/>
      <c r="K1891" s="2"/>
      <c r="L1891" s="2"/>
      <c r="M1891" s="4"/>
      <c r="N1891" s="4"/>
      <c r="O1891" s="4"/>
    </row>
    <row r="1892" spans="2:15" s="35" customFormat="1" x14ac:dyDescent="0.2">
      <c r="B1892" s="34"/>
      <c r="C1892" s="36"/>
      <c r="E1892" s="2"/>
      <c r="F1892" s="2"/>
      <c r="G1892" s="2"/>
      <c r="H1892" s="10"/>
      <c r="I1892" s="3"/>
      <c r="J1892" s="2"/>
      <c r="K1892" s="2"/>
      <c r="L1892" s="2"/>
      <c r="M1892" s="4"/>
      <c r="N1892" s="4"/>
      <c r="O1892" s="4"/>
    </row>
    <row r="1893" spans="2:15" s="35" customFormat="1" x14ac:dyDescent="0.2">
      <c r="B1893" s="34"/>
      <c r="C1893" s="36"/>
      <c r="E1893" s="2"/>
      <c r="F1893" s="2"/>
      <c r="G1893" s="2"/>
      <c r="H1893" s="10"/>
      <c r="I1893" s="3"/>
      <c r="J1893" s="2"/>
      <c r="K1893" s="2"/>
      <c r="L1893" s="2"/>
      <c r="M1893" s="4"/>
      <c r="N1893" s="4"/>
      <c r="O1893" s="4"/>
    </row>
    <row r="1894" spans="2:15" s="35" customFormat="1" x14ac:dyDescent="0.2">
      <c r="B1894" s="34"/>
      <c r="C1894" s="36"/>
      <c r="E1894" s="2"/>
      <c r="F1894" s="2"/>
      <c r="G1894" s="2"/>
      <c r="H1894" s="10"/>
      <c r="I1894" s="3"/>
      <c r="J1894" s="2"/>
      <c r="K1894" s="2"/>
      <c r="L1894" s="2"/>
      <c r="M1894" s="4"/>
      <c r="N1894" s="4"/>
      <c r="O1894" s="4"/>
    </row>
    <row r="1895" spans="2:15" s="35" customFormat="1" x14ac:dyDescent="0.2">
      <c r="B1895" s="34"/>
      <c r="C1895" s="36"/>
      <c r="E1895" s="2"/>
      <c r="F1895" s="2"/>
      <c r="G1895" s="2"/>
      <c r="H1895" s="10"/>
      <c r="I1895" s="3"/>
      <c r="J1895" s="2"/>
      <c r="K1895" s="2"/>
      <c r="L1895" s="2"/>
      <c r="M1895" s="4"/>
      <c r="N1895" s="4"/>
      <c r="O1895" s="4"/>
    </row>
    <row r="1896" spans="2:15" s="35" customFormat="1" x14ac:dyDescent="0.2">
      <c r="B1896" s="34"/>
      <c r="C1896" s="36"/>
      <c r="E1896" s="2"/>
      <c r="F1896" s="2"/>
      <c r="G1896" s="2"/>
      <c r="H1896" s="10"/>
      <c r="I1896" s="3"/>
      <c r="J1896" s="2"/>
      <c r="K1896" s="2"/>
      <c r="L1896" s="2"/>
      <c r="M1896" s="4"/>
      <c r="N1896" s="4"/>
      <c r="O1896" s="4"/>
    </row>
    <row r="1897" spans="2:15" s="35" customFormat="1" x14ac:dyDescent="0.2">
      <c r="B1897" s="34"/>
      <c r="C1897" s="36"/>
      <c r="E1897" s="2"/>
      <c r="F1897" s="2"/>
      <c r="G1897" s="2"/>
      <c r="H1897" s="10"/>
      <c r="I1897" s="3"/>
      <c r="J1897" s="2"/>
      <c r="K1897" s="2"/>
      <c r="L1897" s="2"/>
      <c r="M1897" s="4"/>
      <c r="N1897" s="4"/>
      <c r="O1897" s="4"/>
    </row>
    <row r="1898" spans="2:15" s="35" customFormat="1" x14ac:dyDescent="0.2">
      <c r="B1898" s="34"/>
      <c r="C1898" s="36"/>
      <c r="E1898" s="2"/>
      <c r="F1898" s="2"/>
      <c r="G1898" s="2"/>
      <c r="H1898" s="10"/>
      <c r="I1898" s="3"/>
      <c r="J1898" s="2"/>
      <c r="K1898" s="2"/>
      <c r="L1898" s="2"/>
      <c r="M1898" s="4"/>
      <c r="N1898" s="4"/>
      <c r="O1898" s="4"/>
    </row>
    <row r="1899" spans="2:15" s="35" customFormat="1" x14ac:dyDescent="0.2">
      <c r="B1899" s="34"/>
      <c r="C1899" s="36"/>
      <c r="E1899" s="2"/>
      <c r="F1899" s="2"/>
      <c r="G1899" s="2"/>
      <c r="H1899" s="10"/>
      <c r="I1899" s="3"/>
      <c r="J1899" s="2"/>
      <c r="K1899" s="2"/>
      <c r="L1899" s="2"/>
      <c r="M1899" s="4"/>
      <c r="N1899" s="4"/>
      <c r="O1899" s="4"/>
    </row>
    <row r="1900" spans="2:15" s="35" customFormat="1" x14ac:dyDescent="0.2">
      <c r="B1900" s="34"/>
      <c r="C1900" s="36"/>
      <c r="E1900" s="2"/>
      <c r="F1900" s="2"/>
      <c r="G1900" s="2"/>
      <c r="H1900" s="10"/>
      <c r="I1900" s="3"/>
      <c r="J1900" s="2"/>
      <c r="K1900" s="2"/>
      <c r="L1900" s="2"/>
      <c r="M1900" s="4"/>
      <c r="N1900" s="4"/>
      <c r="O1900" s="4"/>
    </row>
    <row r="1901" spans="2:15" s="35" customFormat="1" x14ac:dyDescent="0.2">
      <c r="B1901" s="34"/>
      <c r="C1901" s="36"/>
      <c r="E1901" s="2"/>
      <c r="F1901" s="2"/>
      <c r="G1901" s="2"/>
      <c r="H1901" s="10"/>
      <c r="I1901" s="3"/>
      <c r="J1901" s="2"/>
      <c r="K1901" s="2"/>
      <c r="L1901" s="2"/>
      <c r="M1901" s="4"/>
      <c r="N1901" s="4"/>
      <c r="O1901" s="4"/>
    </row>
    <row r="1902" spans="2:15" s="35" customFormat="1" x14ac:dyDescent="0.2">
      <c r="B1902" s="34"/>
      <c r="C1902" s="36"/>
      <c r="E1902" s="2"/>
      <c r="F1902" s="2"/>
      <c r="G1902" s="2"/>
      <c r="H1902" s="10"/>
      <c r="I1902" s="3"/>
      <c r="J1902" s="2"/>
      <c r="K1902" s="2"/>
      <c r="L1902" s="2"/>
      <c r="M1902" s="4"/>
      <c r="N1902" s="4"/>
      <c r="O1902" s="4"/>
    </row>
    <row r="1903" spans="2:15" s="35" customFormat="1" x14ac:dyDescent="0.2">
      <c r="B1903" s="34"/>
      <c r="C1903" s="36"/>
      <c r="E1903" s="2"/>
      <c r="F1903" s="2"/>
      <c r="G1903" s="2"/>
      <c r="H1903" s="10"/>
      <c r="I1903" s="3"/>
      <c r="J1903" s="2"/>
      <c r="K1903" s="2"/>
      <c r="L1903" s="2"/>
      <c r="M1903" s="4"/>
      <c r="N1903" s="4"/>
      <c r="O1903" s="4"/>
    </row>
    <row r="1904" spans="2:15" s="35" customFormat="1" x14ac:dyDescent="0.2">
      <c r="B1904" s="34"/>
      <c r="C1904" s="36"/>
      <c r="E1904" s="2"/>
      <c r="F1904" s="2"/>
      <c r="G1904" s="2"/>
      <c r="H1904" s="10"/>
      <c r="I1904" s="3"/>
      <c r="J1904" s="2"/>
      <c r="K1904" s="2"/>
      <c r="L1904" s="2"/>
      <c r="M1904" s="4"/>
      <c r="N1904" s="4"/>
      <c r="O1904" s="4"/>
    </row>
    <row r="1905" spans="2:15" s="35" customFormat="1" x14ac:dyDescent="0.2">
      <c r="B1905" s="34"/>
      <c r="C1905" s="36"/>
      <c r="E1905" s="2"/>
      <c r="F1905" s="2"/>
      <c r="G1905" s="2"/>
      <c r="H1905" s="10"/>
      <c r="I1905" s="3"/>
      <c r="J1905" s="2"/>
      <c r="K1905" s="2"/>
      <c r="L1905" s="2"/>
      <c r="M1905" s="4"/>
      <c r="N1905" s="4"/>
      <c r="O1905" s="4"/>
    </row>
    <row r="1906" spans="2:15" s="35" customFormat="1" x14ac:dyDescent="0.2">
      <c r="B1906" s="34"/>
      <c r="C1906" s="36"/>
      <c r="E1906" s="2"/>
      <c r="F1906" s="2"/>
      <c r="G1906" s="2"/>
      <c r="H1906" s="10"/>
      <c r="I1906" s="3"/>
      <c r="J1906" s="2"/>
      <c r="K1906" s="2"/>
      <c r="L1906" s="2"/>
      <c r="M1906" s="4"/>
      <c r="N1906" s="4"/>
      <c r="O1906" s="4"/>
    </row>
    <row r="1907" spans="2:15" s="35" customFormat="1" x14ac:dyDescent="0.2">
      <c r="B1907" s="34"/>
      <c r="C1907" s="36"/>
      <c r="E1907" s="2"/>
      <c r="F1907" s="2"/>
      <c r="G1907" s="2"/>
      <c r="H1907" s="10"/>
      <c r="I1907" s="3"/>
      <c r="J1907" s="2"/>
      <c r="K1907" s="2"/>
      <c r="L1907" s="2"/>
      <c r="M1907" s="4"/>
      <c r="N1907" s="4"/>
      <c r="O1907" s="4"/>
    </row>
    <row r="1908" spans="2:15" s="35" customFormat="1" x14ac:dyDescent="0.2">
      <c r="B1908" s="34"/>
      <c r="C1908" s="36"/>
      <c r="E1908" s="2"/>
      <c r="F1908" s="2"/>
      <c r="G1908" s="2"/>
      <c r="H1908" s="10"/>
      <c r="I1908" s="3"/>
      <c r="J1908" s="2"/>
      <c r="K1908" s="2"/>
      <c r="L1908" s="2"/>
      <c r="M1908" s="4"/>
      <c r="N1908" s="4"/>
      <c r="O1908" s="4"/>
    </row>
    <row r="1909" spans="2:15" s="35" customFormat="1" x14ac:dyDescent="0.2">
      <c r="B1909" s="34"/>
      <c r="C1909" s="36"/>
      <c r="E1909" s="2"/>
      <c r="F1909" s="2"/>
      <c r="G1909" s="2"/>
      <c r="H1909" s="10"/>
      <c r="I1909" s="3"/>
      <c r="J1909" s="2"/>
      <c r="K1909" s="2"/>
      <c r="L1909" s="2"/>
      <c r="M1909" s="4"/>
      <c r="N1909" s="4"/>
      <c r="O1909" s="4"/>
    </row>
    <row r="1910" spans="2:15" s="35" customFormat="1" x14ac:dyDescent="0.2">
      <c r="B1910" s="34"/>
      <c r="C1910" s="36"/>
      <c r="E1910" s="2"/>
      <c r="F1910" s="2"/>
      <c r="G1910" s="2"/>
      <c r="H1910" s="10"/>
      <c r="I1910" s="3"/>
      <c r="J1910" s="2"/>
      <c r="K1910" s="2"/>
      <c r="L1910" s="2"/>
      <c r="M1910" s="4"/>
      <c r="N1910" s="4"/>
      <c r="O1910" s="4"/>
    </row>
    <row r="1911" spans="2:15" s="35" customFormat="1" x14ac:dyDescent="0.2">
      <c r="B1911" s="34"/>
      <c r="C1911" s="36"/>
      <c r="E1911" s="2"/>
      <c r="F1911" s="2"/>
      <c r="G1911" s="2"/>
      <c r="H1911" s="10"/>
      <c r="I1911" s="3"/>
      <c r="J1911" s="2"/>
      <c r="K1911" s="2"/>
      <c r="L1911" s="2"/>
      <c r="M1911" s="4"/>
      <c r="N1911" s="4"/>
      <c r="O1911" s="4"/>
    </row>
    <row r="1912" spans="2:15" s="35" customFormat="1" x14ac:dyDescent="0.2">
      <c r="B1912" s="34"/>
      <c r="C1912" s="36"/>
      <c r="E1912" s="2"/>
      <c r="F1912" s="2"/>
      <c r="G1912" s="2"/>
      <c r="H1912" s="10"/>
      <c r="I1912" s="3"/>
      <c r="J1912" s="2"/>
      <c r="K1912" s="2"/>
      <c r="L1912" s="2"/>
      <c r="M1912" s="4"/>
      <c r="N1912" s="4"/>
      <c r="O1912" s="4"/>
    </row>
    <row r="1913" spans="2:15" s="35" customFormat="1" x14ac:dyDescent="0.2">
      <c r="B1913" s="34"/>
      <c r="C1913" s="36"/>
      <c r="E1913" s="2"/>
      <c r="F1913" s="2"/>
      <c r="G1913" s="2"/>
      <c r="H1913" s="10"/>
      <c r="I1913" s="3"/>
      <c r="J1913" s="2"/>
      <c r="K1913" s="2"/>
      <c r="L1913" s="2"/>
      <c r="M1913" s="4"/>
      <c r="N1913" s="4"/>
      <c r="O1913" s="4"/>
    </row>
    <row r="1914" spans="2:15" s="35" customFormat="1" x14ac:dyDescent="0.2">
      <c r="B1914" s="34"/>
      <c r="C1914" s="36"/>
      <c r="E1914" s="2"/>
      <c r="F1914" s="2"/>
      <c r="G1914" s="2"/>
      <c r="H1914" s="10"/>
      <c r="I1914" s="3"/>
      <c r="J1914" s="2"/>
      <c r="K1914" s="2"/>
      <c r="L1914" s="2"/>
      <c r="M1914" s="4"/>
      <c r="N1914" s="4"/>
      <c r="O1914" s="4"/>
    </row>
    <row r="1915" spans="2:15" s="35" customFormat="1" x14ac:dyDescent="0.2">
      <c r="B1915" s="34"/>
      <c r="C1915" s="36"/>
      <c r="E1915" s="2"/>
      <c r="F1915" s="2"/>
      <c r="G1915" s="2"/>
      <c r="H1915" s="10"/>
      <c r="I1915" s="3"/>
      <c r="J1915" s="2"/>
      <c r="K1915" s="2"/>
      <c r="L1915" s="2"/>
      <c r="M1915" s="4"/>
      <c r="N1915" s="4"/>
      <c r="O1915" s="4"/>
    </row>
    <row r="1916" spans="2:15" s="35" customFormat="1" x14ac:dyDescent="0.2">
      <c r="B1916" s="34"/>
      <c r="C1916" s="36"/>
      <c r="E1916" s="2"/>
      <c r="F1916" s="2"/>
      <c r="G1916" s="2"/>
      <c r="H1916" s="10"/>
      <c r="I1916" s="3"/>
      <c r="J1916" s="2"/>
      <c r="K1916" s="2"/>
      <c r="L1916" s="2"/>
      <c r="M1916" s="4"/>
      <c r="N1916" s="4"/>
      <c r="O1916" s="4"/>
    </row>
    <row r="1917" spans="2:15" s="35" customFormat="1" x14ac:dyDescent="0.2">
      <c r="B1917" s="34"/>
      <c r="C1917" s="36"/>
      <c r="E1917" s="2"/>
      <c r="F1917" s="2"/>
      <c r="G1917" s="2"/>
      <c r="H1917" s="10"/>
      <c r="I1917" s="3"/>
      <c r="J1917" s="2"/>
      <c r="K1917" s="2"/>
      <c r="L1917" s="2"/>
      <c r="M1917" s="4"/>
      <c r="N1917" s="4"/>
      <c r="O1917" s="4"/>
    </row>
    <row r="1918" spans="2:15" s="35" customFormat="1" x14ac:dyDescent="0.2">
      <c r="B1918" s="34"/>
      <c r="C1918" s="36"/>
      <c r="E1918" s="2"/>
      <c r="F1918" s="2"/>
      <c r="G1918" s="2"/>
      <c r="H1918" s="10"/>
      <c r="I1918" s="3"/>
      <c r="J1918" s="2"/>
      <c r="K1918" s="2"/>
      <c r="L1918" s="2"/>
      <c r="M1918" s="4"/>
      <c r="N1918" s="4"/>
      <c r="O1918" s="4"/>
    </row>
    <row r="1919" spans="2:15" s="35" customFormat="1" x14ac:dyDescent="0.2">
      <c r="B1919" s="34"/>
      <c r="C1919" s="36"/>
      <c r="E1919" s="2"/>
      <c r="F1919" s="2"/>
      <c r="G1919" s="2"/>
      <c r="H1919" s="10"/>
      <c r="I1919" s="3"/>
      <c r="J1919" s="2"/>
      <c r="K1919" s="2"/>
      <c r="L1919" s="2"/>
      <c r="M1919" s="4"/>
      <c r="N1919" s="4"/>
      <c r="O1919" s="4"/>
    </row>
    <row r="1920" spans="2:15" s="35" customFormat="1" x14ac:dyDescent="0.2">
      <c r="B1920" s="34"/>
      <c r="C1920" s="36"/>
      <c r="E1920" s="2"/>
      <c r="F1920" s="2"/>
      <c r="G1920" s="2"/>
      <c r="H1920" s="10"/>
      <c r="I1920" s="3"/>
      <c r="J1920" s="2"/>
      <c r="K1920" s="2"/>
      <c r="L1920" s="2"/>
      <c r="M1920" s="4"/>
      <c r="N1920" s="4"/>
      <c r="O1920" s="4"/>
    </row>
    <row r="1921" spans="2:15" s="35" customFormat="1" x14ac:dyDescent="0.2">
      <c r="B1921" s="34"/>
      <c r="C1921" s="36"/>
      <c r="E1921" s="2"/>
      <c r="F1921" s="2"/>
      <c r="G1921" s="2"/>
      <c r="H1921" s="10"/>
      <c r="I1921" s="3"/>
      <c r="J1921" s="2"/>
      <c r="K1921" s="2"/>
      <c r="L1921" s="2"/>
      <c r="M1921" s="4"/>
      <c r="N1921" s="4"/>
      <c r="O1921" s="4"/>
    </row>
    <row r="1922" spans="2:15" s="35" customFormat="1" x14ac:dyDescent="0.2">
      <c r="B1922" s="34"/>
      <c r="C1922" s="36"/>
      <c r="E1922" s="2"/>
      <c r="F1922" s="2"/>
      <c r="G1922" s="2"/>
      <c r="H1922" s="10"/>
      <c r="I1922" s="3"/>
      <c r="J1922" s="2"/>
      <c r="K1922" s="2"/>
      <c r="L1922" s="2"/>
      <c r="M1922" s="4"/>
      <c r="N1922" s="4"/>
      <c r="O1922" s="4"/>
    </row>
    <row r="1923" spans="2:15" s="35" customFormat="1" x14ac:dyDescent="0.2">
      <c r="B1923" s="34"/>
      <c r="C1923" s="36"/>
      <c r="E1923" s="2"/>
      <c r="F1923" s="2"/>
      <c r="G1923" s="2"/>
      <c r="H1923" s="10"/>
      <c r="I1923" s="3"/>
      <c r="J1923" s="2"/>
      <c r="K1923" s="2"/>
      <c r="L1923" s="2"/>
      <c r="M1923" s="4"/>
      <c r="N1923" s="4"/>
      <c r="O1923" s="4"/>
    </row>
    <row r="1924" spans="2:15" s="35" customFormat="1" x14ac:dyDescent="0.2">
      <c r="B1924" s="34"/>
      <c r="C1924" s="36"/>
      <c r="E1924" s="2"/>
      <c r="F1924" s="2"/>
      <c r="G1924" s="2"/>
      <c r="H1924" s="10"/>
      <c r="I1924" s="3"/>
      <c r="J1924" s="2"/>
      <c r="K1924" s="2"/>
      <c r="L1924" s="2"/>
      <c r="M1924" s="4"/>
      <c r="N1924" s="4"/>
      <c r="O1924" s="4"/>
    </row>
    <row r="1925" spans="2:15" s="35" customFormat="1" x14ac:dyDescent="0.2">
      <c r="B1925" s="34"/>
      <c r="C1925" s="36"/>
      <c r="E1925" s="2"/>
      <c r="F1925" s="2"/>
      <c r="G1925" s="2"/>
      <c r="H1925" s="10"/>
      <c r="I1925" s="3"/>
      <c r="J1925" s="2"/>
      <c r="K1925" s="2"/>
      <c r="L1925" s="2"/>
      <c r="M1925" s="4"/>
      <c r="N1925" s="4"/>
      <c r="O1925" s="4"/>
    </row>
    <row r="1926" spans="2:15" s="35" customFormat="1" x14ac:dyDescent="0.2">
      <c r="B1926" s="34"/>
      <c r="C1926" s="36"/>
      <c r="E1926" s="2"/>
      <c r="F1926" s="2"/>
      <c r="G1926" s="2"/>
      <c r="H1926" s="10"/>
      <c r="I1926" s="3"/>
      <c r="J1926" s="2"/>
      <c r="K1926" s="2"/>
      <c r="L1926" s="2"/>
      <c r="M1926" s="4"/>
      <c r="N1926" s="4"/>
      <c r="O1926" s="4"/>
    </row>
    <row r="1927" spans="2:15" s="35" customFormat="1" x14ac:dyDescent="0.2">
      <c r="B1927" s="34"/>
      <c r="C1927" s="36"/>
      <c r="E1927" s="2"/>
      <c r="F1927" s="2"/>
      <c r="G1927" s="2"/>
      <c r="H1927" s="10"/>
      <c r="I1927" s="3"/>
      <c r="J1927" s="2"/>
      <c r="K1927" s="2"/>
      <c r="L1927" s="2"/>
      <c r="M1927" s="4"/>
      <c r="N1927" s="4"/>
      <c r="O1927" s="4"/>
    </row>
    <row r="1928" spans="2:15" s="35" customFormat="1" x14ac:dyDescent="0.2">
      <c r="B1928" s="34"/>
      <c r="C1928" s="36"/>
      <c r="E1928" s="2"/>
      <c r="F1928" s="2"/>
      <c r="G1928" s="2"/>
      <c r="H1928" s="10"/>
      <c r="I1928" s="3"/>
      <c r="J1928" s="2"/>
      <c r="K1928" s="2"/>
      <c r="L1928" s="2"/>
      <c r="M1928" s="4"/>
      <c r="N1928" s="4"/>
      <c r="O1928" s="4"/>
    </row>
    <row r="1929" spans="2:15" s="35" customFormat="1" x14ac:dyDescent="0.2">
      <c r="B1929" s="34"/>
      <c r="C1929" s="36"/>
      <c r="E1929" s="2"/>
      <c r="F1929" s="2"/>
      <c r="G1929" s="2"/>
      <c r="H1929" s="10"/>
      <c r="I1929" s="3"/>
      <c r="J1929" s="2"/>
      <c r="K1929" s="2"/>
      <c r="L1929" s="2"/>
      <c r="M1929" s="4"/>
      <c r="N1929" s="4"/>
      <c r="O1929" s="4"/>
    </row>
    <row r="1930" spans="2:15" s="35" customFormat="1" x14ac:dyDescent="0.2">
      <c r="B1930" s="34"/>
      <c r="C1930" s="36"/>
      <c r="E1930" s="2"/>
      <c r="F1930" s="2"/>
      <c r="G1930" s="2"/>
      <c r="H1930" s="10"/>
      <c r="I1930" s="3"/>
      <c r="J1930" s="2"/>
      <c r="K1930" s="2"/>
      <c r="L1930" s="2"/>
      <c r="M1930" s="4"/>
      <c r="N1930" s="4"/>
      <c r="O1930" s="4"/>
    </row>
    <row r="1931" spans="2:15" s="35" customFormat="1" x14ac:dyDescent="0.2">
      <c r="B1931" s="34"/>
      <c r="C1931" s="36"/>
      <c r="E1931" s="2"/>
      <c r="F1931" s="2"/>
      <c r="G1931" s="2"/>
      <c r="H1931" s="10"/>
      <c r="I1931" s="3"/>
      <c r="J1931" s="2"/>
      <c r="K1931" s="2"/>
      <c r="L1931" s="2"/>
      <c r="M1931" s="4"/>
      <c r="N1931" s="4"/>
      <c r="O1931" s="4"/>
    </row>
    <row r="1932" spans="2:15" s="35" customFormat="1" x14ac:dyDescent="0.2">
      <c r="B1932" s="34"/>
      <c r="C1932" s="36"/>
      <c r="E1932" s="2"/>
      <c r="F1932" s="2"/>
      <c r="G1932" s="2"/>
      <c r="H1932" s="10"/>
      <c r="I1932" s="3"/>
      <c r="J1932" s="2"/>
      <c r="K1932" s="2"/>
      <c r="L1932" s="2"/>
      <c r="M1932" s="4"/>
      <c r="N1932" s="4"/>
      <c r="O1932" s="4"/>
    </row>
    <row r="1933" spans="2:15" s="35" customFormat="1" x14ac:dyDescent="0.2">
      <c r="B1933" s="34"/>
      <c r="C1933" s="36"/>
      <c r="E1933" s="2"/>
      <c r="F1933" s="2"/>
      <c r="G1933" s="2"/>
      <c r="H1933" s="10"/>
      <c r="I1933" s="3"/>
      <c r="J1933" s="2"/>
      <c r="K1933" s="2"/>
      <c r="L1933" s="2"/>
      <c r="M1933" s="4"/>
      <c r="N1933" s="4"/>
      <c r="O1933" s="4"/>
    </row>
    <row r="1934" spans="2:15" s="35" customFormat="1" x14ac:dyDescent="0.2">
      <c r="B1934" s="34"/>
      <c r="C1934" s="36"/>
      <c r="E1934" s="2"/>
      <c r="F1934" s="2"/>
      <c r="G1934" s="2"/>
      <c r="H1934" s="10"/>
      <c r="I1934" s="3"/>
      <c r="J1934" s="2"/>
      <c r="K1934" s="2"/>
      <c r="L1934" s="2"/>
      <c r="M1934" s="4"/>
      <c r="N1934" s="4"/>
      <c r="O1934" s="4"/>
    </row>
    <row r="1935" spans="2:15" s="35" customFormat="1" x14ac:dyDescent="0.2">
      <c r="B1935" s="34"/>
      <c r="C1935" s="36"/>
      <c r="E1935" s="2"/>
      <c r="F1935" s="2"/>
      <c r="G1935" s="2"/>
      <c r="H1935" s="10"/>
      <c r="I1935" s="3"/>
      <c r="J1935" s="2"/>
      <c r="K1935" s="2"/>
      <c r="L1935" s="2"/>
      <c r="M1935" s="4"/>
      <c r="N1935" s="4"/>
      <c r="O1935" s="4"/>
    </row>
    <row r="1936" spans="2:15" s="35" customFormat="1" x14ac:dyDescent="0.2">
      <c r="B1936" s="34"/>
      <c r="C1936" s="36"/>
      <c r="E1936" s="2"/>
      <c r="F1936" s="2"/>
      <c r="G1936" s="2"/>
      <c r="H1936" s="10"/>
      <c r="I1936" s="3"/>
      <c r="J1936" s="2"/>
      <c r="K1936" s="2"/>
      <c r="L1936" s="2"/>
      <c r="M1936" s="4"/>
      <c r="N1936" s="4"/>
      <c r="O1936" s="4"/>
    </row>
    <row r="1937" spans="2:15" s="35" customFormat="1" x14ac:dyDescent="0.2">
      <c r="B1937" s="34"/>
      <c r="C1937" s="36"/>
      <c r="E1937" s="2"/>
      <c r="F1937" s="2"/>
      <c r="G1937" s="2"/>
      <c r="H1937" s="10"/>
      <c r="I1937" s="3"/>
      <c r="J1937" s="2"/>
      <c r="K1937" s="2"/>
      <c r="L1937" s="2"/>
      <c r="M1937" s="4"/>
      <c r="N1937" s="4"/>
      <c r="O1937" s="4"/>
    </row>
    <row r="1938" spans="2:15" s="35" customFormat="1" x14ac:dyDescent="0.2">
      <c r="B1938" s="34"/>
      <c r="C1938" s="36"/>
      <c r="E1938" s="2"/>
      <c r="F1938" s="2"/>
      <c r="G1938" s="2"/>
      <c r="H1938" s="10"/>
      <c r="I1938" s="3"/>
      <c r="J1938" s="2"/>
      <c r="K1938" s="2"/>
      <c r="L1938" s="2"/>
      <c r="M1938" s="4"/>
      <c r="N1938" s="4"/>
      <c r="O1938" s="4"/>
    </row>
    <row r="1939" spans="2:15" s="35" customFormat="1" x14ac:dyDescent="0.2">
      <c r="B1939" s="34"/>
      <c r="C1939" s="36"/>
      <c r="E1939" s="2"/>
      <c r="F1939" s="2"/>
      <c r="G1939" s="2"/>
      <c r="H1939" s="10"/>
      <c r="I1939" s="3"/>
      <c r="J1939" s="2"/>
      <c r="K1939" s="2"/>
      <c r="L1939" s="2"/>
      <c r="M1939" s="4"/>
      <c r="N1939" s="4"/>
      <c r="O1939" s="4"/>
    </row>
    <row r="1940" spans="2:15" s="35" customFormat="1" x14ac:dyDescent="0.2">
      <c r="B1940" s="34"/>
      <c r="C1940" s="36"/>
      <c r="E1940" s="2"/>
      <c r="F1940" s="2"/>
      <c r="G1940" s="2"/>
      <c r="H1940" s="10"/>
      <c r="I1940" s="3"/>
      <c r="J1940" s="2"/>
      <c r="K1940" s="2"/>
      <c r="L1940" s="2"/>
      <c r="M1940" s="4"/>
      <c r="N1940" s="4"/>
      <c r="O1940" s="4"/>
    </row>
    <row r="1941" spans="2:15" s="35" customFormat="1" x14ac:dyDescent="0.2">
      <c r="B1941" s="34"/>
      <c r="C1941" s="36"/>
      <c r="E1941" s="2"/>
      <c r="F1941" s="2"/>
      <c r="G1941" s="2"/>
      <c r="H1941" s="10"/>
      <c r="I1941" s="3"/>
      <c r="J1941" s="2"/>
      <c r="K1941" s="2"/>
      <c r="L1941" s="2"/>
      <c r="M1941" s="4"/>
      <c r="N1941" s="4"/>
      <c r="O1941" s="4"/>
    </row>
    <row r="1942" spans="2:15" s="35" customFormat="1" x14ac:dyDescent="0.2">
      <c r="B1942" s="34"/>
      <c r="C1942" s="36"/>
      <c r="E1942" s="2"/>
      <c r="F1942" s="2"/>
      <c r="G1942" s="2"/>
      <c r="H1942" s="10"/>
      <c r="I1942" s="3"/>
      <c r="J1942" s="2"/>
      <c r="K1942" s="2"/>
      <c r="L1942" s="2"/>
      <c r="M1942" s="4"/>
      <c r="N1942" s="4"/>
      <c r="O1942" s="4"/>
    </row>
    <row r="1943" spans="2:15" s="35" customFormat="1" x14ac:dyDescent="0.2">
      <c r="B1943" s="34"/>
      <c r="C1943" s="36"/>
      <c r="E1943" s="2"/>
      <c r="F1943" s="2"/>
      <c r="G1943" s="2"/>
      <c r="H1943" s="10"/>
      <c r="I1943" s="3"/>
      <c r="J1943" s="2"/>
      <c r="K1943" s="2"/>
      <c r="L1943" s="2"/>
      <c r="M1943" s="4"/>
      <c r="N1943" s="4"/>
      <c r="O1943" s="4"/>
    </row>
    <row r="1944" spans="2:15" s="35" customFormat="1" x14ac:dyDescent="0.2">
      <c r="B1944" s="34"/>
      <c r="C1944" s="36"/>
      <c r="E1944" s="2"/>
      <c r="F1944" s="2"/>
      <c r="G1944" s="2"/>
      <c r="H1944" s="10"/>
      <c r="I1944" s="3"/>
      <c r="J1944" s="2"/>
      <c r="K1944" s="2"/>
      <c r="L1944" s="2"/>
      <c r="M1944" s="4"/>
      <c r="N1944" s="4"/>
      <c r="O1944" s="4"/>
    </row>
    <row r="1945" spans="2:15" s="35" customFormat="1" x14ac:dyDescent="0.2">
      <c r="B1945" s="34"/>
      <c r="C1945" s="36"/>
      <c r="E1945" s="2"/>
      <c r="F1945" s="2"/>
      <c r="G1945" s="2"/>
      <c r="H1945" s="10"/>
      <c r="I1945" s="3"/>
      <c r="J1945" s="2"/>
      <c r="K1945" s="2"/>
      <c r="L1945" s="2"/>
      <c r="M1945" s="4"/>
      <c r="N1945" s="4"/>
      <c r="O1945" s="4"/>
    </row>
    <row r="1946" spans="2:15" s="35" customFormat="1" x14ac:dyDescent="0.2">
      <c r="B1946" s="34"/>
      <c r="C1946" s="36"/>
      <c r="E1946" s="2"/>
      <c r="F1946" s="2"/>
      <c r="G1946" s="2"/>
      <c r="H1946" s="10"/>
      <c r="I1946" s="3"/>
      <c r="J1946" s="2"/>
      <c r="K1946" s="2"/>
      <c r="L1946" s="2"/>
      <c r="M1946" s="4"/>
      <c r="N1946" s="4"/>
      <c r="O1946" s="4"/>
    </row>
    <row r="1947" spans="2:15" s="35" customFormat="1" x14ac:dyDescent="0.2">
      <c r="B1947" s="34"/>
      <c r="C1947" s="36"/>
      <c r="E1947" s="2"/>
      <c r="F1947" s="2"/>
      <c r="G1947" s="2"/>
      <c r="H1947" s="10"/>
      <c r="I1947" s="3"/>
      <c r="J1947" s="2"/>
      <c r="K1947" s="2"/>
      <c r="L1947" s="2"/>
      <c r="M1947" s="4"/>
      <c r="N1947" s="4"/>
      <c r="O1947" s="4"/>
    </row>
    <row r="1948" spans="2:15" s="35" customFormat="1" x14ac:dyDescent="0.2">
      <c r="B1948" s="34"/>
      <c r="C1948" s="36"/>
      <c r="E1948" s="2"/>
      <c r="F1948" s="2"/>
      <c r="G1948" s="2"/>
      <c r="H1948" s="10"/>
      <c r="I1948" s="3"/>
      <c r="J1948" s="2"/>
      <c r="K1948" s="2"/>
      <c r="L1948" s="2"/>
      <c r="M1948" s="4"/>
      <c r="N1948" s="4"/>
      <c r="O1948" s="4"/>
    </row>
    <row r="1949" spans="2:15" s="35" customFormat="1" x14ac:dyDescent="0.2">
      <c r="B1949" s="34"/>
      <c r="C1949" s="36"/>
      <c r="E1949" s="2"/>
      <c r="F1949" s="2"/>
      <c r="G1949" s="2"/>
      <c r="H1949" s="10"/>
      <c r="I1949" s="3"/>
      <c r="J1949" s="2"/>
      <c r="K1949" s="2"/>
      <c r="L1949" s="2"/>
      <c r="M1949" s="4"/>
      <c r="N1949" s="4"/>
      <c r="O1949" s="4"/>
    </row>
    <row r="1950" spans="2:15" s="35" customFormat="1" x14ac:dyDescent="0.2">
      <c r="B1950" s="34"/>
      <c r="C1950" s="36"/>
      <c r="E1950" s="2"/>
      <c r="F1950" s="2"/>
      <c r="G1950" s="2"/>
      <c r="H1950" s="10"/>
      <c r="I1950" s="3"/>
      <c r="J1950" s="2"/>
      <c r="K1950" s="2"/>
      <c r="L1950" s="2"/>
      <c r="M1950" s="4"/>
      <c r="N1950" s="4"/>
      <c r="O1950" s="4"/>
    </row>
    <row r="1951" spans="2:15" s="35" customFormat="1" x14ac:dyDescent="0.2">
      <c r="B1951" s="34"/>
      <c r="C1951" s="36"/>
      <c r="E1951" s="2"/>
      <c r="F1951" s="2"/>
      <c r="G1951" s="2"/>
      <c r="H1951" s="10"/>
      <c r="I1951" s="3"/>
      <c r="J1951" s="2"/>
      <c r="K1951" s="2"/>
      <c r="L1951" s="2"/>
      <c r="M1951" s="4"/>
      <c r="N1951" s="4"/>
      <c r="O1951" s="4"/>
    </row>
    <row r="1952" spans="2:15" s="35" customFormat="1" x14ac:dyDescent="0.2">
      <c r="B1952" s="34"/>
      <c r="C1952" s="36"/>
      <c r="E1952" s="2"/>
      <c r="F1952" s="2"/>
      <c r="G1952" s="2"/>
      <c r="H1952" s="10"/>
      <c r="I1952" s="3"/>
      <c r="J1952" s="2"/>
      <c r="K1952" s="2"/>
      <c r="L1952" s="2"/>
      <c r="M1952" s="4"/>
      <c r="N1952" s="4"/>
      <c r="O1952" s="4"/>
    </row>
    <row r="1953" spans="2:15" s="35" customFormat="1" x14ac:dyDescent="0.2">
      <c r="B1953" s="34"/>
      <c r="C1953" s="36"/>
      <c r="E1953" s="2"/>
      <c r="F1953" s="2"/>
      <c r="G1953" s="2"/>
      <c r="H1953" s="10"/>
      <c r="I1953" s="3"/>
      <c r="J1953" s="2"/>
      <c r="K1953" s="2"/>
      <c r="L1953" s="2"/>
      <c r="M1953" s="4"/>
      <c r="N1953" s="4"/>
      <c r="O1953" s="4"/>
    </row>
    <row r="1954" spans="2:15" s="35" customFormat="1" x14ac:dyDescent="0.2">
      <c r="B1954" s="34"/>
      <c r="C1954" s="36"/>
      <c r="E1954" s="2"/>
      <c r="F1954" s="2"/>
      <c r="G1954" s="2"/>
      <c r="H1954" s="10"/>
      <c r="I1954" s="3"/>
      <c r="J1954" s="2"/>
      <c r="K1954" s="2"/>
      <c r="L1954" s="2"/>
      <c r="M1954" s="4"/>
      <c r="N1954" s="4"/>
      <c r="O1954" s="4"/>
    </row>
    <row r="1955" spans="2:15" s="35" customFormat="1" x14ac:dyDescent="0.2">
      <c r="B1955" s="34"/>
      <c r="C1955" s="36"/>
      <c r="E1955" s="2"/>
      <c r="F1955" s="2"/>
      <c r="G1955" s="2"/>
      <c r="H1955" s="10"/>
      <c r="I1955" s="3"/>
      <c r="J1955" s="2"/>
      <c r="K1955" s="2"/>
      <c r="L1955" s="2"/>
      <c r="M1955" s="4"/>
      <c r="N1955" s="4"/>
      <c r="O1955" s="4"/>
    </row>
    <row r="1956" spans="2:15" s="35" customFormat="1" x14ac:dyDescent="0.2">
      <c r="B1956" s="34"/>
      <c r="C1956" s="36"/>
      <c r="E1956" s="2"/>
      <c r="F1956" s="2"/>
      <c r="G1956" s="2"/>
      <c r="H1956" s="10"/>
      <c r="I1956" s="3"/>
      <c r="J1956" s="2"/>
      <c r="K1956" s="2"/>
      <c r="L1956" s="2"/>
      <c r="M1956" s="4"/>
      <c r="N1956" s="4"/>
      <c r="O1956" s="4"/>
    </row>
    <row r="1957" spans="2:15" s="35" customFormat="1" x14ac:dyDescent="0.2">
      <c r="B1957" s="34"/>
      <c r="C1957" s="36"/>
      <c r="E1957" s="2"/>
      <c r="F1957" s="2"/>
      <c r="G1957" s="2"/>
      <c r="H1957" s="10"/>
      <c r="I1957" s="3"/>
      <c r="J1957" s="2"/>
      <c r="K1957" s="2"/>
      <c r="L1957" s="2"/>
      <c r="M1957" s="4"/>
      <c r="N1957" s="4"/>
      <c r="O1957" s="4"/>
    </row>
    <row r="1958" spans="2:15" s="35" customFormat="1" x14ac:dyDescent="0.2">
      <c r="B1958" s="34"/>
      <c r="C1958" s="36"/>
      <c r="E1958" s="2"/>
      <c r="F1958" s="2"/>
      <c r="G1958" s="2"/>
      <c r="H1958" s="10"/>
      <c r="I1958" s="3"/>
      <c r="J1958" s="2"/>
      <c r="K1958" s="2"/>
      <c r="L1958" s="2"/>
      <c r="M1958" s="4"/>
      <c r="N1958" s="4"/>
      <c r="O1958" s="4"/>
    </row>
    <row r="1959" spans="2:15" s="35" customFormat="1" x14ac:dyDescent="0.2">
      <c r="B1959" s="34"/>
      <c r="C1959" s="36"/>
      <c r="E1959" s="2"/>
      <c r="F1959" s="2"/>
      <c r="G1959" s="2"/>
      <c r="H1959" s="10"/>
      <c r="I1959" s="3"/>
      <c r="J1959" s="2"/>
      <c r="K1959" s="2"/>
      <c r="L1959" s="2"/>
      <c r="M1959" s="4"/>
      <c r="N1959" s="4"/>
      <c r="O1959" s="4"/>
    </row>
    <row r="1960" spans="2:15" s="35" customFormat="1" x14ac:dyDescent="0.2">
      <c r="B1960" s="34"/>
      <c r="C1960" s="36"/>
      <c r="E1960" s="2"/>
      <c r="F1960" s="2"/>
      <c r="G1960" s="2"/>
      <c r="H1960" s="10"/>
      <c r="I1960" s="3"/>
      <c r="J1960" s="2"/>
      <c r="K1960" s="2"/>
      <c r="L1960" s="2"/>
      <c r="M1960" s="4"/>
      <c r="N1960" s="4"/>
      <c r="O1960" s="4"/>
    </row>
    <row r="1961" spans="2:15" s="35" customFormat="1" x14ac:dyDescent="0.2">
      <c r="B1961" s="34"/>
      <c r="C1961" s="36"/>
      <c r="E1961" s="2"/>
      <c r="F1961" s="2"/>
      <c r="G1961" s="2"/>
      <c r="H1961" s="10"/>
      <c r="I1961" s="3"/>
      <c r="J1961" s="2"/>
      <c r="K1961" s="2"/>
      <c r="L1961" s="2"/>
      <c r="M1961" s="4"/>
      <c r="N1961" s="4"/>
      <c r="O1961" s="4"/>
    </row>
    <row r="1962" spans="2:15" s="35" customFormat="1" x14ac:dyDescent="0.2">
      <c r="B1962" s="34"/>
      <c r="C1962" s="36"/>
      <c r="E1962" s="2"/>
      <c r="F1962" s="2"/>
      <c r="G1962" s="2"/>
      <c r="H1962" s="10"/>
      <c r="I1962" s="3"/>
      <c r="J1962" s="2"/>
      <c r="K1962" s="2"/>
      <c r="L1962" s="2"/>
      <c r="M1962" s="4"/>
      <c r="N1962" s="4"/>
      <c r="O1962" s="4"/>
    </row>
    <row r="1963" spans="2:15" s="35" customFormat="1" x14ac:dyDescent="0.2">
      <c r="B1963" s="34"/>
      <c r="C1963" s="36"/>
      <c r="E1963" s="2"/>
      <c r="F1963" s="2"/>
      <c r="G1963" s="2"/>
      <c r="H1963" s="10"/>
      <c r="I1963" s="3"/>
      <c r="J1963" s="2"/>
      <c r="K1963" s="2"/>
      <c r="L1963" s="2"/>
      <c r="M1963" s="4"/>
      <c r="N1963" s="4"/>
      <c r="O1963" s="4"/>
    </row>
    <row r="1964" spans="2:15" s="35" customFormat="1" x14ac:dyDescent="0.2">
      <c r="B1964" s="34"/>
      <c r="C1964" s="36"/>
      <c r="E1964" s="2"/>
      <c r="F1964" s="2"/>
      <c r="G1964" s="2"/>
      <c r="H1964" s="10"/>
      <c r="I1964" s="3"/>
      <c r="J1964" s="2"/>
      <c r="K1964" s="2"/>
      <c r="L1964" s="2"/>
      <c r="M1964" s="4"/>
      <c r="N1964" s="4"/>
      <c r="O1964" s="4"/>
    </row>
    <row r="1965" spans="2:15" s="35" customFormat="1" x14ac:dyDescent="0.2">
      <c r="B1965" s="34"/>
      <c r="C1965" s="36"/>
      <c r="E1965" s="2"/>
      <c r="F1965" s="2"/>
      <c r="G1965" s="2"/>
      <c r="H1965" s="10"/>
      <c r="I1965" s="3"/>
      <c r="J1965" s="2"/>
      <c r="K1965" s="2"/>
      <c r="L1965" s="2"/>
      <c r="M1965" s="4"/>
      <c r="N1965" s="4"/>
      <c r="O1965" s="4"/>
    </row>
    <row r="1966" spans="2:15" s="35" customFormat="1" x14ac:dyDescent="0.2">
      <c r="B1966" s="34"/>
      <c r="C1966" s="36"/>
      <c r="E1966" s="2"/>
      <c r="F1966" s="2"/>
      <c r="G1966" s="2"/>
      <c r="H1966" s="10"/>
      <c r="I1966" s="3"/>
      <c r="J1966" s="2"/>
      <c r="K1966" s="2"/>
      <c r="L1966" s="2"/>
      <c r="M1966" s="4"/>
      <c r="N1966" s="4"/>
      <c r="O1966" s="4"/>
    </row>
    <row r="1967" spans="2:15" s="35" customFormat="1" x14ac:dyDescent="0.2">
      <c r="B1967" s="34"/>
      <c r="C1967" s="36"/>
      <c r="E1967" s="2"/>
      <c r="F1967" s="2"/>
      <c r="G1967" s="2"/>
      <c r="H1967" s="10"/>
      <c r="I1967" s="3"/>
      <c r="J1967" s="2"/>
      <c r="K1967" s="2"/>
      <c r="L1967" s="2"/>
      <c r="M1967" s="4"/>
      <c r="N1967" s="4"/>
      <c r="O1967" s="4"/>
    </row>
    <row r="1968" spans="2:15" s="35" customFormat="1" x14ac:dyDescent="0.2">
      <c r="B1968" s="34"/>
      <c r="C1968" s="36"/>
      <c r="E1968" s="2"/>
      <c r="F1968" s="2"/>
      <c r="G1968" s="2"/>
      <c r="H1968" s="10"/>
      <c r="I1968" s="3"/>
      <c r="J1968" s="2"/>
      <c r="K1968" s="2"/>
      <c r="L1968" s="2"/>
      <c r="M1968" s="4"/>
      <c r="N1968" s="4"/>
      <c r="O1968" s="4"/>
    </row>
    <row r="1969" spans="2:15" s="35" customFormat="1" x14ac:dyDescent="0.2">
      <c r="B1969" s="34"/>
      <c r="C1969" s="36"/>
      <c r="E1969" s="2"/>
      <c r="F1969" s="2"/>
      <c r="G1969" s="2"/>
      <c r="H1969" s="10"/>
      <c r="I1969" s="3"/>
      <c r="J1969" s="2"/>
      <c r="K1969" s="2"/>
      <c r="L1969" s="2"/>
      <c r="M1969" s="4"/>
      <c r="N1969" s="4"/>
      <c r="O1969" s="4"/>
    </row>
    <row r="1970" spans="2:15" s="35" customFormat="1" x14ac:dyDescent="0.2">
      <c r="B1970" s="34"/>
      <c r="C1970" s="36"/>
      <c r="E1970" s="2"/>
      <c r="F1970" s="2"/>
      <c r="G1970" s="2"/>
      <c r="H1970" s="10"/>
      <c r="I1970" s="3"/>
      <c r="J1970" s="2"/>
      <c r="K1970" s="2"/>
      <c r="L1970" s="2"/>
      <c r="M1970" s="4"/>
      <c r="N1970" s="4"/>
      <c r="O1970" s="4"/>
    </row>
    <row r="1971" spans="2:15" s="35" customFormat="1" x14ac:dyDescent="0.2">
      <c r="B1971" s="34"/>
      <c r="C1971" s="36"/>
      <c r="E1971" s="2"/>
      <c r="F1971" s="2"/>
      <c r="G1971" s="2"/>
      <c r="H1971" s="10"/>
      <c r="I1971" s="3"/>
      <c r="J1971" s="2"/>
      <c r="K1971" s="2"/>
      <c r="L1971" s="2"/>
      <c r="M1971" s="4"/>
      <c r="N1971" s="4"/>
      <c r="O1971" s="4"/>
    </row>
    <row r="1972" spans="2:15" s="35" customFormat="1" x14ac:dyDescent="0.2">
      <c r="B1972" s="34"/>
      <c r="C1972" s="36"/>
      <c r="E1972" s="2"/>
      <c r="F1972" s="2"/>
      <c r="G1972" s="2"/>
      <c r="H1972" s="10"/>
      <c r="I1972" s="3"/>
      <c r="J1972" s="2"/>
      <c r="K1972" s="2"/>
      <c r="L1972" s="2"/>
      <c r="M1972" s="4"/>
      <c r="N1972" s="4"/>
      <c r="O1972" s="4"/>
    </row>
    <row r="1973" spans="2:15" s="35" customFormat="1" x14ac:dyDescent="0.2">
      <c r="B1973" s="34"/>
      <c r="C1973" s="36"/>
      <c r="E1973" s="2"/>
      <c r="F1973" s="2"/>
      <c r="G1973" s="2"/>
      <c r="H1973" s="10"/>
      <c r="I1973" s="3"/>
      <c r="J1973" s="2"/>
      <c r="K1973" s="2"/>
      <c r="L1973" s="2"/>
      <c r="M1973" s="4"/>
      <c r="N1973" s="4"/>
      <c r="O1973" s="4"/>
    </row>
    <row r="1974" spans="2:15" s="35" customFormat="1" x14ac:dyDescent="0.2">
      <c r="B1974" s="34"/>
      <c r="C1974" s="36"/>
      <c r="E1974" s="2"/>
      <c r="F1974" s="2"/>
      <c r="G1974" s="2"/>
      <c r="H1974" s="10"/>
      <c r="I1974" s="3"/>
      <c r="J1974" s="2"/>
      <c r="K1974" s="2"/>
      <c r="L1974" s="2"/>
      <c r="M1974" s="4"/>
      <c r="N1974" s="4"/>
      <c r="O1974" s="4"/>
    </row>
    <row r="1975" spans="2:15" s="35" customFormat="1" x14ac:dyDescent="0.2">
      <c r="B1975" s="34"/>
      <c r="C1975" s="36"/>
      <c r="E1975" s="2"/>
      <c r="F1975" s="2"/>
      <c r="G1975" s="2"/>
      <c r="H1975" s="10"/>
      <c r="I1975" s="3"/>
      <c r="J1975" s="2"/>
      <c r="K1975" s="2"/>
      <c r="L1975" s="2"/>
      <c r="M1975" s="4"/>
      <c r="N1975" s="4"/>
      <c r="O1975" s="4"/>
    </row>
    <row r="1976" spans="2:15" s="35" customFormat="1" x14ac:dyDescent="0.2">
      <c r="B1976" s="34"/>
      <c r="C1976" s="36"/>
      <c r="E1976" s="2"/>
      <c r="F1976" s="2"/>
      <c r="G1976" s="2"/>
      <c r="H1976" s="10"/>
      <c r="I1976" s="3"/>
      <c r="J1976" s="2"/>
      <c r="K1976" s="2"/>
      <c r="L1976" s="2"/>
      <c r="M1976" s="4"/>
      <c r="N1976" s="4"/>
      <c r="O1976" s="4"/>
    </row>
    <row r="1977" spans="2:15" s="35" customFormat="1" x14ac:dyDescent="0.2">
      <c r="B1977" s="34"/>
      <c r="C1977" s="36"/>
      <c r="E1977" s="2"/>
      <c r="F1977" s="2"/>
      <c r="G1977" s="2"/>
      <c r="H1977" s="10"/>
      <c r="I1977" s="3"/>
      <c r="J1977" s="2"/>
      <c r="K1977" s="2"/>
      <c r="L1977" s="2"/>
      <c r="M1977" s="4"/>
      <c r="N1977" s="4"/>
      <c r="O1977" s="4"/>
    </row>
    <row r="1978" spans="2:15" s="35" customFormat="1" x14ac:dyDescent="0.2">
      <c r="B1978" s="34"/>
      <c r="C1978" s="36"/>
      <c r="E1978" s="2"/>
      <c r="F1978" s="2"/>
      <c r="G1978" s="2"/>
      <c r="H1978" s="10"/>
      <c r="I1978" s="3"/>
      <c r="J1978" s="2"/>
      <c r="K1978" s="2"/>
      <c r="L1978" s="2"/>
      <c r="M1978" s="4"/>
      <c r="N1978" s="4"/>
      <c r="O1978" s="4"/>
    </row>
    <row r="1979" spans="2:15" s="35" customFormat="1" x14ac:dyDescent="0.2">
      <c r="B1979" s="34"/>
      <c r="C1979" s="36"/>
      <c r="E1979" s="2"/>
      <c r="F1979" s="2"/>
      <c r="G1979" s="2"/>
      <c r="H1979" s="10"/>
      <c r="I1979" s="3"/>
      <c r="J1979" s="2"/>
      <c r="K1979" s="2"/>
      <c r="L1979" s="2"/>
      <c r="M1979" s="4"/>
      <c r="N1979" s="4"/>
      <c r="O1979" s="4"/>
    </row>
    <row r="1980" spans="2:15" s="35" customFormat="1" x14ac:dyDescent="0.2">
      <c r="B1980" s="34"/>
      <c r="C1980" s="36"/>
      <c r="E1980" s="2"/>
      <c r="F1980" s="2"/>
      <c r="G1980" s="2"/>
      <c r="H1980" s="10"/>
      <c r="I1980" s="3"/>
      <c r="J1980" s="2"/>
      <c r="K1980" s="2"/>
      <c r="L1980" s="2"/>
      <c r="M1980" s="4"/>
      <c r="N1980" s="4"/>
      <c r="O1980" s="4"/>
    </row>
    <row r="1981" spans="2:15" s="35" customFormat="1" x14ac:dyDescent="0.2">
      <c r="B1981" s="34"/>
      <c r="C1981" s="36"/>
      <c r="E1981" s="2"/>
      <c r="F1981" s="2"/>
      <c r="G1981" s="2"/>
      <c r="H1981" s="10"/>
      <c r="I1981" s="3"/>
      <c r="J1981" s="2"/>
      <c r="K1981" s="2"/>
      <c r="L1981" s="2"/>
      <c r="M1981" s="4"/>
      <c r="N1981" s="4"/>
      <c r="O1981" s="4"/>
    </row>
    <row r="1982" spans="2:15" s="35" customFormat="1" x14ac:dyDescent="0.2">
      <c r="B1982" s="34"/>
      <c r="C1982" s="36"/>
      <c r="E1982" s="2"/>
      <c r="F1982" s="2"/>
      <c r="G1982" s="2"/>
      <c r="H1982" s="10"/>
      <c r="I1982" s="3"/>
      <c r="J1982" s="2"/>
      <c r="K1982" s="2"/>
      <c r="L1982" s="2"/>
      <c r="M1982" s="4"/>
      <c r="N1982" s="4"/>
      <c r="O1982" s="4"/>
    </row>
    <row r="1983" spans="2:15" s="35" customFormat="1" x14ac:dyDescent="0.2">
      <c r="B1983" s="34"/>
      <c r="C1983" s="36"/>
      <c r="E1983" s="2"/>
      <c r="F1983" s="2"/>
      <c r="G1983" s="2"/>
      <c r="H1983" s="10"/>
      <c r="I1983" s="3"/>
      <c r="J1983" s="2"/>
      <c r="K1983" s="2"/>
      <c r="L1983" s="2"/>
      <c r="M1983" s="4"/>
      <c r="N1983" s="4"/>
      <c r="O1983" s="4"/>
    </row>
    <row r="1984" spans="2:15" s="35" customFormat="1" x14ac:dyDescent="0.2">
      <c r="B1984" s="34"/>
      <c r="C1984" s="36"/>
      <c r="E1984" s="2"/>
      <c r="F1984" s="2"/>
      <c r="G1984" s="2"/>
      <c r="H1984" s="10"/>
      <c r="I1984" s="3"/>
      <c r="J1984" s="2"/>
      <c r="K1984" s="2"/>
      <c r="L1984" s="2"/>
      <c r="M1984" s="4"/>
      <c r="N1984" s="4"/>
      <c r="O1984" s="4"/>
    </row>
    <row r="1985" spans="2:15" s="35" customFormat="1" x14ac:dyDescent="0.2">
      <c r="B1985" s="34"/>
      <c r="C1985" s="36"/>
      <c r="E1985" s="2"/>
      <c r="F1985" s="2"/>
      <c r="G1985" s="2"/>
      <c r="H1985" s="10"/>
      <c r="I1985" s="3"/>
      <c r="J1985" s="2"/>
      <c r="K1985" s="2"/>
      <c r="L1985" s="2"/>
      <c r="M1985" s="4"/>
      <c r="N1985" s="4"/>
      <c r="O1985" s="4"/>
    </row>
    <row r="1986" spans="2:15" s="35" customFormat="1" x14ac:dyDescent="0.2">
      <c r="B1986" s="34"/>
      <c r="C1986" s="36"/>
      <c r="E1986" s="2"/>
      <c r="F1986" s="2"/>
      <c r="G1986" s="2"/>
      <c r="H1986" s="10"/>
      <c r="I1986" s="3"/>
      <c r="J1986" s="2"/>
      <c r="K1986" s="2"/>
      <c r="L1986" s="2"/>
      <c r="M1986" s="4"/>
      <c r="N1986" s="4"/>
      <c r="O1986" s="4"/>
    </row>
    <row r="1987" spans="2:15" s="35" customFormat="1" x14ac:dyDescent="0.2">
      <c r="B1987" s="34"/>
      <c r="C1987" s="36"/>
      <c r="E1987" s="2"/>
      <c r="F1987" s="2"/>
      <c r="G1987" s="2"/>
      <c r="H1987" s="10"/>
      <c r="I1987" s="3"/>
      <c r="J1987" s="2"/>
      <c r="K1987" s="2"/>
      <c r="L1987" s="2"/>
      <c r="M1987" s="4"/>
      <c r="N1987" s="4"/>
      <c r="O1987" s="4"/>
    </row>
    <row r="1988" spans="2:15" s="35" customFormat="1" x14ac:dyDescent="0.2">
      <c r="B1988" s="34"/>
      <c r="C1988" s="36"/>
      <c r="E1988" s="2"/>
      <c r="F1988" s="2"/>
      <c r="G1988" s="2"/>
      <c r="H1988" s="10"/>
      <c r="I1988" s="3"/>
      <c r="J1988" s="2"/>
      <c r="K1988" s="2"/>
      <c r="L1988" s="2"/>
      <c r="M1988" s="4"/>
      <c r="N1988" s="4"/>
      <c r="O1988" s="4"/>
    </row>
    <row r="1989" spans="2:15" s="35" customFormat="1" x14ac:dyDescent="0.2">
      <c r="B1989" s="34"/>
      <c r="C1989" s="36"/>
      <c r="E1989" s="2"/>
      <c r="F1989" s="2"/>
      <c r="G1989" s="2"/>
      <c r="H1989" s="10"/>
      <c r="I1989" s="3"/>
      <c r="J1989" s="2"/>
      <c r="K1989" s="2"/>
      <c r="L1989" s="2"/>
      <c r="M1989" s="4"/>
      <c r="N1989" s="4"/>
      <c r="O1989" s="4"/>
    </row>
    <row r="1990" spans="2:15" s="35" customFormat="1" x14ac:dyDescent="0.2">
      <c r="B1990" s="34"/>
      <c r="C1990" s="36"/>
      <c r="E1990" s="2"/>
      <c r="F1990" s="2"/>
      <c r="G1990" s="2"/>
      <c r="H1990" s="10"/>
      <c r="I1990" s="3"/>
      <c r="J1990" s="2"/>
      <c r="K1990" s="2"/>
      <c r="L1990" s="2"/>
      <c r="M1990" s="4"/>
      <c r="N1990" s="4"/>
      <c r="O1990" s="4"/>
    </row>
    <row r="1991" spans="2:15" s="35" customFormat="1" x14ac:dyDescent="0.2">
      <c r="B1991" s="34"/>
      <c r="C1991" s="36"/>
      <c r="E1991" s="2"/>
      <c r="F1991" s="2"/>
      <c r="G1991" s="2"/>
      <c r="H1991" s="10"/>
      <c r="I1991" s="3"/>
      <c r="J1991" s="2"/>
      <c r="K1991" s="2"/>
      <c r="L1991" s="2"/>
      <c r="M1991" s="4"/>
      <c r="N1991" s="4"/>
      <c r="O1991" s="4"/>
    </row>
    <row r="1992" spans="2:15" s="35" customFormat="1" x14ac:dyDescent="0.2">
      <c r="B1992" s="34"/>
      <c r="C1992" s="36"/>
      <c r="E1992" s="2"/>
      <c r="F1992" s="2"/>
      <c r="G1992" s="2"/>
      <c r="H1992" s="10"/>
      <c r="I1992" s="3"/>
      <c r="J1992" s="2"/>
      <c r="K1992" s="2"/>
      <c r="L1992" s="2"/>
      <c r="M1992" s="4"/>
      <c r="N1992" s="4"/>
      <c r="O1992" s="4"/>
    </row>
    <row r="1993" spans="2:15" s="35" customFormat="1" x14ac:dyDescent="0.2">
      <c r="B1993" s="34"/>
      <c r="C1993" s="36"/>
      <c r="E1993" s="2"/>
      <c r="F1993" s="2"/>
      <c r="G1993" s="2"/>
      <c r="H1993" s="10"/>
      <c r="I1993" s="3"/>
      <c r="J1993" s="2"/>
      <c r="K1993" s="2"/>
      <c r="L1993" s="2"/>
      <c r="M1993" s="4"/>
      <c r="N1993" s="4"/>
      <c r="O1993" s="4"/>
    </row>
    <row r="1994" spans="2:15" s="35" customFormat="1" x14ac:dyDescent="0.2">
      <c r="B1994" s="34"/>
      <c r="C1994" s="36"/>
      <c r="E1994" s="2"/>
      <c r="F1994" s="2"/>
      <c r="G1994" s="2"/>
      <c r="H1994" s="10"/>
      <c r="I1994" s="3"/>
      <c r="J1994" s="2"/>
      <c r="K1994" s="2"/>
      <c r="L1994" s="2"/>
      <c r="M1994" s="4"/>
      <c r="N1994" s="4"/>
      <c r="O1994" s="4"/>
    </row>
    <row r="1995" spans="2:15" s="35" customFormat="1" x14ac:dyDescent="0.2">
      <c r="B1995" s="34"/>
      <c r="C1995" s="36"/>
      <c r="E1995" s="2"/>
      <c r="F1995" s="2"/>
      <c r="G1995" s="2"/>
      <c r="H1995" s="10"/>
      <c r="I1995" s="3"/>
      <c r="J1995" s="2"/>
      <c r="K1995" s="2"/>
      <c r="L1995" s="2"/>
      <c r="M1995" s="4"/>
      <c r="N1995" s="4"/>
      <c r="O1995" s="4"/>
    </row>
    <row r="1996" spans="2:15" s="35" customFormat="1" x14ac:dyDescent="0.2">
      <c r="B1996" s="34"/>
      <c r="C1996" s="36"/>
      <c r="E1996" s="2"/>
      <c r="F1996" s="2"/>
      <c r="G1996" s="2"/>
      <c r="H1996" s="10"/>
      <c r="I1996" s="3"/>
      <c r="J1996" s="2"/>
      <c r="K1996" s="2"/>
      <c r="L1996" s="2"/>
      <c r="M1996" s="4"/>
      <c r="N1996" s="4"/>
      <c r="O1996" s="4"/>
    </row>
    <row r="1997" spans="2:15" s="35" customFormat="1" x14ac:dyDescent="0.2">
      <c r="B1997" s="34"/>
      <c r="C1997" s="36"/>
      <c r="E1997" s="2"/>
      <c r="F1997" s="2"/>
      <c r="G1997" s="2"/>
      <c r="H1997" s="10"/>
      <c r="I1997" s="3"/>
      <c r="J1997" s="2"/>
      <c r="K1997" s="2"/>
      <c r="L1997" s="2"/>
      <c r="M1997" s="4"/>
      <c r="N1997" s="4"/>
      <c r="O1997" s="4"/>
    </row>
    <row r="1998" spans="2:15" s="35" customFormat="1" x14ac:dyDescent="0.2">
      <c r="B1998" s="34"/>
      <c r="C1998" s="36"/>
      <c r="E1998" s="2"/>
      <c r="F1998" s="2"/>
      <c r="G1998" s="2"/>
      <c r="H1998" s="10"/>
      <c r="I1998" s="3"/>
      <c r="J1998" s="2"/>
      <c r="K1998" s="2"/>
      <c r="L1998" s="2"/>
      <c r="M1998" s="4"/>
      <c r="N1998" s="4"/>
      <c r="O1998" s="4"/>
    </row>
    <row r="1999" spans="2:15" s="35" customFormat="1" x14ac:dyDescent="0.2">
      <c r="B1999" s="34"/>
      <c r="C1999" s="36"/>
      <c r="E1999" s="2"/>
      <c r="F1999" s="2"/>
      <c r="G1999" s="2"/>
      <c r="H1999" s="10"/>
      <c r="I1999" s="3"/>
      <c r="J1999" s="2"/>
      <c r="K1999" s="2"/>
      <c r="L1999" s="2"/>
      <c r="M1999" s="4"/>
      <c r="N1999" s="4"/>
      <c r="O1999" s="4"/>
    </row>
    <row r="2000" spans="2:15" s="35" customFormat="1" x14ac:dyDescent="0.2">
      <c r="B2000" s="34"/>
      <c r="C2000" s="36"/>
      <c r="E2000" s="2"/>
      <c r="F2000" s="2"/>
      <c r="G2000" s="2"/>
      <c r="H2000" s="10"/>
      <c r="I2000" s="3"/>
      <c r="J2000" s="2"/>
      <c r="K2000" s="2"/>
      <c r="L2000" s="2"/>
      <c r="M2000" s="4"/>
      <c r="N2000" s="4"/>
      <c r="O2000" s="4"/>
    </row>
    <row r="2001" spans="2:15" s="35" customFormat="1" x14ac:dyDescent="0.2">
      <c r="B2001" s="34"/>
      <c r="C2001" s="36"/>
      <c r="E2001" s="2"/>
      <c r="F2001" s="2"/>
      <c r="G2001" s="2"/>
      <c r="H2001" s="10"/>
      <c r="I2001" s="3"/>
      <c r="J2001" s="2"/>
      <c r="K2001" s="2"/>
      <c r="L2001" s="2"/>
      <c r="M2001" s="4"/>
      <c r="N2001" s="4"/>
      <c r="O2001" s="4"/>
    </row>
    <row r="2002" spans="2:15" s="35" customFormat="1" x14ac:dyDescent="0.2">
      <c r="B2002" s="34"/>
      <c r="C2002" s="36"/>
      <c r="E2002" s="2"/>
      <c r="F2002" s="2"/>
      <c r="G2002" s="2"/>
      <c r="H2002" s="10"/>
      <c r="I2002" s="3"/>
      <c r="J2002" s="2"/>
      <c r="K2002" s="2"/>
      <c r="L2002" s="2"/>
      <c r="M2002" s="4"/>
      <c r="N2002" s="4"/>
      <c r="O2002" s="4"/>
    </row>
    <row r="2003" spans="2:15" s="35" customFormat="1" x14ac:dyDescent="0.2">
      <c r="B2003" s="34"/>
      <c r="C2003" s="36"/>
      <c r="E2003" s="2"/>
      <c r="F2003" s="2"/>
      <c r="G2003" s="2"/>
      <c r="H2003" s="10"/>
      <c r="I2003" s="3"/>
      <c r="J2003" s="2"/>
      <c r="K2003" s="2"/>
      <c r="L2003" s="2"/>
      <c r="M2003" s="4"/>
      <c r="N2003" s="4"/>
      <c r="O2003" s="4"/>
    </row>
    <row r="2004" spans="2:15" s="35" customFormat="1" x14ac:dyDescent="0.2">
      <c r="B2004" s="34"/>
      <c r="C2004" s="36"/>
      <c r="E2004" s="2"/>
      <c r="F2004" s="2"/>
      <c r="G2004" s="2"/>
      <c r="H2004" s="10"/>
      <c r="I2004" s="3"/>
      <c r="J2004" s="2"/>
      <c r="K2004" s="2"/>
      <c r="L2004" s="2"/>
      <c r="M2004" s="4"/>
      <c r="N2004" s="4"/>
      <c r="O2004" s="4"/>
    </row>
    <row r="2005" spans="2:15" s="35" customFormat="1" x14ac:dyDescent="0.2">
      <c r="B2005" s="34"/>
      <c r="C2005" s="36"/>
      <c r="E2005" s="2"/>
      <c r="F2005" s="2"/>
      <c r="G2005" s="2"/>
      <c r="H2005" s="10"/>
      <c r="I2005" s="3"/>
      <c r="J2005" s="2"/>
      <c r="K2005" s="2"/>
      <c r="L2005" s="2"/>
      <c r="M2005" s="4"/>
      <c r="N2005" s="4"/>
      <c r="O2005" s="4"/>
    </row>
    <row r="2006" spans="2:15" s="35" customFormat="1" x14ac:dyDescent="0.2">
      <c r="B2006" s="34"/>
      <c r="C2006" s="36"/>
      <c r="E2006" s="2"/>
      <c r="F2006" s="2"/>
      <c r="G2006" s="2"/>
      <c r="H2006" s="10"/>
      <c r="I2006" s="3"/>
      <c r="J2006" s="2"/>
      <c r="K2006" s="2"/>
      <c r="L2006" s="2"/>
      <c r="M2006" s="4"/>
      <c r="N2006" s="4"/>
      <c r="O2006" s="4"/>
    </row>
    <row r="2007" spans="2:15" s="35" customFormat="1" x14ac:dyDescent="0.2">
      <c r="B2007" s="34"/>
      <c r="C2007" s="36"/>
      <c r="E2007" s="2"/>
      <c r="F2007" s="2"/>
      <c r="G2007" s="2"/>
      <c r="H2007" s="10"/>
      <c r="I2007" s="3"/>
      <c r="J2007" s="2"/>
      <c r="K2007" s="2"/>
      <c r="L2007" s="2"/>
      <c r="M2007" s="4"/>
      <c r="N2007" s="4"/>
      <c r="O2007" s="4"/>
    </row>
    <row r="2008" spans="2:15" s="35" customFormat="1" x14ac:dyDescent="0.2">
      <c r="B2008" s="34"/>
      <c r="C2008" s="36"/>
      <c r="E2008" s="2"/>
      <c r="F2008" s="2"/>
      <c r="G2008" s="2"/>
      <c r="H2008" s="10"/>
      <c r="I2008" s="3"/>
      <c r="J2008" s="2"/>
      <c r="K2008" s="2"/>
      <c r="L2008" s="2"/>
      <c r="M2008" s="4"/>
      <c r="N2008" s="4"/>
      <c r="O2008" s="4"/>
    </row>
    <row r="2009" spans="2:15" s="35" customFormat="1" x14ac:dyDescent="0.2">
      <c r="B2009" s="34"/>
      <c r="C2009" s="36"/>
      <c r="E2009" s="2"/>
      <c r="F2009" s="2"/>
      <c r="G2009" s="2"/>
      <c r="H2009" s="10"/>
      <c r="I2009" s="3"/>
      <c r="J2009" s="2"/>
      <c r="K2009" s="2"/>
      <c r="L2009" s="2"/>
      <c r="M2009" s="4"/>
      <c r="N2009" s="4"/>
      <c r="O2009" s="4"/>
    </row>
    <row r="2010" spans="2:15" s="35" customFormat="1" x14ac:dyDescent="0.2">
      <c r="B2010" s="34"/>
      <c r="C2010" s="36"/>
      <c r="E2010" s="2"/>
      <c r="F2010" s="2"/>
      <c r="G2010" s="2"/>
      <c r="H2010" s="10"/>
      <c r="I2010" s="3"/>
      <c r="J2010" s="2"/>
      <c r="K2010" s="2"/>
      <c r="L2010" s="2"/>
      <c r="M2010" s="4"/>
      <c r="N2010" s="4"/>
      <c r="O2010" s="4"/>
    </row>
    <row r="2011" spans="2:15" s="35" customFormat="1" x14ac:dyDescent="0.2">
      <c r="B2011" s="34"/>
      <c r="C2011" s="36"/>
      <c r="E2011" s="2"/>
      <c r="F2011" s="2"/>
      <c r="G2011" s="2"/>
      <c r="H2011" s="10"/>
      <c r="I2011" s="3"/>
      <c r="J2011" s="2"/>
      <c r="K2011" s="2"/>
      <c r="L2011" s="2"/>
      <c r="M2011" s="4"/>
      <c r="N2011" s="4"/>
      <c r="O2011" s="4"/>
    </row>
    <row r="2012" spans="2:15" s="35" customFormat="1" x14ac:dyDescent="0.2">
      <c r="B2012" s="34"/>
      <c r="C2012" s="36"/>
      <c r="E2012" s="2"/>
      <c r="F2012" s="2"/>
      <c r="G2012" s="2"/>
      <c r="H2012" s="10"/>
      <c r="I2012" s="3"/>
      <c r="J2012" s="2"/>
      <c r="K2012" s="2"/>
      <c r="L2012" s="2"/>
      <c r="M2012" s="4"/>
      <c r="N2012" s="4"/>
      <c r="O2012" s="4"/>
    </row>
    <row r="2013" spans="2:15" s="35" customFormat="1" x14ac:dyDescent="0.2">
      <c r="B2013" s="34"/>
      <c r="C2013" s="36"/>
      <c r="E2013" s="2"/>
      <c r="F2013" s="2"/>
      <c r="G2013" s="2"/>
      <c r="H2013" s="10"/>
      <c r="I2013" s="3"/>
      <c r="J2013" s="2"/>
      <c r="K2013" s="2"/>
      <c r="L2013" s="2"/>
      <c r="M2013" s="4"/>
      <c r="N2013" s="4"/>
      <c r="O2013" s="4"/>
    </row>
    <row r="2014" spans="2:15" s="35" customFormat="1" x14ac:dyDescent="0.2">
      <c r="B2014" s="34"/>
      <c r="C2014" s="36"/>
      <c r="E2014" s="2"/>
      <c r="F2014" s="2"/>
      <c r="G2014" s="2"/>
      <c r="H2014" s="10"/>
      <c r="I2014" s="3"/>
      <c r="J2014" s="2"/>
      <c r="K2014" s="2"/>
      <c r="L2014" s="2"/>
      <c r="M2014" s="4"/>
      <c r="N2014" s="4"/>
      <c r="O2014" s="4"/>
    </row>
    <row r="2015" spans="2:15" s="35" customFormat="1" x14ac:dyDescent="0.2">
      <c r="B2015" s="34"/>
      <c r="C2015" s="36"/>
      <c r="E2015" s="2"/>
      <c r="F2015" s="2"/>
      <c r="G2015" s="2"/>
      <c r="H2015" s="10"/>
      <c r="I2015" s="3"/>
      <c r="J2015" s="2"/>
      <c r="K2015" s="2"/>
      <c r="L2015" s="2"/>
      <c r="M2015" s="4"/>
      <c r="N2015" s="4"/>
      <c r="O2015" s="4"/>
    </row>
    <row r="2016" spans="2:15" s="35" customFormat="1" x14ac:dyDescent="0.2">
      <c r="B2016" s="34"/>
      <c r="C2016" s="36"/>
      <c r="E2016" s="2"/>
      <c r="F2016" s="2"/>
      <c r="G2016" s="2"/>
      <c r="H2016" s="10"/>
      <c r="I2016" s="3"/>
      <c r="J2016" s="2"/>
      <c r="K2016" s="2"/>
      <c r="L2016" s="2"/>
      <c r="M2016" s="4"/>
      <c r="N2016" s="4"/>
      <c r="O2016" s="4"/>
    </row>
    <row r="2017" spans="2:15" s="35" customFormat="1" x14ac:dyDescent="0.2">
      <c r="B2017" s="34"/>
      <c r="C2017" s="36"/>
      <c r="E2017" s="2"/>
      <c r="F2017" s="2"/>
      <c r="G2017" s="2"/>
      <c r="H2017" s="10"/>
      <c r="I2017" s="3"/>
      <c r="J2017" s="2"/>
      <c r="K2017" s="2"/>
      <c r="L2017" s="2"/>
      <c r="M2017" s="4"/>
      <c r="N2017" s="4"/>
      <c r="O2017" s="4"/>
    </row>
    <row r="2018" spans="2:15" s="35" customFormat="1" x14ac:dyDescent="0.2">
      <c r="B2018" s="34"/>
      <c r="C2018" s="36"/>
      <c r="E2018" s="2"/>
      <c r="F2018" s="2"/>
      <c r="G2018" s="2"/>
      <c r="H2018" s="10"/>
      <c r="I2018" s="3"/>
      <c r="J2018" s="2"/>
      <c r="K2018" s="2"/>
      <c r="L2018" s="2"/>
      <c r="M2018" s="4"/>
      <c r="N2018" s="4"/>
      <c r="O2018" s="4"/>
    </row>
    <row r="2019" spans="2:15" s="35" customFormat="1" x14ac:dyDescent="0.2">
      <c r="B2019" s="34"/>
      <c r="C2019" s="36"/>
      <c r="E2019" s="2"/>
      <c r="F2019" s="2"/>
      <c r="G2019" s="2"/>
      <c r="H2019" s="10"/>
      <c r="I2019" s="3"/>
      <c r="J2019" s="2"/>
      <c r="K2019" s="2"/>
      <c r="L2019" s="2"/>
      <c r="M2019" s="4"/>
      <c r="N2019" s="4"/>
      <c r="O2019" s="4"/>
    </row>
    <row r="2020" spans="2:15" s="35" customFormat="1" x14ac:dyDescent="0.2">
      <c r="B2020" s="34"/>
      <c r="C2020" s="36"/>
      <c r="E2020" s="2"/>
      <c r="F2020" s="2"/>
      <c r="G2020" s="2"/>
      <c r="H2020" s="10"/>
      <c r="I2020" s="3"/>
      <c r="J2020" s="2"/>
      <c r="K2020" s="2"/>
      <c r="L2020" s="2"/>
      <c r="M2020" s="4"/>
      <c r="N2020" s="4"/>
      <c r="O2020" s="4"/>
    </row>
    <row r="2021" spans="2:15" s="35" customFormat="1" x14ac:dyDescent="0.2">
      <c r="B2021" s="34"/>
      <c r="C2021" s="36"/>
      <c r="E2021" s="2"/>
      <c r="F2021" s="2"/>
      <c r="G2021" s="2"/>
      <c r="H2021" s="10"/>
      <c r="I2021" s="3"/>
      <c r="J2021" s="2"/>
      <c r="K2021" s="2"/>
      <c r="L2021" s="2"/>
      <c r="M2021" s="4"/>
      <c r="N2021" s="4"/>
      <c r="O2021" s="4"/>
    </row>
    <row r="2022" spans="2:15" s="35" customFormat="1" x14ac:dyDescent="0.2">
      <c r="B2022" s="34"/>
      <c r="C2022" s="36"/>
      <c r="E2022" s="2"/>
      <c r="F2022" s="2"/>
      <c r="G2022" s="2"/>
      <c r="H2022" s="10"/>
      <c r="I2022" s="3"/>
      <c r="J2022" s="2"/>
      <c r="K2022" s="2"/>
      <c r="L2022" s="2"/>
      <c r="M2022" s="4"/>
      <c r="N2022" s="4"/>
      <c r="O2022" s="4"/>
    </row>
    <row r="2023" spans="2:15" s="35" customFormat="1" x14ac:dyDescent="0.2">
      <c r="B2023" s="34"/>
      <c r="C2023" s="36"/>
      <c r="E2023" s="2"/>
      <c r="F2023" s="2"/>
      <c r="G2023" s="2"/>
      <c r="H2023" s="10"/>
      <c r="I2023" s="3"/>
      <c r="J2023" s="2"/>
      <c r="K2023" s="2"/>
      <c r="L2023" s="2"/>
      <c r="M2023" s="4"/>
      <c r="N2023" s="4"/>
      <c r="O2023" s="4"/>
    </row>
    <row r="2024" spans="2:15" s="35" customFormat="1" x14ac:dyDescent="0.2">
      <c r="B2024" s="34"/>
      <c r="C2024" s="36"/>
      <c r="E2024" s="2"/>
      <c r="F2024" s="2"/>
      <c r="G2024" s="2"/>
      <c r="H2024" s="10"/>
      <c r="I2024" s="3"/>
      <c r="J2024" s="2"/>
      <c r="K2024" s="2"/>
      <c r="L2024" s="2"/>
      <c r="M2024" s="4"/>
      <c r="N2024" s="4"/>
      <c r="O2024" s="4"/>
    </row>
    <row r="2025" spans="2:15" s="35" customFormat="1" x14ac:dyDescent="0.2">
      <c r="B2025" s="34"/>
      <c r="C2025" s="36"/>
      <c r="E2025" s="2"/>
      <c r="F2025" s="2"/>
      <c r="G2025" s="2"/>
      <c r="H2025" s="10"/>
      <c r="I2025" s="3"/>
      <c r="J2025" s="2"/>
      <c r="K2025" s="2"/>
      <c r="L2025" s="2"/>
      <c r="M2025" s="4"/>
      <c r="N2025" s="4"/>
      <c r="O2025" s="4"/>
    </row>
    <row r="2026" spans="2:15" s="35" customFormat="1" x14ac:dyDescent="0.2">
      <c r="B2026" s="34"/>
      <c r="C2026" s="36"/>
      <c r="E2026" s="2"/>
      <c r="F2026" s="2"/>
      <c r="G2026" s="2"/>
      <c r="H2026" s="10"/>
      <c r="I2026" s="3"/>
      <c r="J2026" s="2"/>
      <c r="K2026" s="2"/>
      <c r="L2026" s="2"/>
      <c r="M2026" s="4"/>
      <c r="N2026" s="4"/>
      <c r="O2026" s="4"/>
    </row>
    <row r="2027" spans="2:15" s="35" customFormat="1" x14ac:dyDescent="0.2">
      <c r="B2027" s="34"/>
      <c r="C2027" s="36"/>
      <c r="E2027" s="2"/>
      <c r="F2027" s="2"/>
      <c r="G2027" s="2"/>
      <c r="H2027" s="10"/>
      <c r="I2027" s="3"/>
      <c r="J2027" s="2"/>
      <c r="K2027" s="2"/>
      <c r="L2027" s="2"/>
      <c r="M2027" s="4"/>
      <c r="N2027" s="4"/>
      <c r="O2027" s="4"/>
    </row>
    <row r="2028" spans="2:15" s="35" customFormat="1" x14ac:dyDescent="0.2">
      <c r="B2028" s="34"/>
      <c r="C2028" s="36"/>
      <c r="E2028" s="2"/>
      <c r="F2028" s="2"/>
      <c r="G2028" s="2"/>
      <c r="H2028" s="10"/>
      <c r="I2028" s="3"/>
      <c r="J2028" s="2"/>
      <c r="K2028" s="2"/>
      <c r="L2028" s="2"/>
      <c r="M2028" s="4"/>
      <c r="N2028" s="4"/>
      <c r="O2028" s="4"/>
    </row>
    <row r="2029" spans="2:15" s="35" customFormat="1" x14ac:dyDescent="0.2">
      <c r="B2029" s="34"/>
      <c r="C2029" s="36"/>
      <c r="E2029" s="2"/>
      <c r="F2029" s="2"/>
      <c r="G2029" s="2"/>
      <c r="H2029" s="10"/>
      <c r="I2029" s="3"/>
      <c r="J2029" s="2"/>
      <c r="K2029" s="2"/>
      <c r="L2029" s="2"/>
      <c r="M2029" s="4"/>
      <c r="N2029" s="4"/>
      <c r="O2029" s="4"/>
    </row>
    <row r="2030" spans="2:15" s="35" customFormat="1" x14ac:dyDescent="0.2">
      <c r="B2030" s="34"/>
      <c r="C2030" s="36"/>
      <c r="E2030" s="2"/>
      <c r="F2030" s="2"/>
      <c r="G2030" s="2"/>
      <c r="H2030" s="10"/>
      <c r="I2030" s="3"/>
      <c r="J2030" s="2"/>
      <c r="K2030" s="2"/>
      <c r="L2030" s="2"/>
      <c r="M2030" s="4"/>
      <c r="N2030" s="4"/>
      <c r="O2030" s="4"/>
    </row>
    <row r="2031" spans="2:15" s="35" customFormat="1" x14ac:dyDescent="0.2">
      <c r="B2031" s="34"/>
      <c r="C2031" s="36"/>
      <c r="E2031" s="2"/>
      <c r="F2031" s="2"/>
      <c r="G2031" s="2"/>
      <c r="H2031" s="10"/>
      <c r="I2031" s="3"/>
      <c r="J2031" s="2"/>
      <c r="K2031" s="2"/>
      <c r="L2031" s="2"/>
      <c r="M2031" s="4"/>
      <c r="N2031" s="4"/>
      <c r="O2031" s="4"/>
    </row>
    <row r="2032" spans="2:15" s="35" customFormat="1" x14ac:dyDescent="0.2">
      <c r="B2032" s="34"/>
      <c r="C2032" s="36"/>
      <c r="E2032" s="2"/>
      <c r="F2032" s="2"/>
      <c r="G2032" s="2"/>
      <c r="H2032" s="10"/>
      <c r="I2032" s="3"/>
      <c r="J2032" s="2"/>
      <c r="K2032" s="2"/>
      <c r="L2032" s="2"/>
      <c r="M2032" s="4"/>
      <c r="N2032" s="4"/>
      <c r="O2032" s="4"/>
    </row>
    <row r="2033" spans="2:15" s="35" customFormat="1" x14ac:dyDescent="0.2">
      <c r="B2033" s="34"/>
      <c r="C2033" s="36"/>
      <c r="E2033" s="2"/>
      <c r="F2033" s="2"/>
      <c r="G2033" s="2"/>
      <c r="H2033" s="10"/>
      <c r="I2033" s="3"/>
      <c r="J2033" s="2"/>
      <c r="K2033" s="2"/>
      <c r="L2033" s="2"/>
      <c r="M2033" s="4"/>
      <c r="N2033" s="4"/>
      <c r="O2033" s="4"/>
    </row>
    <row r="2034" spans="2:15" s="35" customFormat="1" x14ac:dyDescent="0.2">
      <c r="B2034" s="34"/>
      <c r="C2034" s="36"/>
      <c r="E2034" s="2"/>
      <c r="F2034" s="2"/>
      <c r="G2034" s="2"/>
      <c r="H2034" s="10"/>
      <c r="I2034" s="3"/>
      <c r="J2034" s="2"/>
      <c r="K2034" s="2"/>
      <c r="L2034" s="2"/>
      <c r="M2034" s="4"/>
      <c r="N2034" s="4"/>
      <c r="O2034" s="4"/>
    </row>
    <row r="2035" spans="2:15" s="35" customFormat="1" x14ac:dyDescent="0.2">
      <c r="B2035" s="34"/>
      <c r="C2035" s="36"/>
      <c r="E2035" s="2"/>
      <c r="F2035" s="2"/>
      <c r="G2035" s="2"/>
      <c r="H2035" s="10"/>
      <c r="I2035" s="3"/>
      <c r="J2035" s="2"/>
      <c r="K2035" s="2"/>
      <c r="L2035" s="2"/>
      <c r="M2035" s="4"/>
      <c r="N2035" s="4"/>
      <c r="O2035" s="4"/>
    </row>
    <row r="2036" spans="2:15" s="35" customFormat="1" x14ac:dyDescent="0.2">
      <c r="B2036" s="34"/>
      <c r="C2036" s="36"/>
      <c r="E2036" s="2"/>
      <c r="F2036" s="2"/>
      <c r="G2036" s="2"/>
      <c r="H2036" s="10"/>
      <c r="I2036" s="3"/>
      <c r="J2036" s="2"/>
      <c r="K2036" s="2"/>
      <c r="L2036" s="2"/>
      <c r="M2036" s="4"/>
      <c r="N2036" s="4"/>
      <c r="O2036" s="4"/>
    </row>
    <row r="2037" spans="2:15" s="35" customFormat="1" x14ac:dyDescent="0.2">
      <c r="B2037" s="34"/>
      <c r="C2037" s="36"/>
      <c r="E2037" s="2"/>
      <c r="F2037" s="2"/>
      <c r="G2037" s="2"/>
      <c r="H2037" s="10"/>
      <c r="I2037" s="3"/>
      <c r="J2037" s="2"/>
      <c r="K2037" s="2"/>
      <c r="L2037" s="2"/>
      <c r="M2037" s="4"/>
      <c r="N2037" s="4"/>
      <c r="O2037" s="4"/>
    </row>
    <row r="2038" spans="2:15" s="35" customFormat="1" x14ac:dyDescent="0.2">
      <c r="B2038" s="34"/>
      <c r="C2038" s="36"/>
      <c r="E2038" s="2"/>
      <c r="F2038" s="2"/>
      <c r="G2038" s="2"/>
      <c r="H2038" s="10"/>
      <c r="I2038" s="3"/>
      <c r="J2038" s="2"/>
      <c r="K2038" s="2"/>
      <c r="L2038" s="2"/>
      <c r="M2038" s="4"/>
      <c r="N2038" s="4"/>
      <c r="O2038" s="4"/>
    </row>
    <row r="2039" spans="2:15" s="35" customFormat="1" x14ac:dyDescent="0.2">
      <c r="B2039" s="34"/>
      <c r="C2039" s="36"/>
      <c r="E2039" s="2"/>
      <c r="F2039" s="2"/>
      <c r="G2039" s="2"/>
      <c r="H2039" s="10"/>
      <c r="I2039" s="3"/>
      <c r="J2039" s="2"/>
      <c r="K2039" s="2"/>
      <c r="L2039" s="2"/>
      <c r="M2039" s="4"/>
      <c r="N2039" s="4"/>
      <c r="O2039" s="4"/>
    </row>
    <row r="2040" spans="2:15" s="35" customFormat="1" x14ac:dyDescent="0.2">
      <c r="B2040" s="34"/>
      <c r="C2040" s="36"/>
      <c r="E2040" s="2"/>
      <c r="F2040" s="2"/>
      <c r="G2040" s="2"/>
      <c r="H2040" s="10"/>
      <c r="I2040" s="3"/>
      <c r="J2040" s="2"/>
      <c r="K2040" s="2"/>
      <c r="L2040" s="2"/>
      <c r="M2040" s="4"/>
      <c r="N2040" s="4"/>
      <c r="O2040" s="4"/>
    </row>
    <row r="2041" spans="2:15" s="35" customFormat="1" x14ac:dyDescent="0.2">
      <c r="B2041" s="34"/>
      <c r="C2041" s="36"/>
      <c r="E2041" s="2"/>
      <c r="F2041" s="2"/>
      <c r="G2041" s="2"/>
      <c r="H2041" s="10"/>
      <c r="I2041" s="3"/>
      <c r="J2041" s="2"/>
      <c r="K2041" s="2"/>
      <c r="L2041" s="2"/>
      <c r="M2041" s="4"/>
      <c r="N2041" s="4"/>
      <c r="O2041" s="4"/>
    </row>
    <row r="2042" spans="2:15" s="35" customFormat="1" x14ac:dyDescent="0.2">
      <c r="B2042" s="34"/>
      <c r="C2042" s="36"/>
      <c r="E2042" s="2"/>
      <c r="F2042" s="2"/>
      <c r="G2042" s="2"/>
      <c r="H2042" s="10"/>
      <c r="I2042" s="3"/>
      <c r="J2042" s="2"/>
      <c r="K2042" s="2"/>
      <c r="L2042" s="2"/>
      <c r="M2042" s="4"/>
      <c r="N2042" s="4"/>
      <c r="O2042" s="4"/>
    </row>
    <row r="2043" spans="2:15" s="35" customFormat="1" x14ac:dyDescent="0.2">
      <c r="B2043" s="34"/>
      <c r="C2043" s="36"/>
      <c r="E2043" s="2"/>
      <c r="F2043" s="2"/>
      <c r="G2043" s="2"/>
      <c r="H2043" s="10"/>
      <c r="I2043" s="3"/>
      <c r="J2043" s="2"/>
      <c r="K2043" s="2"/>
      <c r="L2043" s="2"/>
      <c r="M2043" s="4"/>
      <c r="N2043" s="4"/>
      <c r="O2043" s="4"/>
    </row>
    <row r="2044" spans="2:15" s="35" customFormat="1" x14ac:dyDescent="0.2">
      <c r="B2044" s="34"/>
      <c r="C2044" s="36"/>
      <c r="E2044" s="2"/>
      <c r="F2044" s="2"/>
      <c r="G2044" s="2"/>
      <c r="H2044" s="10"/>
      <c r="I2044" s="3"/>
      <c r="J2044" s="2"/>
      <c r="K2044" s="2"/>
      <c r="L2044" s="2"/>
      <c r="M2044" s="4"/>
      <c r="N2044" s="4"/>
      <c r="O2044" s="4"/>
    </row>
    <row r="2045" spans="2:15" s="35" customFormat="1" x14ac:dyDescent="0.2">
      <c r="B2045" s="34"/>
      <c r="C2045" s="36"/>
      <c r="E2045" s="2"/>
      <c r="F2045" s="2"/>
      <c r="G2045" s="2"/>
      <c r="H2045" s="10"/>
      <c r="I2045" s="3"/>
      <c r="J2045" s="2"/>
      <c r="K2045" s="2"/>
      <c r="L2045" s="2"/>
      <c r="M2045" s="4"/>
      <c r="N2045" s="4"/>
      <c r="O2045" s="4"/>
    </row>
    <row r="2046" spans="2:15" s="35" customFormat="1" x14ac:dyDescent="0.2">
      <c r="B2046" s="34"/>
      <c r="C2046" s="36"/>
      <c r="E2046" s="2"/>
      <c r="F2046" s="2"/>
      <c r="G2046" s="2"/>
      <c r="H2046" s="10"/>
      <c r="I2046" s="3"/>
      <c r="J2046" s="2"/>
      <c r="K2046" s="2"/>
      <c r="L2046" s="2"/>
      <c r="M2046" s="4"/>
      <c r="N2046" s="4"/>
      <c r="O2046" s="4"/>
    </row>
    <row r="2047" spans="2:15" s="35" customFormat="1" x14ac:dyDescent="0.2">
      <c r="B2047" s="34"/>
      <c r="C2047" s="36"/>
      <c r="E2047" s="2"/>
      <c r="F2047" s="2"/>
      <c r="G2047" s="2"/>
      <c r="H2047" s="10"/>
      <c r="I2047" s="3"/>
      <c r="J2047" s="2"/>
      <c r="K2047" s="2"/>
      <c r="L2047" s="2"/>
      <c r="M2047" s="4"/>
      <c r="N2047" s="4"/>
      <c r="O2047" s="4"/>
    </row>
    <row r="2048" spans="2:15" s="35" customFormat="1" x14ac:dyDescent="0.2">
      <c r="B2048" s="34"/>
      <c r="C2048" s="36"/>
      <c r="E2048" s="2"/>
      <c r="F2048" s="2"/>
      <c r="G2048" s="2"/>
      <c r="H2048" s="10"/>
      <c r="I2048" s="3"/>
      <c r="J2048" s="2"/>
      <c r="K2048" s="2"/>
      <c r="L2048" s="2"/>
      <c r="M2048" s="4"/>
      <c r="N2048" s="4"/>
      <c r="O2048" s="4"/>
    </row>
    <row r="2049" spans="2:15" s="35" customFormat="1" x14ac:dyDescent="0.2">
      <c r="B2049" s="34"/>
      <c r="C2049" s="36"/>
      <c r="E2049" s="2"/>
      <c r="F2049" s="2"/>
      <c r="G2049" s="2"/>
      <c r="H2049" s="10"/>
      <c r="I2049" s="3"/>
      <c r="J2049" s="2"/>
      <c r="K2049" s="2"/>
      <c r="L2049" s="2"/>
      <c r="M2049" s="4"/>
      <c r="N2049" s="4"/>
      <c r="O2049" s="4"/>
    </row>
    <row r="2050" spans="2:15" s="35" customFormat="1" x14ac:dyDescent="0.2">
      <c r="B2050" s="34"/>
      <c r="C2050" s="36"/>
      <c r="E2050" s="2"/>
      <c r="F2050" s="2"/>
      <c r="G2050" s="2"/>
      <c r="H2050" s="10"/>
      <c r="I2050" s="3"/>
      <c r="J2050" s="2"/>
      <c r="K2050" s="2"/>
      <c r="L2050" s="2"/>
      <c r="M2050" s="4"/>
      <c r="N2050" s="4"/>
      <c r="O2050" s="4"/>
    </row>
    <row r="2051" spans="2:15" s="35" customFormat="1" x14ac:dyDescent="0.2">
      <c r="B2051" s="34"/>
      <c r="C2051" s="36"/>
      <c r="E2051" s="2"/>
      <c r="F2051" s="2"/>
      <c r="G2051" s="2"/>
      <c r="H2051" s="10"/>
      <c r="I2051" s="3"/>
      <c r="J2051" s="2"/>
      <c r="K2051" s="2"/>
      <c r="L2051" s="2"/>
      <c r="M2051" s="4"/>
      <c r="N2051" s="4"/>
      <c r="O2051" s="4"/>
    </row>
    <row r="2052" spans="2:15" s="35" customFormat="1" x14ac:dyDescent="0.2">
      <c r="B2052" s="34"/>
      <c r="C2052" s="36"/>
      <c r="E2052" s="2"/>
      <c r="F2052" s="2"/>
      <c r="G2052" s="2"/>
      <c r="H2052" s="10"/>
      <c r="I2052" s="3"/>
      <c r="J2052" s="2"/>
      <c r="K2052" s="2"/>
      <c r="L2052" s="2"/>
      <c r="M2052" s="4"/>
      <c r="N2052" s="4"/>
      <c r="O2052" s="4"/>
    </row>
    <row r="2053" spans="2:15" s="35" customFormat="1" x14ac:dyDescent="0.2">
      <c r="B2053" s="34"/>
      <c r="C2053" s="36"/>
      <c r="E2053" s="2"/>
      <c r="F2053" s="2"/>
      <c r="G2053" s="2"/>
      <c r="H2053" s="10"/>
      <c r="I2053" s="3"/>
      <c r="J2053" s="2"/>
      <c r="K2053" s="2"/>
      <c r="L2053" s="2"/>
      <c r="M2053" s="4"/>
      <c r="N2053" s="4"/>
      <c r="O2053" s="4"/>
    </row>
    <row r="2054" spans="2:15" s="35" customFormat="1" x14ac:dyDescent="0.2">
      <c r="B2054" s="34"/>
      <c r="C2054" s="36"/>
      <c r="E2054" s="2"/>
      <c r="F2054" s="2"/>
      <c r="G2054" s="2"/>
      <c r="H2054" s="10"/>
      <c r="I2054" s="3"/>
      <c r="J2054" s="2"/>
      <c r="K2054" s="2"/>
      <c r="L2054" s="2"/>
      <c r="M2054" s="4"/>
      <c r="N2054" s="4"/>
      <c r="O2054" s="4"/>
    </row>
    <row r="2055" spans="2:15" s="35" customFormat="1" x14ac:dyDescent="0.2">
      <c r="B2055" s="34"/>
      <c r="C2055" s="36"/>
      <c r="E2055" s="2"/>
      <c r="F2055" s="2"/>
      <c r="G2055" s="2"/>
      <c r="H2055" s="10"/>
      <c r="I2055" s="3"/>
      <c r="J2055" s="2"/>
      <c r="K2055" s="2"/>
      <c r="L2055" s="2"/>
      <c r="M2055" s="4"/>
      <c r="N2055" s="4"/>
      <c r="O2055" s="4"/>
    </row>
    <row r="2056" spans="2:15" s="35" customFormat="1" x14ac:dyDescent="0.2">
      <c r="B2056" s="34"/>
      <c r="C2056" s="36"/>
      <c r="E2056" s="2"/>
      <c r="F2056" s="2"/>
      <c r="G2056" s="2"/>
      <c r="H2056" s="10"/>
      <c r="I2056" s="3"/>
      <c r="J2056" s="2"/>
      <c r="K2056" s="2"/>
      <c r="L2056" s="2"/>
      <c r="M2056" s="4"/>
      <c r="N2056" s="4"/>
      <c r="O2056" s="4"/>
    </row>
    <row r="2057" spans="2:15" s="35" customFormat="1" x14ac:dyDescent="0.2">
      <c r="B2057" s="34"/>
      <c r="C2057" s="36"/>
      <c r="E2057" s="2"/>
      <c r="F2057" s="2"/>
      <c r="G2057" s="2"/>
      <c r="H2057" s="10"/>
      <c r="I2057" s="3"/>
      <c r="J2057" s="2"/>
      <c r="K2057" s="2"/>
      <c r="L2057" s="2"/>
      <c r="M2057" s="4"/>
      <c r="N2057" s="4"/>
      <c r="O2057" s="4"/>
    </row>
    <row r="2058" spans="2:15" s="35" customFormat="1" x14ac:dyDescent="0.2">
      <c r="B2058" s="34"/>
      <c r="C2058" s="36"/>
      <c r="E2058" s="2"/>
      <c r="F2058" s="2"/>
      <c r="G2058" s="2"/>
      <c r="H2058" s="10"/>
      <c r="I2058" s="3"/>
      <c r="J2058" s="2"/>
      <c r="K2058" s="2"/>
      <c r="L2058" s="2"/>
      <c r="M2058" s="4"/>
      <c r="N2058" s="4"/>
      <c r="O2058" s="4"/>
    </row>
    <row r="2059" spans="2:15" s="35" customFormat="1" x14ac:dyDescent="0.2">
      <c r="B2059" s="34"/>
      <c r="C2059" s="36"/>
      <c r="E2059" s="2"/>
      <c r="F2059" s="2"/>
      <c r="G2059" s="2"/>
      <c r="H2059" s="10"/>
      <c r="I2059" s="3"/>
      <c r="J2059" s="2"/>
      <c r="K2059" s="2"/>
      <c r="L2059" s="2"/>
      <c r="M2059" s="4"/>
      <c r="N2059" s="4"/>
      <c r="O2059" s="4"/>
    </row>
    <row r="2060" spans="2:15" s="35" customFormat="1" x14ac:dyDescent="0.2">
      <c r="B2060" s="34"/>
      <c r="C2060" s="36"/>
      <c r="E2060" s="2"/>
      <c r="F2060" s="2"/>
      <c r="G2060" s="2"/>
      <c r="H2060" s="10"/>
      <c r="I2060" s="3"/>
      <c r="J2060" s="2"/>
      <c r="K2060" s="2"/>
      <c r="L2060" s="2"/>
      <c r="M2060" s="4"/>
      <c r="N2060" s="4"/>
      <c r="O2060" s="4"/>
    </row>
    <row r="2061" spans="2:15" s="35" customFormat="1" x14ac:dyDescent="0.2">
      <c r="B2061" s="34"/>
      <c r="C2061" s="36"/>
      <c r="E2061" s="2"/>
      <c r="F2061" s="2"/>
      <c r="G2061" s="2"/>
      <c r="H2061" s="10"/>
      <c r="I2061" s="3"/>
      <c r="J2061" s="2"/>
      <c r="K2061" s="2"/>
      <c r="L2061" s="2"/>
      <c r="M2061" s="4"/>
      <c r="N2061" s="4"/>
      <c r="O2061" s="4"/>
    </row>
    <row r="2062" spans="2:15" s="35" customFormat="1" x14ac:dyDescent="0.2">
      <c r="B2062" s="34"/>
      <c r="C2062" s="36"/>
      <c r="E2062" s="2"/>
      <c r="F2062" s="2"/>
      <c r="G2062" s="2"/>
      <c r="H2062" s="10"/>
      <c r="I2062" s="3"/>
      <c r="J2062" s="2"/>
      <c r="K2062" s="2"/>
      <c r="L2062" s="2"/>
      <c r="M2062" s="4"/>
      <c r="N2062" s="4"/>
      <c r="O2062" s="4"/>
    </row>
    <row r="2063" spans="2:15" s="35" customFormat="1" x14ac:dyDescent="0.2">
      <c r="B2063" s="34"/>
      <c r="C2063" s="36"/>
      <c r="E2063" s="2"/>
      <c r="F2063" s="2"/>
      <c r="G2063" s="2"/>
      <c r="H2063" s="10"/>
      <c r="I2063" s="3"/>
      <c r="J2063" s="2"/>
      <c r="K2063" s="2"/>
      <c r="L2063" s="2"/>
      <c r="M2063" s="4"/>
      <c r="N2063" s="4"/>
      <c r="O2063" s="4"/>
    </row>
    <row r="2064" spans="2:15" s="35" customFormat="1" x14ac:dyDescent="0.2">
      <c r="B2064" s="34"/>
      <c r="C2064" s="36"/>
      <c r="E2064" s="2"/>
      <c r="F2064" s="2"/>
      <c r="G2064" s="2"/>
      <c r="H2064" s="10"/>
      <c r="I2064" s="3"/>
      <c r="J2064" s="2"/>
      <c r="K2064" s="2"/>
      <c r="L2064" s="2"/>
      <c r="M2064" s="4"/>
      <c r="N2064" s="4"/>
      <c r="O2064" s="4"/>
    </row>
    <row r="2065" spans="2:15" s="35" customFormat="1" x14ac:dyDescent="0.2">
      <c r="B2065" s="34"/>
      <c r="C2065" s="36"/>
      <c r="E2065" s="2"/>
      <c r="F2065" s="2"/>
      <c r="G2065" s="2"/>
      <c r="H2065" s="10"/>
      <c r="I2065" s="3"/>
      <c r="J2065" s="2"/>
      <c r="K2065" s="2"/>
      <c r="L2065" s="2"/>
      <c r="M2065" s="4"/>
      <c r="N2065" s="4"/>
      <c r="O2065" s="4"/>
    </row>
    <row r="2066" spans="2:15" s="35" customFormat="1" x14ac:dyDescent="0.2">
      <c r="B2066" s="34"/>
      <c r="C2066" s="36"/>
      <c r="E2066" s="2"/>
      <c r="F2066" s="2"/>
      <c r="G2066" s="2"/>
      <c r="H2066" s="10"/>
      <c r="I2066" s="3"/>
      <c r="J2066" s="2"/>
      <c r="K2066" s="2"/>
      <c r="L2066" s="2"/>
      <c r="M2066" s="4"/>
      <c r="N2066" s="4"/>
      <c r="O2066" s="4"/>
    </row>
    <row r="2067" spans="2:15" s="35" customFormat="1" x14ac:dyDescent="0.2">
      <c r="B2067" s="34"/>
      <c r="C2067" s="36"/>
      <c r="E2067" s="2"/>
      <c r="F2067" s="2"/>
      <c r="G2067" s="2"/>
      <c r="H2067" s="10"/>
      <c r="I2067" s="3"/>
      <c r="J2067" s="2"/>
      <c r="K2067" s="2"/>
      <c r="L2067" s="2"/>
      <c r="M2067" s="4"/>
      <c r="N2067" s="4"/>
      <c r="O2067" s="4"/>
    </row>
    <row r="2068" spans="2:15" s="35" customFormat="1" x14ac:dyDescent="0.2">
      <c r="B2068" s="34"/>
      <c r="C2068" s="36"/>
      <c r="E2068" s="2"/>
      <c r="F2068" s="2"/>
      <c r="G2068" s="2"/>
      <c r="H2068" s="10"/>
      <c r="I2068" s="3"/>
      <c r="J2068" s="2"/>
      <c r="K2068" s="2"/>
      <c r="L2068" s="2"/>
      <c r="M2068" s="4"/>
      <c r="N2068" s="4"/>
      <c r="O2068" s="4"/>
    </row>
    <row r="2069" spans="2:15" s="35" customFormat="1" x14ac:dyDescent="0.2">
      <c r="B2069" s="34"/>
      <c r="C2069" s="36"/>
      <c r="E2069" s="2"/>
      <c r="F2069" s="2"/>
      <c r="G2069" s="2"/>
      <c r="H2069" s="10"/>
      <c r="I2069" s="3"/>
      <c r="J2069" s="2"/>
      <c r="K2069" s="2"/>
      <c r="L2069" s="2"/>
      <c r="M2069" s="4"/>
      <c r="N2069" s="4"/>
      <c r="O2069" s="4"/>
    </row>
    <row r="2070" spans="2:15" s="35" customFormat="1" x14ac:dyDescent="0.2">
      <c r="B2070" s="34"/>
      <c r="C2070" s="36"/>
      <c r="E2070" s="2"/>
      <c r="F2070" s="2"/>
      <c r="G2070" s="2"/>
      <c r="H2070" s="10"/>
      <c r="I2070" s="3"/>
      <c r="J2070" s="2"/>
      <c r="K2070" s="2"/>
      <c r="L2070" s="2"/>
      <c r="M2070" s="4"/>
      <c r="N2070" s="4"/>
      <c r="O2070" s="4"/>
    </row>
    <row r="2071" spans="2:15" s="35" customFormat="1" x14ac:dyDescent="0.2">
      <c r="B2071" s="34"/>
      <c r="C2071" s="36"/>
      <c r="E2071" s="2"/>
      <c r="F2071" s="2"/>
      <c r="G2071" s="2"/>
      <c r="H2071" s="10"/>
      <c r="I2071" s="3"/>
      <c r="J2071" s="2"/>
      <c r="K2071" s="2"/>
      <c r="L2071" s="2"/>
      <c r="M2071" s="4"/>
      <c r="N2071" s="4"/>
      <c r="O2071" s="4"/>
    </row>
    <row r="2072" spans="2:15" s="35" customFormat="1" x14ac:dyDescent="0.2">
      <c r="B2072" s="34"/>
      <c r="C2072" s="36"/>
      <c r="E2072" s="2"/>
      <c r="F2072" s="2"/>
      <c r="G2072" s="2"/>
      <c r="H2072" s="10"/>
      <c r="I2072" s="3"/>
      <c r="J2072" s="2"/>
      <c r="K2072" s="2"/>
      <c r="L2072" s="2"/>
      <c r="M2072" s="4"/>
      <c r="N2072" s="4"/>
      <c r="O2072" s="4"/>
    </row>
    <row r="2073" spans="2:15" s="35" customFormat="1" x14ac:dyDescent="0.2">
      <c r="B2073" s="34"/>
      <c r="C2073" s="36"/>
      <c r="E2073" s="2"/>
      <c r="F2073" s="2"/>
      <c r="G2073" s="2"/>
      <c r="H2073" s="10"/>
      <c r="I2073" s="3"/>
      <c r="J2073" s="2"/>
      <c r="K2073" s="2"/>
      <c r="L2073" s="2"/>
      <c r="M2073" s="4"/>
      <c r="N2073" s="4"/>
      <c r="O2073" s="4"/>
    </row>
    <row r="2074" spans="2:15" s="35" customFormat="1" x14ac:dyDescent="0.2">
      <c r="B2074" s="34"/>
      <c r="C2074" s="36"/>
      <c r="E2074" s="2"/>
      <c r="F2074" s="2"/>
      <c r="G2074" s="2"/>
      <c r="H2074" s="10"/>
      <c r="I2074" s="3"/>
      <c r="J2074" s="2"/>
      <c r="K2074" s="2"/>
      <c r="L2074" s="2"/>
      <c r="M2074" s="4"/>
      <c r="N2074" s="4"/>
      <c r="O2074" s="4"/>
    </row>
    <row r="2075" spans="2:15" s="35" customFormat="1" x14ac:dyDescent="0.2">
      <c r="B2075" s="34"/>
      <c r="C2075" s="36"/>
      <c r="E2075" s="2"/>
      <c r="F2075" s="2"/>
      <c r="G2075" s="2"/>
      <c r="H2075" s="10"/>
      <c r="I2075" s="3"/>
      <c r="J2075" s="2"/>
      <c r="K2075" s="2"/>
      <c r="L2075" s="2"/>
      <c r="M2075" s="4"/>
      <c r="N2075" s="4"/>
      <c r="O2075" s="4"/>
    </row>
    <row r="2076" spans="2:15" s="35" customFormat="1" x14ac:dyDescent="0.2">
      <c r="B2076" s="34"/>
      <c r="C2076" s="36"/>
      <c r="E2076" s="2"/>
      <c r="F2076" s="2"/>
      <c r="G2076" s="2"/>
      <c r="H2076" s="10"/>
      <c r="I2076" s="3"/>
      <c r="J2076" s="2"/>
      <c r="K2076" s="2"/>
      <c r="L2076" s="2"/>
      <c r="M2076" s="4"/>
      <c r="N2076" s="4"/>
      <c r="O2076" s="4"/>
    </row>
    <row r="2077" spans="2:15" s="35" customFormat="1" x14ac:dyDescent="0.2">
      <c r="B2077" s="34"/>
      <c r="C2077" s="36"/>
      <c r="E2077" s="2"/>
      <c r="F2077" s="2"/>
      <c r="G2077" s="2"/>
      <c r="H2077" s="10"/>
      <c r="I2077" s="3"/>
      <c r="J2077" s="2"/>
      <c r="K2077" s="2"/>
      <c r="L2077" s="2"/>
      <c r="M2077" s="4"/>
      <c r="N2077" s="4"/>
      <c r="O2077" s="4"/>
    </row>
    <row r="2078" spans="2:15" s="35" customFormat="1" x14ac:dyDescent="0.2">
      <c r="B2078" s="34"/>
      <c r="C2078" s="36"/>
      <c r="E2078" s="2"/>
      <c r="F2078" s="2"/>
      <c r="G2078" s="2"/>
      <c r="H2078" s="10"/>
      <c r="I2078" s="3"/>
      <c r="J2078" s="2"/>
      <c r="K2078" s="2"/>
      <c r="L2078" s="2"/>
      <c r="M2078" s="4"/>
      <c r="N2078" s="4"/>
      <c r="O2078" s="4"/>
    </row>
    <row r="2079" spans="2:15" s="35" customFormat="1" x14ac:dyDescent="0.2">
      <c r="B2079" s="34"/>
      <c r="C2079" s="36"/>
      <c r="E2079" s="2"/>
      <c r="F2079" s="2"/>
      <c r="G2079" s="2"/>
      <c r="H2079" s="10"/>
      <c r="I2079" s="3"/>
      <c r="J2079" s="2"/>
      <c r="K2079" s="2"/>
      <c r="L2079" s="2"/>
      <c r="M2079" s="4"/>
      <c r="N2079" s="4"/>
      <c r="O2079" s="4"/>
    </row>
    <row r="2080" spans="2:15" s="35" customFormat="1" x14ac:dyDescent="0.2">
      <c r="B2080" s="34"/>
      <c r="C2080" s="36"/>
      <c r="E2080" s="2"/>
      <c r="F2080" s="2"/>
      <c r="G2080" s="2"/>
      <c r="H2080" s="10"/>
      <c r="I2080" s="3"/>
      <c r="J2080" s="2"/>
      <c r="K2080" s="2"/>
      <c r="L2080" s="2"/>
      <c r="M2080" s="4"/>
      <c r="N2080" s="4"/>
      <c r="O2080" s="4"/>
    </row>
    <row r="2081" spans="2:15" s="35" customFormat="1" x14ac:dyDescent="0.2">
      <c r="B2081" s="34"/>
      <c r="C2081" s="36"/>
      <c r="E2081" s="2"/>
      <c r="F2081" s="2"/>
      <c r="G2081" s="2"/>
      <c r="H2081" s="10"/>
      <c r="I2081" s="3"/>
      <c r="J2081" s="2"/>
      <c r="K2081" s="2"/>
      <c r="L2081" s="2"/>
      <c r="M2081" s="4"/>
      <c r="N2081" s="4"/>
      <c r="O2081" s="4"/>
    </row>
    <row r="2082" spans="2:15" s="35" customFormat="1" x14ac:dyDescent="0.2">
      <c r="B2082" s="34"/>
      <c r="C2082" s="36"/>
      <c r="E2082" s="2"/>
      <c r="F2082" s="2"/>
      <c r="G2082" s="2"/>
      <c r="H2082" s="10"/>
      <c r="I2082" s="3"/>
      <c r="J2082" s="2"/>
      <c r="K2082" s="2"/>
      <c r="L2082" s="2"/>
      <c r="M2082" s="4"/>
      <c r="N2082" s="4"/>
      <c r="O2082" s="4"/>
    </row>
    <row r="2083" spans="2:15" s="35" customFormat="1" x14ac:dyDescent="0.2">
      <c r="B2083" s="34"/>
      <c r="C2083" s="36"/>
      <c r="E2083" s="2"/>
      <c r="F2083" s="2"/>
      <c r="G2083" s="2"/>
      <c r="H2083" s="10"/>
      <c r="I2083" s="3"/>
      <c r="J2083" s="2"/>
      <c r="K2083" s="2"/>
      <c r="L2083" s="2"/>
      <c r="M2083" s="4"/>
      <c r="N2083" s="4"/>
      <c r="O2083" s="4"/>
    </row>
    <row r="2084" spans="2:15" s="35" customFormat="1" x14ac:dyDescent="0.2">
      <c r="B2084" s="34"/>
      <c r="C2084" s="36"/>
      <c r="E2084" s="2"/>
      <c r="F2084" s="2"/>
      <c r="G2084" s="2"/>
      <c r="H2084" s="10"/>
      <c r="I2084" s="3"/>
      <c r="J2084" s="2"/>
      <c r="K2084" s="2"/>
      <c r="L2084" s="2"/>
      <c r="M2084" s="4"/>
      <c r="N2084" s="4"/>
      <c r="O2084" s="4"/>
    </row>
    <row r="2085" spans="2:15" s="35" customFormat="1" x14ac:dyDescent="0.2">
      <c r="B2085" s="34"/>
      <c r="C2085" s="36"/>
      <c r="E2085" s="2"/>
      <c r="F2085" s="2"/>
      <c r="G2085" s="2"/>
      <c r="H2085" s="10"/>
      <c r="I2085" s="3"/>
      <c r="J2085" s="2"/>
      <c r="K2085" s="2"/>
      <c r="L2085" s="2"/>
      <c r="M2085" s="4"/>
      <c r="N2085" s="4"/>
      <c r="O2085" s="4"/>
    </row>
    <row r="2086" spans="2:15" s="35" customFormat="1" x14ac:dyDescent="0.2">
      <c r="B2086" s="34"/>
      <c r="C2086" s="36"/>
      <c r="E2086" s="2"/>
      <c r="F2086" s="2"/>
      <c r="G2086" s="2"/>
      <c r="H2086" s="10"/>
      <c r="I2086" s="3"/>
      <c r="J2086" s="2"/>
      <c r="K2086" s="2"/>
      <c r="L2086" s="2"/>
      <c r="M2086" s="4"/>
      <c r="N2086" s="4"/>
      <c r="O2086" s="4"/>
    </row>
    <row r="2087" spans="2:15" s="35" customFormat="1" x14ac:dyDescent="0.2">
      <c r="B2087" s="34"/>
      <c r="C2087" s="36"/>
      <c r="E2087" s="2"/>
      <c r="F2087" s="2"/>
      <c r="G2087" s="2"/>
      <c r="H2087" s="10"/>
      <c r="I2087" s="3"/>
      <c r="J2087" s="2"/>
      <c r="K2087" s="2"/>
      <c r="L2087" s="2"/>
      <c r="M2087" s="4"/>
      <c r="N2087" s="4"/>
      <c r="O2087" s="4"/>
    </row>
    <row r="2088" spans="2:15" s="35" customFormat="1" x14ac:dyDescent="0.2">
      <c r="B2088" s="34"/>
      <c r="C2088" s="36"/>
      <c r="E2088" s="2"/>
      <c r="F2088" s="2"/>
      <c r="G2088" s="2"/>
      <c r="H2088" s="10"/>
      <c r="I2088" s="3"/>
      <c r="J2088" s="2"/>
      <c r="K2088" s="2"/>
      <c r="L2088" s="2"/>
      <c r="M2088" s="4"/>
      <c r="N2088" s="4"/>
      <c r="O2088" s="4"/>
    </row>
    <row r="2089" spans="2:15" s="35" customFormat="1" x14ac:dyDescent="0.2">
      <c r="B2089" s="34"/>
      <c r="C2089" s="36"/>
      <c r="E2089" s="2"/>
      <c r="F2089" s="2"/>
      <c r="G2089" s="2"/>
      <c r="H2089" s="10"/>
      <c r="I2089" s="3"/>
      <c r="J2089" s="2"/>
      <c r="K2089" s="2"/>
      <c r="L2089" s="2"/>
      <c r="M2089" s="4"/>
      <c r="N2089" s="4"/>
      <c r="O2089" s="4"/>
    </row>
    <row r="2090" spans="2:15" s="35" customFormat="1" x14ac:dyDescent="0.2">
      <c r="B2090" s="34"/>
      <c r="C2090" s="36"/>
      <c r="E2090" s="2"/>
      <c r="F2090" s="2"/>
      <c r="G2090" s="2"/>
      <c r="H2090" s="10"/>
      <c r="I2090" s="3"/>
      <c r="J2090" s="2"/>
      <c r="K2090" s="2"/>
      <c r="L2090" s="2"/>
      <c r="M2090" s="4"/>
      <c r="N2090" s="4"/>
      <c r="O2090" s="4"/>
    </row>
    <row r="2091" spans="2:15" s="35" customFormat="1" x14ac:dyDescent="0.2">
      <c r="B2091" s="34"/>
      <c r="C2091" s="36"/>
      <c r="E2091" s="2"/>
      <c r="F2091" s="2"/>
      <c r="G2091" s="2"/>
      <c r="H2091" s="10"/>
      <c r="I2091" s="3"/>
      <c r="J2091" s="2"/>
      <c r="K2091" s="2"/>
      <c r="L2091" s="2"/>
      <c r="M2091" s="4"/>
      <c r="N2091" s="4"/>
      <c r="O2091" s="4"/>
    </row>
    <row r="2092" spans="2:15" s="35" customFormat="1" x14ac:dyDescent="0.2">
      <c r="B2092" s="34"/>
      <c r="C2092" s="36"/>
      <c r="E2092" s="2"/>
      <c r="F2092" s="2"/>
      <c r="G2092" s="2"/>
      <c r="H2092" s="10"/>
      <c r="I2092" s="3"/>
      <c r="J2092" s="2"/>
      <c r="K2092" s="2"/>
      <c r="L2092" s="2"/>
      <c r="M2092" s="4"/>
      <c r="N2092" s="4"/>
      <c r="O2092" s="4"/>
    </row>
    <row r="2093" spans="2:15" s="35" customFormat="1" x14ac:dyDescent="0.2">
      <c r="B2093" s="34"/>
      <c r="C2093" s="36"/>
      <c r="E2093" s="2"/>
      <c r="F2093" s="2"/>
      <c r="G2093" s="2"/>
      <c r="H2093" s="10"/>
      <c r="I2093" s="3"/>
      <c r="J2093" s="2"/>
      <c r="K2093" s="2"/>
      <c r="L2093" s="2"/>
      <c r="M2093" s="4"/>
      <c r="N2093" s="4"/>
      <c r="O2093" s="4"/>
    </row>
    <row r="2094" spans="2:15" s="35" customFormat="1" x14ac:dyDescent="0.2">
      <c r="B2094" s="34"/>
      <c r="C2094" s="36"/>
      <c r="E2094" s="2"/>
      <c r="F2094" s="2"/>
      <c r="G2094" s="2"/>
      <c r="H2094" s="10"/>
      <c r="I2094" s="3"/>
      <c r="J2094" s="2"/>
      <c r="K2094" s="2"/>
      <c r="L2094" s="2"/>
      <c r="M2094" s="4"/>
      <c r="N2094" s="4"/>
      <c r="O2094" s="4"/>
    </row>
    <row r="2095" spans="2:15" s="35" customFormat="1" x14ac:dyDescent="0.2">
      <c r="B2095" s="34"/>
      <c r="C2095" s="36"/>
      <c r="E2095" s="2"/>
      <c r="F2095" s="2"/>
      <c r="G2095" s="2"/>
      <c r="H2095" s="10"/>
      <c r="I2095" s="3"/>
      <c r="J2095" s="2"/>
      <c r="K2095" s="2"/>
      <c r="L2095" s="2"/>
      <c r="M2095" s="4"/>
      <c r="N2095" s="4"/>
      <c r="O2095" s="4"/>
    </row>
    <row r="2096" spans="2:15" s="35" customFormat="1" x14ac:dyDescent="0.2">
      <c r="B2096" s="34"/>
      <c r="C2096" s="36"/>
      <c r="E2096" s="2"/>
      <c r="F2096" s="2"/>
      <c r="G2096" s="2"/>
      <c r="H2096" s="10"/>
      <c r="I2096" s="3"/>
      <c r="J2096" s="2"/>
      <c r="K2096" s="2"/>
      <c r="L2096" s="2"/>
      <c r="M2096" s="4"/>
      <c r="N2096" s="4"/>
      <c r="O2096" s="4"/>
    </row>
    <row r="2097" spans="2:15" s="35" customFormat="1" x14ac:dyDescent="0.2">
      <c r="B2097" s="34"/>
      <c r="C2097" s="36"/>
      <c r="E2097" s="2"/>
      <c r="F2097" s="2"/>
      <c r="G2097" s="2"/>
      <c r="H2097" s="10"/>
      <c r="I2097" s="3"/>
      <c r="J2097" s="2"/>
      <c r="K2097" s="2"/>
      <c r="L2097" s="2"/>
      <c r="M2097" s="4"/>
      <c r="N2097" s="4"/>
      <c r="O2097" s="4"/>
    </row>
    <row r="2098" spans="2:15" s="35" customFormat="1" x14ac:dyDescent="0.2">
      <c r="B2098" s="34"/>
      <c r="C2098" s="36"/>
      <c r="E2098" s="2"/>
      <c r="F2098" s="2"/>
      <c r="G2098" s="2"/>
      <c r="H2098" s="10"/>
      <c r="I2098" s="3"/>
      <c r="J2098" s="2"/>
      <c r="K2098" s="2"/>
      <c r="L2098" s="2"/>
      <c r="M2098" s="4"/>
      <c r="N2098" s="4"/>
      <c r="O2098" s="4"/>
    </row>
    <row r="2099" spans="2:15" s="35" customFormat="1" x14ac:dyDescent="0.2">
      <c r="B2099" s="34"/>
      <c r="C2099" s="36"/>
      <c r="E2099" s="2"/>
      <c r="F2099" s="2"/>
      <c r="G2099" s="2"/>
      <c r="H2099" s="10"/>
      <c r="I2099" s="3"/>
      <c r="J2099" s="2"/>
      <c r="K2099" s="2"/>
      <c r="L2099" s="2"/>
      <c r="M2099" s="4"/>
      <c r="N2099" s="4"/>
      <c r="O2099" s="4"/>
    </row>
    <row r="2100" spans="2:15" s="35" customFormat="1" x14ac:dyDescent="0.2">
      <c r="B2100" s="34"/>
      <c r="C2100" s="36"/>
      <c r="E2100" s="2"/>
      <c r="F2100" s="2"/>
      <c r="G2100" s="2"/>
      <c r="H2100" s="10"/>
      <c r="I2100" s="3"/>
      <c r="J2100" s="2"/>
      <c r="K2100" s="2"/>
      <c r="L2100" s="2"/>
      <c r="M2100" s="4"/>
      <c r="N2100" s="4"/>
      <c r="O2100" s="4"/>
    </row>
    <row r="2101" spans="2:15" s="35" customFormat="1" x14ac:dyDescent="0.2">
      <c r="B2101" s="34"/>
      <c r="C2101" s="36"/>
      <c r="E2101" s="2"/>
      <c r="F2101" s="2"/>
      <c r="G2101" s="2"/>
      <c r="H2101" s="10"/>
      <c r="I2101" s="3"/>
      <c r="J2101" s="2"/>
      <c r="K2101" s="2"/>
      <c r="L2101" s="2"/>
      <c r="M2101" s="4"/>
      <c r="N2101" s="4"/>
      <c r="O2101" s="4"/>
    </row>
    <row r="2102" spans="2:15" s="35" customFormat="1" x14ac:dyDescent="0.2">
      <c r="B2102" s="34"/>
      <c r="C2102" s="36"/>
      <c r="E2102" s="2"/>
      <c r="F2102" s="2"/>
      <c r="G2102" s="2"/>
      <c r="H2102" s="10"/>
      <c r="I2102" s="3"/>
      <c r="J2102" s="2"/>
      <c r="K2102" s="2"/>
      <c r="L2102" s="2"/>
      <c r="M2102" s="4"/>
      <c r="N2102" s="4"/>
      <c r="O2102" s="4"/>
    </row>
    <row r="2103" spans="2:15" s="35" customFormat="1" x14ac:dyDescent="0.2">
      <c r="B2103" s="34"/>
      <c r="C2103" s="36"/>
      <c r="E2103" s="2"/>
      <c r="F2103" s="2"/>
      <c r="G2103" s="2"/>
      <c r="H2103" s="10"/>
      <c r="I2103" s="3"/>
      <c r="J2103" s="2"/>
      <c r="K2103" s="2"/>
      <c r="L2103" s="2"/>
      <c r="M2103" s="4"/>
      <c r="N2103" s="4"/>
      <c r="O2103" s="4"/>
    </row>
    <row r="2104" spans="2:15" s="35" customFormat="1" x14ac:dyDescent="0.2">
      <c r="B2104" s="34"/>
      <c r="C2104" s="36"/>
      <c r="E2104" s="2"/>
      <c r="F2104" s="2"/>
      <c r="G2104" s="2"/>
      <c r="H2104" s="10"/>
      <c r="I2104" s="3"/>
      <c r="J2104" s="2"/>
      <c r="K2104" s="2"/>
      <c r="L2104" s="2"/>
      <c r="M2104" s="4"/>
      <c r="N2104" s="4"/>
      <c r="O2104" s="4"/>
    </row>
    <row r="2105" spans="2:15" s="35" customFormat="1" x14ac:dyDescent="0.2">
      <c r="B2105" s="34"/>
      <c r="C2105" s="36"/>
      <c r="E2105" s="2"/>
      <c r="F2105" s="2"/>
      <c r="G2105" s="2"/>
      <c r="H2105" s="10"/>
      <c r="I2105" s="3"/>
      <c r="J2105" s="2"/>
      <c r="K2105" s="2"/>
      <c r="L2105" s="2"/>
      <c r="M2105" s="4"/>
      <c r="N2105" s="4"/>
      <c r="O2105" s="4"/>
    </row>
    <row r="2106" spans="2:15" s="35" customFormat="1" x14ac:dyDescent="0.2">
      <c r="B2106" s="34"/>
      <c r="C2106" s="36"/>
      <c r="E2106" s="2"/>
      <c r="F2106" s="2"/>
      <c r="G2106" s="2"/>
      <c r="H2106" s="10"/>
      <c r="I2106" s="3"/>
      <c r="J2106" s="2"/>
      <c r="K2106" s="2"/>
      <c r="L2106" s="2"/>
      <c r="M2106" s="4"/>
      <c r="N2106" s="4"/>
      <c r="O2106" s="4"/>
    </row>
    <row r="2107" spans="2:15" s="35" customFormat="1" x14ac:dyDescent="0.2">
      <c r="B2107" s="34"/>
      <c r="C2107" s="36"/>
      <c r="E2107" s="2"/>
      <c r="F2107" s="2"/>
      <c r="G2107" s="2"/>
      <c r="H2107" s="10"/>
      <c r="I2107" s="3"/>
      <c r="J2107" s="2"/>
      <c r="K2107" s="2"/>
      <c r="L2107" s="2"/>
      <c r="M2107" s="4"/>
      <c r="N2107" s="4"/>
      <c r="O2107" s="4"/>
    </row>
    <row r="2108" spans="2:15" s="35" customFormat="1" x14ac:dyDescent="0.2">
      <c r="B2108" s="34"/>
      <c r="C2108" s="36"/>
      <c r="E2108" s="2"/>
      <c r="F2108" s="2"/>
      <c r="G2108" s="2"/>
      <c r="H2108" s="10"/>
      <c r="I2108" s="3"/>
      <c r="J2108" s="2"/>
      <c r="K2108" s="2"/>
      <c r="L2108" s="2"/>
      <c r="M2108" s="4"/>
      <c r="N2108" s="4"/>
      <c r="O2108" s="4"/>
    </row>
    <row r="2109" spans="2:15" s="35" customFormat="1" x14ac:dyDescent="0.2">
      <c r="B2109" s="34"/>
      <c r="C2109" s="36"/>
      <c r="E2109" s="2"/>
      <c r="F2109" s="2"/>
      <c r="G2109" s="2"/>
      <c r="H2109" s="10"/>
      <c r="I2109" s="3"/>
      <c r="J2109" s="2"/>
      <c r="K2109" s="2"/>
      <c r="L2109" s="2"/>
      <c r="M2109" s="4"/>
      <c r="N2109" s="4"/>
      <c r="O2109" s="4"/>
    </row>
    <row r="2110" spans="2:15" s="35" customFormat="1" x14ac:dyDescent="0.2">
      <c r="B2110" s="34"/>
      <c r="C2110" s="36"/>
      <c r="E2110" s="2"/>
      <c r="F2110" s="2"/>
      <c r="G2110" s="2"/>
      <c r="H2110" s="10"/>
      <c r="I2110" s="3"/>
      <c r="J2110" s="2"/>
      <c r="K2110" s="2"/>
      <c r="L2110" s="2"/>
      <c r="M2110" s="4"/>
      <c r="N2110" s="4"/>
      <c r="O2110" s="4"/>
    </row>
    <row r="2111" spans="2:15" s="35" customFormat="1" x14ac:dyDescent="0.2">
      <c r="B2111" s="34"/>
      <c r="C2111" s="36"/>
      <c r="E2111" s="2"/>
      <c r="F2111" s="2"/>
      <c r="G2111" s="2"/>
      <c r="H2111" s="10"/>
      <c r="I2111" s="3"/>
      <c r="J2111" s="2"/>
      <c r="K2111" s="2"/>
      <c r="L2111" s="2"/>
      <c r="M2111" s="4"/>
      <c r="N2111" s="4"/>
      <c r="O2111" s="4"/>
    </row>
    <row r="2112" spans="2:15" s="35" customFormat="1" x14ac:dyDescent="0.2">
      <c r="B2112" s="34"/>
      <c r="C2112" s="36"/>
      <c r="E2112" s="2"/>
      <c r="F2112" s="2"/>
      <c r="G2112" s="2"/>
      <c r="H2112" s="10"/>
      <c r="I2112" s="3"/>
      <c r="J2112" s="2"/>
      <c r="K2112" s="2"/>
      <c r="L2112" s="2"/>
      <c r="M2112" s="4"/>
      <c r="N2112" s="4"/>
      <c r="O2112" s="4"/>
    </row>
    <row r="2113" spans="2:15" s="35" customFormat="1" x14ac:dyDescent="0.2">
      <c r="B2113" s="34"/>
      <c r="C2113" s="36"/>
      <c r="E2113" s="2"/>
      <c r="F2113" s="2"/>
      <c r="G2113" s="2"/>
      <c r="H2113" s="10"/>
      <c r="I2113" s="3"/>
      <c r="J2113" s="2"/>
      <c r="K2113" s="2"/>
      <c r="L2113" s="2"/>
      <c r="M2113" s="4"/>
      <c r="N2113" s="4"/>
      <c r="O2113" s="4"/>
    </row>
    <row r="2114" spans="2:15" s="35" customFormat="1" x14ac:dyDescent="0.2">
      <c r="B2114" s="34"/>
      <c r="C2114" s="36"/>
      <c r="E2114" s="2"/>
      <c r="F2114" s="2"/>
      <c r="G2114" s="2"/>
      <c r="H2114" s="10"/>
      <c r="I2114" s="3"/>
      <c r="J2114" s="2"/>
      <c r="K2114" s="2"/>
      <c r="L2114" s="2"/>
      <c r="M2114" s="4"/>
      <c r="N2114" s="4"/>
      <c r="O2114" s="4"/>
    </row>
    <row r="2115" spans="2:15" s="35" customFormat="1" x14ac:dyDescent="0.2">
      <c r="B2115" s="34"/>
      <c r="C2115" s="36"/>
      <c r="E2115" s="2"/>
      <c r="F2115" s="2"/>
      <c r="G2115" s="2"/>
      <c r="H2115" s="10"/>
      <c r="I2115" s="3"/>
      <c r="J2115" s="2"/>
      <c r="K2115" s="2"/>
      <c r="L2115" s="2"/>
      <c r="M2115" s="4"/>
      <c r="N2115" s="4"/>
      <c r="O2115" s="4"/>
    </row>
    <row r="2116" spans="2:15" s="35" customFormat="1" x14ac:dyDescent="0.2">
      <c r="B2116" s="34"/>
      <c r="C2116" s="36"/>
      <c r="E2116" s="2"/>
      <c r="F2116" s="2"/>
      <c r="G2116" s="2"/>
      <c r="H2116" s="10"/>
      <c r="I2116" s="3"/>
      <c r="J2116" s="2"/>
      <c r="K2116" s="2"/>
      <c r="L2116" s="2"/>
      <c r="M2116" s="4"/>
      <c r="N2116" s="4"/>
      <c r="O2116" s="4"/>
    </row>
    <row r="2117" spans="2:15" s="35" customFormat="1" x14ac:dyDescent="0.2">
      <c r="B2117" s="34"/>
      <c r="C2117" s="36"/>
      <c r="E2117" s="2"/>
      <c r="F2117" s="2"/>
      <c r="G2117" s="2"/>
      <c r="H2117" s="10"/>
      <c r="I2117" s="3"/>
      <c r="J2117" s="2"/>
      <c r="K2117" s="2"/>
      <c r="L2117" s="2"/>
      <c r="M2117" s="4"/>
      <c r="N2117" s="4"/>
      <c r="O2117" s="4"/>
    </row>
    <row r="2118" spans="2:15" s="35" customFormat="1" x14ac:dyDescent="0.2">
      <c r="B2118" s="34"/>
      <c r="C2118" s="36"/>
      <c r="E2118" s="2"/>
      <c r="F2118" s="2"/>
      <c r="G2118" s="2"/>
      <c r="H2118" s="10"/>
      <c r="I2118" s="3"/>
      <c r="J2118" s="2"/>
      <c r="K2118" s="2"/>
      <c r="L2118" s="2"/>
      <c r="M2118" s="4"/>
      <c r="N2118" s="4"/>
      <c r="O2118" s="4"/>
    </row>
    <row r="2119" spans="2:15" s="35" customFormat="1" x14ac:dyDescent="0.2">
      <c r="B2119" s="34"/>
      <c r="C2119" s="36"/>
      <c r="E2119" s="2"/>
      <c r="F2119" s="2"/>
      <c r="G2119" s="2"/>
      <c r="H2119" s="10"/>
      <c r="I2119" s="3"/>
      <c r="J2119" s="2"/>
      <c r="K2119" s="2"/>
      <c r="L2119" s="2"/>
      <c r="M2119" s="4"/>
      <c r="N2119" s="4"/>
      <c r="O2119" s="4"/>
    </row>
    <row r="2120" spans="2:15" s="35" customFormat="1" x14ac:dyDescent="0.2">
      <c r="B2120" s="34"/>
      <c r="C2120" s="36"/>
      <c r="E2120" s="2"/>
      <c r="F2120" s="2"/>
      <c r="G2120" s="2"/>
      <c r="H2120" s="10"/>
      <c r="I2120" s="3"/>
      <c r="J2120" s="2"/>
      <c r="K2120" s="2"/>
      <c r="L2120" s="2"/>
      <c r="M2120" s="4"/>
      <c r="N2120" s="4"/>
      <c r="O2120" s="4"/>
    </row>
    <row r="2121" spans="2:15" s="35" customFormat="1" x14ac:dyDescent="0.2">
      <c r="B2121" s="34"/>
      <c r="C2121" s="36"/>
      <c r="E2121" s="2"/>
      <c r="F2121" s="2"/>
      <c r="G2121" s="2"/>
      <c r="H2121" s="10"/>
      <c r="I2121" s="3"/>
      <c r="J2121" s="2"/>
      <c r="K2121" s="2"/>
      <c r="L2121" s="2"/>
      <c r="M2121" s="4"/>
      <c r="N2121" s="4"/>
      <c r="O2121" s="4"/>
    </row>
    <row r="2122" spans="2:15" s="35" customFormat="1" x14ac:dyDescent="0.2">
      <c r="B2122" s="34"/>
      <c r="C2122" s="36"/>
      <c r="E2122" s="2"/>
      <c r="F2122" s="2"/>
      <c r="G2122" s="2"/>
      <c r="H2122" s="10"/>
      <c r="I2122" s="3"/>
      <c r="J2122" s="2"/>
      <c r="K2122" s="2"/>
      <c r="L2122" s="2"/>
      <c r="M2122" s="4"/>
      <c r="N2122" s="4"/>
      <c r="O2122" s="4"/>
    </row>
    <row r="2123" spans="2:15" s="35" customFormat="1" x14ac:dyDescent="0.2">
      <c r="B2123" s="34"/>
      <c r="C2123" s="36"/>
      <c r="E2123" s="2"/>
      <c r="F2123" s="2"/>
      <c r="G2123" s="2"/>
      <c r="H2123" s="10"/>
      <c r="I2123" s="3"/>
      <c r="J2123" s="2"/>
      <c r="K2123" s="2"/>
      <c r="L2123" s="2"/>
      <c r="M2123" s="4"/>
      <c r="N2123" s="4"/>
      <c r="O2123" s="4"/>
    </row>
    <row r="2124" spans="2:15" s="35" customFormat="1" x14ac:dyDescent="0.2">
      <c r="B2124" s="34"/>
      <c r="C2124" s="36"/>
      <c r="E2124" s="2"/>
      <c r="F2124" s="2"/>
      <c r="G2124" s="2"/>
      <c r="H2124" s="10"/>
      <c r="I2124" s="3"/>
      <c r="J2124" s="2"/>
      <c r="K2124" s="2"/>
      <c r="L2124" s="2"/>
      <c r="M2124" s="4"/>
      <c r="N2124" s="4"/>
      <c r="O2124" s="4"/>
    </row>
    <row r="2125" spans="2:15" s="35" customFormat="1" x14ac:dyDescent="0.2">
      <c r="B2125" s="34"/>
      <c r="C2125" s="36"/>
      <c r="E2125" s="2"/>
      <c r="F2125" s="2"/>
      <c r="G2125" s="2"/>
      <c r="H2125" s="10"/>
      <c r="I2125" s="3"/>
      <c r="J2125" s="2"/>
      <c r="K2125" s="2"/>
      <c r="L2125" s="2"/>
      <c r="M2125" s="4"/>
      <c r="N2125" s="4"/>
      <c r="O2125" s="4"/>
    </row>
    <row r="2126" spans="2:15" s="35" customFormat="1" x14ac:dyDescent="0.2">
      <c r="B2126" s="34"/>
      <c r="C2126" s="36"/>
      <c r="E2126" s="2"/>
      <c r="F2126" s="2"/>
      <c r="G2126" s="2"/>
      <c r="H2126" s="10"/>
      <c r="I2126" s="3"/>
      <c r="J2126" s="2"/>
      <c r="K2126" s="2"/>
      <c r="L2126" s="2"/>
      <c r="M2126" s="4"/>
      <c r="N2126" s="4"/>
      <c r="O2126" s="4"/>
    </row>
    <row r="2127" spans="2:15" s="35" customFormat="1" x14ac:dyDescent="0.2">
      <c r="B2127" s="34"/>
      <c r="C2127" s="36"/>
      <c r="E2127" s="2"/>
      <c r="F2127" s="2"/>
      <c r="G2127" s="2"/>
      <c r="H2127" s="10"/>
      <c r="I2127" s="3"/>
      <c r="J2127" s="2"/>
      <c r="K2127" s="2"/>
      <c r="L2127" s="2"/>
      <c r="M2127" s="4"/>
      <c r="N2127" s="4"/>
      <c r="O2127" s="4"/>
    </row>
    <row r="2128" spans="2:15" s="35" customFormat="1" x14ac:dyDescent="0.2">
      <c r="B2128" s="34"/>
      <c r="C2128" s="36"/>
      <c r="E2128" s="2"/>
      <c r="F2128" s="2"/>
      <c r="G2128" s="2"/>
      <c r="H2128" s="10"/>
      <c r="I2128" s="3"/>
      <c r="J2128" s="2"/>
      <c r="K2128" s="2"/>
      <c r="L2128" s="2"/>
      <c r="M2128" s="4"/>
      <c r="N2128" s="4"/>
      <c r="O2128" s="4"/>
    </row>
    <row r="2129" spans="2:15" s="35" customFormat="1" x14ac:dyDescent="0.2">
      <c r="B2129" s="34"/>
      <c r="C2129" s="36"/>
      <c r="E2129" s="2"/>
      <c r="F2129" s="2"/>
      <c r="G2129" s="2"/>
      <c r="H2129" s="10"/>
      <c r="I2129" s="3"/>
      <c r="J2129" s="2"/>
      <c r="K2129" s="2"/>
      <c r="L2129" s="2"/>
      <c r="M2129" s="4"/>
      <c r="N2129" s="4"/>
      <c r="O2129" s="4"/>
    </row>
    <row r="2130" spans="2:15" s="35" customFormat="1" x14ac:dyDescent="0.2">
      <c r="B2130" s="34"/>
      <c r="C2130" s="36"/>
      <c r="E2130" s="2"/>
      <c r="F2130" s="2"/>
      <c r="G2130" s="2"/>
      <c r="H2130" s="10"/>
      <c r="I2130" s="3"/>
      <c r="J2130" s="2"/>
      <c r="K2130" s="2"/>
      <c r="L2130" s="2"/>
      <c r="M2130" s="4"/>
      <c r="N2130" s="4"/>
      <c r="O2130" s="4"/>
    </row>
    <row r="2131" spans="2:15" s="35" customFormat="1" x14ac:dyDescent="0.2">
      <c r="B2131" s="34"/>
      <c r="C2131" s="36"/>
      <c r="E2131" s="2"/>
      <c r="F2131" s="2"/>
      <c r="G2131" s="2"/>
      <c r="H2131" s="10"/>
      <c r="I2131" s="3"/>
      <c r="J2131" s="2"/>
      <c r="K2131" s="2"/>
      <c r="L2131" s="2"/>
      <c r="M2131" s="4"/>
      <c r="N2131" s="4"/>
      <c r="O2131" s="4"/>
    </row>
    <row r="2132" spans="2:15" s="35" customFormat="1" x14ac:dyDescent="0.2">
      <c r="B2132" s="34"/>
      <c r="C2132" s="36"/>
      <c r="E2132" s="2"/>
      <c r="F2132" s="2"/>
      <c r="G2132" s="2"/>
      <c r="H2132" s="10"/>
      <c r="I2132" s="3"/>
      <c r="J2132" s="2"/>
      <c r="K2132" s="2"/>
      <c r="L2132" s="2"/>
      <c r="M2132" s="4"/>
      <c r="N2132" s="4"/>
      <c r="O2132" s="4"/>
    </row>
    <row r="2133" spans="2:15" s="35" customFormat="1" x14ac:dyDescent="0.2">
      <c r="B2133" s="34"/>
      <c r="C2133" s="36"/>
      <c r="E2133" s="2"/>
      <c r="F2133" s="2"/>
      <c r="G2133" s="2"/>
      <c r="H2133" s="10"/>
      <c r="I2133" s="3"/>
      <c r="J2133" s="2"/>
      <c r="K2133" s="2"/>
      <c r="L2133" s="2"/>
      <c r="M2133" s="4"/>
      <c r="N2133" s="4"/>
      <c r="O2133" s="4"/>
    </row>
    <row r="2134" spans="2:15" s="35" customFormat="1" x14ac:dyDescent="0.2">
      <c r="B2134" s="34"/>
      <c r="C2134" s="36"/>
      <c r="E2134" s="2"/>
      <c r="F2134" s="2"/>
      <c r="G2134" s="2"/>
      <c r="H2134" s="10"/>
      <c r="I2134" s="3"/>
      <c r="J2134" s="2"/>
      <c r="K2134" s="2"/>
      <c r="L2134" s="2"/>
      <c r="M2134" s="4"/>
      <c r="N2134" s="4"/>
      <c r="O2134" s="4"/>
    </row>
    <row r="2135" spans="2:15" s="35" customFormat="1" x14ac:dyDescent="0.2">
      <c r="B2135" s="34"/>
      <c r="C2135" s="36"/>
      <c r="E2135" s="2"/>
      <c r="F2135" s="2"/>
      <c r="G2135" s="2"/>
      <c r="H2135" s="10"/>
      <c r="I2135" s="3"/>
      <c r="J2135" s="2"/>
      <c r="K2135" s="2"/>
      <c r="L2135" s="2"/>
      <c r="M2135" s="4"/>
      <c r="N2135" s="4"/>
      <c r="O2135" s="4"/>
    </row>
    <row r="2136" spans="2:15" s="35" customFormat="1" x14ac:dyDescent="0.2">
      <c r="B2136" s="34"/>
      <c r="C2136" s="36"/>
      <c r="E2136" s="2"/>
      <c r="F2136" s="2"/>
      <c r="G2136" s="2"/>
      <c r="H2136" s="10"/>
      <c r="I2136" s="3"/>
      <c r="J2136" s="2"/>
      <c r="K2136" s="2"/>
      <c r="L2136" s="2"/>
      <c r="M2136" s="4"/>
      <c r="N2136" s="4"/>
      <c r="O2136" s="4"/>
    </row>
    <row r="2137" spans="2:15" s="35" customFormat="1" x14ac:dyDescent="0.2">
      <c r="B2137" s="34"/>
      <c r="C2137" s="36"/>
      <c r="E2137" s="2"/>
      <c r="F2137" s="2"/>
      <c r="G2137" s="2"/>
      <c r="H2137" s="10"/>
      <c r="I2137" s="3"/>
      <c r="J2137" s="2"/>
      <c r="K2137" s="2"/>
      <c r="L2137" s="2"/>
      <c r="M2137" s="4"/>
      <c r="N2137" s="4"/>
      <c r="O2137" s="4"/>
    </row>
    <row r="2138" spans="2:15" s="35" customFormat="1" x14ac:dyDescent="0.2">
      <c r="B2138" s="34"/>
      <c r="C2138" s="36"/>
      <c r="E2138" s="2"/>
      <c r="F2138" s="2"/>
      <c r="G2138" s="2"/>
      <c r="H2138" s="10"/>
      <c r="I2138" s="3"/>
      <c r="J2138" s="2"/>
      <c r="K2138" s="2"/>
      <c r="L2138" s="2"/>
      <c r="M2138" s="4"/>
      <c r="N2138" s="4"/>
      <c r="O2138" s="4"/>
    </row>
    <row r="2139" spans="2:15" s="35" customFormat="1" x14ac:dyDescent="0.2">
      <c r="B2139" s="34"/>
      <c r="C2139" s="36"/>
      <c r="E2139" s="2"/>
      <c r="F2139" s="2"/>
      <c r="G2139" s="2"/>
      <c r="H2139" s="10"/>
      <c r="I2139" s="3"/>
      <c r="J2139" s="2"/>
      <c r="K2139" s="2"/>
      <c r="L2139" s="2"/>
      <c r="M2139" s="4"/>
      <c r="N2139" s="4"/>
      <c r="O2139" s="4"/>
    </row>
    <row r="2140" spans="2:15" s="35" customFormat="1" x14ac:dyDescent="0.2">
      <c r="B2140" s="34"/>
      <c r="C2140" s="36"/>
      <c r="E2140" s="2"/>
      <c r="F2140" s="2"/>
      <c r="G2140" s="2"/>
      <c r="H2140" s="10"/>
      <c r="I2140" s="3"/>
      <c r="J2140" s="2"/>
      <c r="K2140" s="2"/>
      <c r="L2140" s="2"/>
      <c r="M2140" s="4"/>
      <c r="N2140" s="4"/>
      <c r="O2140" s="4"/>
    </row>
    <row r="2141" spans="2:15" s="35" customFormat="1" x14ac:dyDescent="0.2">
      <c r="B2141" s="34"/>
      <c r="C2141" s="36"/>
      <c r="E2141" s="2"/>
      <c r="F2141" s="2"/>
      <c r="G2141" s="2"/>
      <c r="H2141" s="10"/>
      <c r="I2141" s="3"/>
      <c r="J2141" s="2"/>
      <c r="K2141" s="2"/>
      <c r="L2141" s="2"/>
      <c r="M2141" s="4"/>
      <c r="N2141" s="4"/>
      <c r="O2141" s="4"/>
    </row>
    <row r="2142" spans="2:15" s="35" customFormat="1" x14ac:dyDescent="0.2">
      <c r="B2142" s="34"/>
      <c r="C2142" s="36"/>
      <c r="E2142" s="2"/>
      <c r="F2142" s="2"/>
      <c r="G2142" s="2"/>
      <c r="H2142" s="10"/>
      <c r="I2142" s="3"/>
      <c r="J2142" s="2"/>
      <c r="K2142" s="2"/>
      <c r="L2142" s="2"/>
      <c r="M2142" s="4"/>
      <c r="N2142" s="4"/>
      <c r="O2142" s="4"/>
    </row>
    <row r="2143" spans="2:15" s="35" customFormat="1" x14ac:dyDescent="0.2">
      <c r="B2143" s="34"/>
      <c r="C2143" s="36"/>
      <c r="E2143" s="2"/>
      <c r="F2143" s="2"/>
      <c r="G2143" s="2"/>
      <c r="H2143" s="10"/>
      <c r="I2143" s="3"/>
      <c r="J2143" s="2"/>
      <c r="K2143" s="2"/>
      <c r="L2143" s="2"/>
      <c r="M2143" s="4"/>
      <c r="N2143" s="4"/>
      <c r="O2143" s="4"/>
    </row>
    <row r="2144" spans="2:15" s="35" customFormat="1" x14ac:dyDescent="0.2">
      <c r="B2144" s="34"/>
      <c r="C2144" s="36"/>
      <c r="E2144" s="2"/>
      <c r="F2144" s="2"/>
      <c r="G2144" s="2"/>
      <c r="H2144" s="10"/>
      <c r="I2144" s="3"/>
      <c r="J2144" s="2"/>
      <c r="K2144" s="2"/>
      <c r="L2144" s="2"/>
      <c r="M2144" s="4"/>
      <c r="N2144" s="4"/>
      <c r="O2144" s="4"/>
    </row>
    <row r="2145" spans="2:15" s="35" customFormat="1" x14ac:dyDescent="0.2">
      <c r="B2145" s="34"/>
      <c r="C2145" s="36"/>
      <c r="E2145" s="2"/>
      <c r="F2145" s="2"/>
      <c r="G2145" s="2"/>
      <c r="H2145" s="10"/>
      <c r="I2145" s="3"/>
      <c r="J2145" s="2"/>
      <c r="K2145" s="2"/>
      <c r="L2145" s="2"/>
      <c r="M2145" s="4"/>
      <c r="N2145" s="4"/>
      <c r="O2145" s="4"/>
    </row>
    <row r="2146" spans="2:15" s="35" customFormat="1" x14ac:dyDescent="0.2">
      <c r="B2146" s="34"/>
      <c r="C2146" s="36"/>
      <c r="E2146" s="2"/>
      <c r="F2146" s="2"/>
      <c r="G2146" s="2"/>
      <c r="H2146" s="10"/>
      <c r="I2146" s="3"/>
      <c r="J2146" s="2"/>
      <c r="K2146" s="2"/>
      <c r="L2146" s="2"/>
      <c r="M2146" s="4"/>
      <c r="N2146" s="4"/>
      <c r="O2146" s="4"/>
    </row>
    <row r="2147" spans="2:15" s="35" customFormat="1" x14ac:dyDescent="0.2">
      <c r="B2147" s="34"/>
      <c r="C2147" s="36"/>
      <c r="E2147" s="2"/>
      <c r="F2147" s="2"/>
      <c r="G2147" s="2"/>
      <c r="H2147" s="10"/>
      <c r="I2147" s="3"/>
      <c r="J2147" s="2"/>
      <c r="K2147" s="2"/>
      <c r="L2147" s="2"/>
      <c r="M2147" s="4"/>
      <c r="N2147" s="4"/>
      <c r="O2147" s="4"/>
    </row>
    <row r="2148" spans="2:15" s="35" customFormat="1" x14ac:dyDescent="0.2">
      <c r="B2148" s="34"/>
      <c r="C2148" s="36"/>
      <c r="E2148" s="2"/>
      <c r="F2148" s="2"/>
      <c r="G2148" s="2"/>
      <c r="H2148" s="10"/>
      <c r="I2148" s="3"/>
      <c r="J2148" s="2"/>
      <c r="K2148" s="2"/>
      <c r="L2148" s="2"/>
      <c r="M2148" s="4"/>
      <c r="N2148" s="4"/>
      <c r="O2148" s="4"/>
    </row>
    <row r="2149" spans="2:15" s="35" customFormat="1" x14ac:dyDescent="0.2">
      <c r="B2149" s="34"/>
      <c r="C2149" s="36"/>
      <c r="E2149" s="2"/>
      <c r="F2149" s="2"/>
      <c r="G2149" s="2"/>
      <c r="H2149" s="10"/>
      <c r="I2149" s="3"/>
      <c r="J2149" s="2"/>
      <c r="K2149" s="2"/>
      <c r="L2149" s="2"/>
      <c r="M2149" s="4"/>
      <c r="N2149" s="4"/>
      <c r="O2149" s="4"/>
    </row>
    <row r="2150" spans="2:15" s="35" customFormat="1" x14ac:dyDescent="0.2">
      <c r="B2150" s="34"/>
      <c r="C2150" s="36"/>
      <c r="E2150" s="2"/>
      <c r="F2150" s="2"/>
      <c r="G2150" s="2"/>
      <c r="H2150" s="10"/>
      <c r="I2150" s="3"/>
      <c r="J2150" s="2"/>
      <c r="K2150" s="2"/>
      <c r="L2150" s="2"/>
      <c r="M2150" s="4"/>
      <c r="N2150" s="4"/>
      <c r="O2150" s="4"/>
    </row>
    <row r="2151" spans="2:15" s="35" customFormat="1" x14ac:dyDescent="0.2">
      <c r="B2151" s="34"/>
      <c r="C2151" s="36"/>
      <c r="E2151" s="2"/>
      <c r="F2151" s="2"/>
      <c r="G2151" s="2"/>
      <c r="H2151" s="10"/>
      <c r="I2151" s="3"/>
      <c r="J2151" s="2"/>
      <c r="K2151" s="2"/>
      <c r="L2151" s="2"/>
      <c r="M2151" s="4"/>
      <c r="N2151" s="4"/>
      <c r="O2151" s="4"/>
    </row>
    <row r="2152" spans="2:15" s="35" customFormat="1" x14ac:dyDescent="0.2">
      <c r="B2152" s="34"/>
      <c r="C2152" s="36"/>
      <c r="E2152" s="2"/>
      <c r="F2152" s="2"/>
      <c r="G2152" s="2"/>
      <c r="H2152" s="10"/>
      <c r="I2152" s="3"/>
      <c r="J2152" s="2"/>
      <c r="K2152" s="2"/>
      <c r="L2152" s="2"/>
      <c r="M2152" s="4"/>
      <c r="N2152" s="4"/>
      <c r="O2152" s="4"/>
    </row>
    <row r="2153" spans="2:15" s="35" customFormat="1" x14ac:dyDescent="0.2">
      <c r="B2153" s="34"/>
      <c r="C2153" s="36"/>
      <c r="E2153" s="2"/>
      <c r="F2153" s="2"/>
      <c r="G2153" s="2"/>
      <c r="H2153" s="10"/>
      <c r="I2153" s="3"/>
      <c r="J2153" s="2"/>
      <c r="K2153" s="2"/>
      <c r="L2153" s="2"/>
      <c r="M2153" s="4"/>
      <c r="N2153" s="4"/>
      <c r="O2153" s="4"/>
    </row>
    <row r="2154" spans="2:15" s="35" customFormat="1" x14ac:dyDescent="0.2">
      <c r="B2154" s="34"/>
      <c r="C2154" s="36"/>
      <c r="E2154" s="2"/>
      <c r="F2154" s="2"/>
      <c r="G2154" s="2"/>
      <c r="H2154" s="10"/>
      <c r="I2154" s="3"/>
      <c r="J2154" s="2"/>
      <c r="K2154" s="2"/>
      <c r="L2154" s="2"/>
      <c r="M2154" s="4"/>
      <c r="N2154" s="4"/>
      <c r="O2154" s="4"/>
    </row>
    <row r="2155" spans="2:15" s="35" customFormat="1" x14ac:dyDescent="0.2">
      <c r="B2155" s="34"/>
      <c r="C2155" s="36"/>
      <c r="E2155" s="2"/>
      <c r="F2155" s="2"/>
      <c r="G2155" s="2"/>
      <c r="H2155" s="10"/>
      <c r="I2155" s="3"/>
      <c r="J2155" s="2"/>
      <c r="K2155" s="2"/>
      <c r="L2155" s="2"/>
      <c r="M2155" s="4"/>
      <c r="N2155" s="4"/>
      <c r="O2155" s="4"/>
    </row>
    <row r="2156" spans="2:15" s="35" customFormat="1" x14ac:dyDescent="0.2">
      <c r="B2156" s="34"/>
      <c r="C2156" s="36"/>
      <c r="E2156" s="2"/>
      <c r="F2156" s="2"/>
      <c r="G2156" s="2"/>
      <c r="H2156" s="10"/>
      <c r="I2156" s="3"/>
      <c r="J2156" s="2"/>
      <c r="K2156" s="2"/>
      <c r="L2156" s="2"/>
      <c r="M2156" s="4"/>
      <c r="N2156" s="4"/>
      <c r="O2156" s="4"/>
    </row>
    <row r="2157" spans="2:15" s="35" customFormat="1" x14ac:dyDescent="0.2">
      <c r="B2157" s="34"/>
      <c r="C2157" s="36"/>
      <c r="E2157" s="2"/>
      <c r="F2157" s="2"/>
      <c r="G2157" s="2"/>
      <c r="H2157" s="10"/>
      <c r="I2157" s="3"/>
      <c r="J2157" s="2"/>
      <c r="K2157" s="2"/>
      <c r="L2157" s="2"/>
      <c r="M2157" s="4"/>
      <c r="N2157" s="4"/>
      <c r="O2157" s="4"/>
    </row>
    <row r="2158" spans="2:15" s="35" customFormat="1" x14ac:dyDescent="0.2">
      <c r="B2158" s="34"/>
      <c r="C2158" s="36"/>
      <c r="E2158" s="2"/>
      <c r="F2158" s="2"/>
      <c r="G2158" s="2"/>
      <c r="H2158" s="10"/>
      <c r="I2158" s="3"/>
      <c r="J2158" s="2"/>
      <c r="K2158" s="2"/>
      <c r="L2158" s="2"/>
      <c r="M2158" s="4"/>
      <c r="N2158" s="4"/>
      <c r="O2158" s="4"/>
    </row>
    <row r="2159" spans="2:15" s="35" customFormat="1" x14ac:dyDescent="0.2">
      <c r="B2159" s="34"/>
      <c r="C2159" s="36"/>
      <c r="E2159" s="2"/>
      <c r="F2159" s="2"/>
      <c r="G2159" s="2"/>
      <c r="H2159" s="10"/>
      <c r="I2159" s="3"/>
      <c r="J2159" s="2"/>
      <c r="K2159" s="2"/>
      <c r="L2159" s="2"/>
      <c r="M2159" s="4"/>
      <c r="N2159" s="4"/>
      <c r="O2159" s="4"/>
    </row>
    <row r="2160" spans="2:15" s="35" customFormat="1" x14ac:dyDescent="0.2">
      <c r="B2160" s="34"/>
      <c r="C2160" s="36"/>
      <c r="E2160" s="2"/>
      <c r="F2160" s="2"/>
      <c r="G2160" s="2"/>
      <c r="H2160" s="10"/>
      <c r="I2160" s="3"/>
      <c r="J2160" s="2"/>
      <c r="K2160" s="2"/>
      <c r="L2160" s="2"/>
      <c r="M2160" s="4"/>
      <c r="N2160" s="4"/>
      <c r="O2160" s="4"/>
    </row>
    <row r="2161" spans="2:15" s="35" customFormat="1" x14ac:dyDescent="0.2">
      <c r="B2161" s="34"/>
      <c r="C2161" s="36"/>
      <c r="E2161" s="2"/>
      <c r="F2161" s="2"/>
      <c r="G2161" s="2"/>
      <c r="H2161" s="10"/>
      <c r="I2161" s="3"/>
      <c r="J2161" s="2"/>
      <c r="K2161" s="2"/>
      <c r="L2161" s="2"/>
      <c r="M2161" s="4"/>
      <c r="N2161" s="4"/>
      <c r="O2161" s="4"/>
    </row>
    <row r="2162" spans="2:15" s="35" customFormat="1" x14ac:dyDescent="0.2">
      <c r="B2162" s="34"/>
      <c r="C2162" s="36"/>
      <c r="E2162" s="2"/>
      <c r="F2162" s="2"/>
      <c r="G2162" s="2"/>
      <c r="H2162" s="10"/>
      <c r="I2162" s="3"/>
      <c r="J2162" s="2"/>
      <c r="K2162" s="2"/>
      <c r="L2162" s="2"/>
      <c r="M2162" s="4"/>
      <c r="N2162" s="4"/>
      <c r="O2162" s="4"/>
    </row>
    <row r="2163" spans="2:15" s="35" customFormat="1" x14ac:dyDescent="0.2">
      <c r="B2163" s="34"/>
      <c r="C2163" s="36"/>
      <c r="E2163" s="2"/>
      <c r="F2163" s="2"/>
      <c r="G2163" s="2"/>
      <c r="H2163" s="10"/>
      <c r="I2163" s="3"/>
      <c r="J2163" s="2"/>
      <c r="K2163" s="2"/>
      <c r="L2163" s="2"/>
      <c r="M2163" s="4"/>
      <c r="N2163" s="4"/>
      <c r="O2163" s="4"/>
    </row>
    <row r="2164" spans="2:15" s="35" customFormat="1" x14ac:dyDescent="0.2">
      <c r="B2164" s="34"/>
      <c r="C2164" s="36"/>
      <c r="E2164" s="2"/>
      <c r="F2164" s="2"/>
      <c r="G2164" s="2"/>
      <c r="H2164" s="10"/>
      <c r="I2164" s="3"/>
      <c r="J2164" s="2"/>
      <c r="K2164" s="2"/>
      <c r="L2164" s="2"/>
      <c r="M2164" s="4"/>
      <c r="N2164" s="4"/>
      <c r="O2164" s="4"/>
    </row>
    <row r="2165" spans="2:15" s="35" customFormat="1" x14ac:dyDescent="0.2">
      <c r="B2165" s="34"/>
      <c r="C2165" s="36"/>
      <c r="E2165" s="2"/>
      <c r="F2165" s="2"/>
      <c r="G2165" s="2"/>
      <c r="H2165" s="10"/>
      <c r="I2165" s="3"/>
      <c r="J2165" s="2"/>
      <c r="K2165" s="2"/>
      <c r="L2165" s="2"/>
      <c r="M2165" s="4"/>
      <c r="N2165" s="4"/>
      <c r="O2165" s="4"/>
    </row>
    <row r="2166" spans="2:15" s="35" customFormat="1" x14ac:dyDescent="0.2">
      <c r="B2166" s="34"/>
      <c r="C2166" s="36"/>
      <c r="E2166" s="2"/>
      <c r="F2166" s="2"/>
      <c r="G2166" s="2"/>
      <c r="H2166" s="10"/>
      <c r="I2166" s="3"/>
      <c r="J2166" s="2"/>
      <c r="K2166" s="2"/>
      <c r="L2166" s="2"/>
      <c r="M2166" s="4"/>
      <c r="N2166" s="4"/>
      <c r="O2166" s="4"/>
    </row>
    <row r="2167" spans="2:15" s="35" customFormat="1" x14ac:dyDescent="0.2">
      <c r="B2167" s="34"/>
      <c r="C2167" s="36"/>
      <c r="E2167" s="2"/>
      <c r="F2167" s="2"/>
      <c r="G2167" s="2"/>
      <c r="H2167" s="10"/>
      <c r="I2167" s="3"/>
      <c r="J2167" s="2"/>
      <c r="K2167" s="2"/>
      <c r="L2167" s="2"/>
      <c r="M2167" s="4"/>
      <c r="N2167" s="4"/>
      <c r="O2167" s="4"/>
    </row>
    <row r="2168" spans="2:15" s="35" customFormat="1" x14ac:dyDescent="0.2">
      <c r="B2168" s="34"/>
      <c r="C2168" s="36"/>
      <c r="E2168" s="2"/>
      <c r="F2168" s="2"/>
      <c r="G2168" s="2"/>
      <c r="H2168" s="10"/>
      <c r="I2168" s="3"/>
      <c r="J2168" s="2"/>
      <c r="K2168" s="2"/>
      <c r="L2168" s="2"/>
      <c r="M2168" s="4"/>
      <c r="N2168" s="4"/>
      <c r="O2168" s="4"/>
    </row>
    <row r="2169" spans="2:15" s="35" customFormat="1" x14ac:dyDescent="0.2">
      <c r="B2169" s="34"/>
      <c r="C2169" s="36"/>
      <c r="E2169" s="2"/>
      <c r="F2169" s="2"/>
      <c r="G2169" s="2"/>
      <c r="H2169" s="10"/>
      <c r="I2169" s="3"/>
      <c r="J2169" s="2"/>
      <c r="K2169" s="2"/>
      <c r="L2169" s="2"/>
      <c r="M2169" s="4"/>
      <c r="N2169" s="4"/>
      <c r="O2169" s="4"/>
    </row>
    <row r="2170" spans="2:15" s="35" customFormat="1" x14ac:dyDescent="0.2">
      <c r="B2170" s="34"/>
      <c r="C2170" s="36"/>
      <c r="E2170" s="2"/>
      <c r="F2170" s="2"/>
      <c r="G2170" s="2"/>
      <c r="H2170" s="10"/>
      <c r="I2170" s="3"/>
      <c r="J2170" s="2"/>
      <c r="K2170" s="2"/>
      <c r="L2170" s="2"/>
      <c r="M2170" s="4"/>
      <c r="N2170" s="4"/>
      <c r="O2170" s="4"/>
    </row>
    <row r="2171" spans="2:15" s="35" customFormat="1" x14ac:dyDescent="0.2">
      <c r="B2171" s="34"/>
      <c r="C2171" s="36"/>
      <c r="E2171" s="2"/>
      <c r="F2171" s="2"/>
      <c r="G2171" s="2"/>
      <c r="H2171" s="10"/>
      <c r="I2171" s="3"/>
      <c r="J2171" s="2"/>
      <c r="K2171" s="2"/>
      <c r="L2171" s="2"/>
      <c r="M2171" s="4"/>
      <c r="N2171" s="4"/>
      <c r="O2171" s="4"/>
    </row>
    <row r="2172" spans="2:15" s="35" customFormat="1" x14ac:dyDescent="0.2">
      <c r="B2172" s="34"/>
      <c r="C2172" s="36"/>
      <c r="E2172" s="2"/>
      <c r="F2172" s="2"/>
      <c r="G2172" s="2"/>
      <c r="H2172" s="10"/>
      <c r="I2172" s="3"/>
      <c r="J2172" s="2"/>
      <c r="K2172" s="2"/>
      <c r="L2172" s="2"/>
      <c r="M2172" s="4"/>
      <c r="N2172" s="4"/>
      <c r="O2172" s="4"/>
    </row>
    <row r="2173" spans="2:15" s="35" customFormat="1" x14ac:dyDescent="0.2">
      <c r="B2173" s="34"/>
      <c r="C2173" s="36"/>
      <c r="E2173" s="2"/>
      <c r="F2173" s="2"/>
      <c r="G2173" s="2"/>
      <c r="H2173" s="10"/>
      <c r="I2173" s="3"/>
      <c r="J2173" s="2"/>
      <c r="K2173" s="2"/>
      <c r="L2173" s="2"/>
      <c r="M2173" s="4"/>
      <c r="N2173" s="4"/>
      <c r="O2173" s="4"/>
    </row>
    <row r="2174" spans="2:15" s="35" customFormat="1" x14ac:dyDescent="0.2">
      <c r="B2174" s="34"/>
      <c r="C2174" s="36"/>
      <c r="E2174" s="2"/>
      <c r="F2174" s="2"/>
      <c r="G2174" s="2"/>
      <c r="H2174" s="10"/>
      <c r="I2174" s="3"/>
      <c r="J2174" s="2"/>
      <c r="K2174" s="2"/>
      <c r="L2174" s="2"/>
      <c r="M2174" s="4"/>
      <c r="N2174" s="4"/>
      <c r="O2174" s="4"/>
    </row>
    <row r="2175" spans="2:15" s="35" customFormat="1" x14ac:dyDescent="0.2">
      <c r="B2175" s="34"/>
      <c r="C2175" s="36"/>
      <c r="E2175" s="2"/>
      <c r="F2175" s="2"/>
      <c r="G2175" s="2"/>
      <c r="H2175" s="10"/>
      <c r="I2175" s="3"/>
      <c r="J2175" s="2"/>
      <c r="K2175" s="2"/>
      <c r="L2175" s="2"/>
      <c r="M2175" s="4"/>
      <c r="N2175" s="4"/>
      <c r="O2175" s="4"/>
    </row>
    <row r="2176" spans="2:15" s="35" customFormat="1" x14ac:dyDescent="0.2">
      <c r="B2176" s="34"/>
      <c r="C2176" s="36"/>
      <c r="E2176" s="2"/>
      <c r="F2176" s="2"/>
      <c r="G2176" s="2"/>
      <c r="H2176" s="10"/>
      <c r="I2176" s="3"/>
      <c r="J2176" s="2"/>
      <c r="K2176" s="2"/>
      <c r="L2176" s="2"/>
      <c r="M2176" s="4"/>
      <c r="N2176" s="4"/>
      <c r="O2176" s="4"/>
    </row>
    <row r="2177" spans="2:15" s="35" customFormat="1" x14ac:dyDescent="0.2">
      <c r="B2177" s="34"/>
      <c r="C2177" s="36"/>
      <c r="E2177" s="2"/>
      <c r="F2177" s="2"/>
      <c r="G2177" s="2"/>
      <c r="H2177" s="10"/>
      <c r="I2177" s="3"/>
      <c r="J2177" s="2"/>
      <c r="K2177" s="2"/>
      <c r="L2177" s="2"/>
      <c r="M2177" s="4"/>
      <c r="N2177" s="4"/>
      <c r="O2177" s="4"/>
    </row>
    <row r="2178" spans="2:15" s="35" customFormat="1" x14ac:dyDescent="0.2">
      <c r="B2178" s="34"/>
      <c r="C2178" s="36"/>
      <c r="E2178" s="2"/>
      <c r="F2178" s="2"/>
      <c r="G2178" s="2"/>
      <c r="H2178" s="10"/>
      <c r="I2178" s="3"/>
      <c r="J2178" s="2"/>
      <c r="K2178" s="2"/>
      <c r="L2178" s="2"/>
      <c r="M2178" s="4"/>
      <c r="N2178" s="4"/>
      <c r="O2178" s="4"/>
    </row>
    <row r="2179" spans="2:15" s="35" customFormat="1" x14ac:dyDescent="0.2">
      <c r="B2179" s="34"/>
      <c r="C2179" s="36"/>
      <c r="E2179" s="2"/>
      <c r="F2179" s="2"/>
      <c r="G2179" s="2"/>
      <c r="H2179" s="10"/>
      <c r="I2179" s="3"/>
      <c r="J2179" s="2"/>
      <c r="K2179" s="2"/>
      <c r="L2179" s="2"/>
      <c r="M2179" s="4"/>
      <c r="N2179" s="4"/>
      <c r="O2179" s="4"/>
    </row>
    <row r="2180" spans="2:15" s="35" customFormat="1" x14ac:dyDescent="0.2">
      <c r="B2180" s="34"/>
      <c r="C2180" s="36"/>
      <c r="E2180" s="2"/>
      <c r="F2180" s="2"/>
      <c r="G2180" s="2"/>
      <c r="H2180" s="10"/>
      <c r="I2180" s="3"/>
      <c r="J2180" s="2"/>
      <c r="K2180" s="2"/>
      <c r="L2180" s="2"/>
      <c r="M2180" s="4"/>
      <c r="N2180" s="4"/>
      <c r="O2180" s="4"/>
    </row>
    <row r="2181" spans="2:15" s="35" customFormat="1" x14ac:dyDescent="0.2">
      <c r="B2181" s="34"/>
      <c r="C2181" s="36"/>
      <c r="E2181" s="2"/>
      <c r="F2181" s="2"/>
      <c r="G2181" s="2"/>
      <c r="H2181" s="10"/>
      <c r="I2181" s="3"/>
      <c r="J2181" s="2"/>
      <c r="K2181" s="2"/>
      <c r="L2181" s="2"/>
      <c r="M2181" s="4"/>
      <c r="N2181" s="4"/>
      <c r="O2181" s="4"/>
    </row>
    <row r="2182" spans="2:15" s="35" customFormat="1" x14ac:dyDescent="0.2">
      <c r="B2182" s="34"/>
      <c r="C2182" s="36"/>
      <c r="E2182" s="2"/>
      <c r="F2182" s="2"/>
      <c r="G2182" s="2"/>
      <c r="H2182" s="10"/>
      <c r="I2182" s="3"/>
      <c r="J2182" s="2"/>
      <c r="K2182" s="2"/>
      <c r="L2182" s="2"/>
      <c r="M2182" s="4"/>
      <c r="N2182" s="4"/>
      <c r="O2182" s="4"/>
    </row>
    <row r="2183" spans="2:15" s="35" customFormat="1" x14ac:dyDescent="0.2">
      <c r="B2183" s="34"/>
      <c r="C2183" s="36"/>
      <c r="E2183" s="2"/>
      <c r="F2183" s="2"/>
      <c r="G2183" s="2"/>
      <c r="H2183" s="10"/>
      <c r="I2183" s="3"/>
      <c r="J2183" s="2"/>
      <c r="K2183" s="2"/>
      <c r="L2183" s="2"/>
      <c r="M2183" s="4"/>
      <c r="N2183" s="4"/>
      <c r="O2183" s="4"/>
    </row>
    <row r="2184" spans="2:15" s="35" customFormat="1" x14ac:dyDescent="0.2">
      <c r="B2184" s="34"/>
      <c r="C2184" s="36"/>
      <c r="E2184" s="2"/>
      <c r="F2184" s="2"/>
      <c r="G2184" s="2"/>
      <c r="H2184" s="10"/>
      <c r="I2184" s="3"/>
      <c r="J2184" s="2"/>
      <c r="K2184" s="2"/>
      <c r="L2184" s="2"/>
      <c r="M2184" s="4"/>
      <c r="N2184" s="4"/>
      <c r="O2184" s="4"/>
    </row>
    <row r="2185" spans="2:15" s="35" customFormat="1" x14ac:dyDescent="0.2">
      <c r="B2185" s="34"/>
      <c r="C2185" s="36"/>
      <c r="E2185" s="2"/>
      <c r="F2185" s="2"/>
      <c r="G2185" s="2"/>
      <c r="H2185" s="10"/>
      <c r="I2185" s="3"/>
      <c r="J2185" s="2"/>
      <c r="K2185" s="2"/>
      <c r="L2185" s="2"/>
      <c r="M2185" s="4"/>
      <c r="N2185" s="4"/>
      <c r="O2185" s="4"/>
    </row>
    <row r="2186" spans="2:15" s="35" customFormat="1" x14ac:dyDescent="0.2">
      <c r="B2186" s="34"/>
      <c r="C2186" s="36"/>
      <c r="E2186" s="2"/>
      <c r="F2186" s="2"/>
      <c r="G2186" s="2"/>
      <c r="H2186" s="10"/>
      <c r="I2186" s="3"/>
      <c r="J2186" s="2"/>
      <c r="K2186" s="2"/>
      <c r="L2186" s="2"/>
      <c r="M2186" s="4"/>
      <c r="N2186" s="4"/>
      <c r="O2186" s="4"/>
    </row>
    <row r="2187" spans="2:15" s="35" customFormat="1" x14ac:dyDescent="0.2">
      <c r="B2187" s="34"/>
      <c r="C2187" s="36"/>
      <c r="E2187" s="2"/>
      <c r="F2187" s="2"/>
      <c r="G2187" s="2"/>
      <c r="H2187" s="10"/>
      <c r="I2187" s="3"/>
      <c r="J2187" s="2"/>
      <c r="K2187" s="2"/>
      <c r="L2187" s="2"/>
      <c r="M2187" s="4"/>
      <c r="N2187" s="4"/>
      <c r="O2187" s="4"/>
    </row>
    <row r="2188" spans="2:15" s="35" customFormat="1" x14ac:dyDescent="0.2">
      <c r="B2188" s="34"/>
      <c r="C2188" s="36"/>
      <c r="E2188" s="2"/>
      <c r="F2188" s="2"/>
      <c r="G2188" s="2"/>
      <c r="H2188" s="10"/>
      <c r="I2188" s="3"/>
      <c r="J2188" s="2"/>
      <c r="K2188" s="2"/>
      <c r="L2188" s="2"/>
      <c r="M2188" s="4"/>
      <c r="N2188" s="4"/>
      <c r="O2188" s="4"/>
    </row>
    <row r="2189" spans="2:15" s="35" customFormat="1" x14ac:dyDescent="0.2">
      <c r="B2189" s="34"/>
      <c r="C2189" s="36"/>
      <c r="E2189" s="2"/>
      <c r="F2189" s="2"/>
      <c r="G2189" s="2"/>
      <c r="H2189" s="10"/>
      <c r="I2189" s="3"/>
      <c r="J2189" s="2"/>
      <c r="K2189" s="2"/>
      <c r="L2189" s="2"/>
      <c r="M2189" s="4"/>
      <c r="N2189" s="4"/>
      <c r="O2189" s="4"/>
    </row>
    <row r="2190" spans="2:15" s="35" customFormat="1" x14ac:dyDescent="0.2">
      <c r="B2190" s="34"/>
      <c r="C2190" s="36"/>
      <c r="E2190" s="2"/>
      <c r="F2190" s="2"/>
      <c r="G2190" s="2"/>
      <c r="H2190" s="10"/>
      <c r="I2190" s="3"/>
      <c r="J2190" s="2"/>
      <c r="K2190" s="2"/>
      <c r="L2190" s="2"/>
      <c r="M2190" s="4"/>
      <c r="N2190" s="4"/>
      <c r="O2190" s="4"/>
    </row>
    <row r="2191" spans="2:15" s="35" customFormat="1" x14ac:dyDescent="0.2">
      <c r="B2191" s="34"/>
      <c r="C2191" s="36"/>
      <c r="E2191" s="2"/>
      <c r="F2191" s="2"/>
      <c r="G2191" s="2"/>
      <c r="H2191" s="10"/>
      <c r="I2191" s="3"/>
      <c r="J2191" s="2"/>
      <c r="K2191" s="2"/>
      <c r="L2191" s="2"/>
      <c r="M2191" s="4"/>
      <c r="N2191" s="4"/>
      <c r="O2191" s="4"/>
    </row>
    <row r="2192" spans="2:15" s="35" customFormat="1" x14ac:dyDescent="0.2">
      <c r="B2192" s="34"/>
      <c r="C2192" s="36"/>
      <c r="E2192" s="2"/>
      <c r="F2192" s="2"/>
      <c r="G2192" s="2"/>
      <c r="H2192" s="10"/>
      <c r="I2192" s="3"/>
      <c r="J2192" s="2"/>
      <c r="K2192" s="2"/>
      <c r="L2192" s="2"/>
      <c r="M2192" s="4"/>
      <c r="N2192" s="4"/>
      <c r="O2192" s="4"/>
    </row>
    <row r="2193" spans="2:15" s="35" customFormat="1" x14ac:dyDescent="0.2">
      <c r="B2193" s="34"/>
      <c r="C2193" s="36"/>
      <c r="E2193" s="2"/>
      <c r="F2193" s="2"/>
      <c r="G2193" s="2"/>
      <c r="H2193" s="10"/>
      <c r="I2193" s="3"/>
      <c r="J2193" s="2"/>
      <c r="K2193" s="2"/>
      <c r="L2193" s="2"/>
      <c r="M2193" s="4"/>
      <c r="N2193" s="4"/>
      <c r="O2193" s="4"/>
    </row>
    <row r="2194" spans="2:15" s="35" customFormat="1" x14ac:dyDescent="0.2">
      <c r="B2194" s="34"/>
      <c r="C2194" s="36"/>
      <c r="E2194" s="2"/>
      <c r="F2194" s="2"/>
      <c r="G2194" s="2"/>
      <c r="H2194" s="10"/>
      <c r="I2194" s="3"/>
      <c r="J2194" s="2"/>
      <c r="K2194" s="2"/>
      <c r="L2194" s="2"/>
      <c r="M2194" s="4"/>
      <c r="N2194" s="4"/>
      <c r="O2194" s="4"/>
    </row>
    <row r="2195" spans="2:15" s="35" customFormat="1" x14ac:dyDescent="0.2">
      <c r="B2195" s="34"/>
      <c r="C2195" s="36"/>
      <c r="E2195" s="2"/>
      <c r="F2195" s="2"/>
      <c r="G2195" s="2"/>
      <c r="H2195" s="10"/>
      <c r="I2195" s="3"/>
      <c r="J2195" s="2"/>
      <c r="K2195" s="2"/>
      <c r="L2195" s="2"/>
      <c r="M2195" s="4"/>
      <c r="N2195" s="4"/>
      <c r="O2195" s="4"/>
    </row>
    <row r="2196" spans="2:15" s="35" customFormat="1" x14ac:dyDescent="0.2">
      <c r="B2196" s="34"/>
      <c r="C2196" s="36"/>
      <c r="E2196" s="2"/>
      <c r="F2196" s="2"/>
      <c r="G2196" s="2"/>
      <c r="H2196" s="10"/>
      <c r="I2196" s="3"/>
      <c r="J2196" s="2"/>
      <c r="K2196" s="2"/>
      <c r="L2196" s="2"/>
      <c r="M2196" s="4"/>
      <c r="N2196" s="4"/>
      <c r="O2196" s="4"/>
    </row>
    <row r="2197" spans="2:15" s="35" customFormat="1" x14ac:dyDescent="0.2">
      <c r="B2197" s="34"/>
      <c r="C2197" s="36"/>
      <c r="E2197" s="2"/>
      <c r="F2197" s="2"/>
      <c r="G2197" s="2"/>
      <c r="H2197" s="10"/>
      <c r="I2197" s="3"/>
      <c r="J2197" s="2"/>
      <c r="K2197" s="2"/>
      <c r="L2197" s="2"/>
      <c r="M2197" s="4"/>
      <c r="N2197" s="4"/>
      <c r="O2197" s="4"/>
    </row>
    <row r="2198" spans="2:15" s="35" customFormat="1" x14ac:dyDescent="0.2">
      <c r="B2198" s="34"/>
      <c r="C2198" s="36"/>
      <c r="E2198" s="2"/>
      <c r="F2198" s="2"/>
      <c r="G2198" s="2"/>
      <c r="H2198" s="10"/>
      <c r="I2198" s="3"/>
      <c r="J2198" s="2"/>
      <c r="K2198" s="2"/>
      <c r="L2198" s="2"/>
      <c r="M2198" s="4"/>
      <c r="N2198" s="4"/>
      <c r="O2198" s="4"/>
    </row>
    <row r="2199" spans="2:15" s="35" customFormat="1" x14ac:dyDescent="0.2">
      <c r="B2199" s="34"/>
      <c r="C2199" s="36"/>
      <c r="E2199" s="2"/>
      <c r="F2199" s="2"/>
      <c r="G2199" s="2"/>
      <c r="H2199" s="10"/>
      <c r="I2199" s="3"/>
      <c r="J2199" s="2"/>
      <c r="K2199" s="2"/>
      <c r="L2199" s="2"/>
      <c r="M2199" s="4"/>
      <c r="N2199" s="4"/>
      <c r="O2199" s="4"/>
    </row>
    <row r="2200" spans="2:15" s="35" customFormat="1" x14ac:dyDescent="0.2">
      <c r="B2200" s="34"/>
      <c r="C2200" s="36"/>
      <c r="E2200" s="2"/>
      <c r="F2200" s="2"/>
      <c r="G2200" s="2"/>
      <c r="H2200" s="10"/>
      <c r="I2200" s="3"/>
      <c r="J2200" s="2"/>
      <c r="K2200" s="2"/>
      <c r="L2200" s="2"/>
      <c r="M2200" s="4"/>
      <c r="N2200" s="4"/>
      <c r="O2200" s="4"/>
    </row>
    <row r="2201" spans="2:15" s="35" customFormat="1" x14ac:dyDescent="0.2">
      <c r="B2201" s="34"/>
      <c r="C2201" s="36"/>
      <c r="E2201" s="2"/>
      <c r="F2201" s="2"/>
      <c r="G2201" s="2"/>
      <c r="H2201" s="10"/>
      <c r="I2201" s="3"/>
      <c r="J2201" s="2"/>
      <c r="K2201" s="2"/>
      <c r="L2201" s="2"/>
      <c r="M2201" s="4"/>
      <c r="N2201" s="4"/>
      <c r="O2201" s="4"/>
    </row>
    <row r="2202" spans="2:15" s="35" customFormat="1" x14ac:dyDescent="0.2">
      <c r="B2202" s="34"/>
      <c r="C2202" s="36"/>
      <c r="E2202" s="2"/>
      <c r="F2202" s="2"/>
      <c r="G2202" s="2"/>
      <c r="H2202" s="10"/>
      <c r="I2202" s="3"/>
      <c r="J2202" s="2"/>
      <c r="K2202" s="2"/>
      <c r="L2202" s="2"/>
      <c r="M2202" s="4"/>
      <c r="N2202" s="4"/>
      <c r="O2202" s="4"/>
    </row>
    <row r="2203" spans="2:15" s="35" customFormat="1" x14ac:dyDescent="0.2">
      <c r="B2203" s="34"/>
      <c r="C2203" s="36"/>
      <c r="E2203" s="2"/>
      <c r="F2203" s="2"/>
      <c r="G2203" s="2"/>
      <c r="H2203" s="10"/>
      <c r="I2203" s="3"/>
      <c r="J2203" s="2"/>
      <c r="K2203" s="2"/>
      <c r="L2203" s="2"/>
      <c r="M2203" s="4"/>
      <c r="N2203" s="4"/>
      <c r="O2203" s="4"/>
    </row>
    <row r="2204" spans="2:15" s="35" customFormat="1" x14ac:dyDescent="0.2">
      <c r="B2204" s="34"/>
      <c r="C2204" s="36"/>
      <c r="E2204" s="2"/>
      <c r="F2204" s="2"/>
      <c r="G2204" s="2"/>
      <c r="H2204" s="10"/>
      <c r="I2204" s="3"/>
      <c r="J2204" s="2"/>
      <c r="K2204" s="2"/>
      <c r="L2204" s="2"/>
      <c r="M2204" s="4"/>
      <c r="N2204" s="4"/>
      <c r="O2204" s="4"/>
    </row>
    <row r="2205" spans="2:15" s="35" customFormat="1" x14ac:dyDescent="0.2">
      <c r="B2205" s="34"/>
      <c r="C2205" s="36"/>
      <c r="E2205" s="2"/>
      <c r="F2205" s="2"/>
      <c r="G2205" s="2"/>
      <c r="H2205" s="10"/>
      <c r="I2205" s="3"/>
      <c r="J2205" s="2"/>
      <c r="K2205" s="2"/>
      <c r="L2205" s="2"/>
      <c r="M2205" s="4"/>
      <c r="N2205" s="4"/>
      <c r="O2205" s="4"/>
    </row>
    <row r="2206" spans="2:15" s="35" customFormat="1" x14ac:dyDescent="0.2">
      <c r="B2206" s="34"/>
      <c r="C2206" s="36"/>
      <c r="E2206" s="2"/>
      <c r="F2206" s="2"/>
      <c r="G2206" s="2"/>
      <c r="H2206" s="10"/>
      <c r="I2206" s="3"/>
      <c r="J2206" s="2"/>
      <c r="K2206" s="2"/>
      <c r="L2206" s="2"/>
      <c r="M2206" s="4"/>
      <c r="N2206" s="4"/>
      <c r="O2206" s="4"/>
    </row>
    <row r="2207" spans="2:15" s="35" customFormat="1" x14ac:dyDescent="0.2">
      <c r="B2207" s="34"/>
      <c r="C2207" s="36"/>
      <c r="E2207" s="2"/>
      <c r="F2207" s="2"/>
      <c r="G2207" s="2"/>
      <c r="H2207" s="10"/>
      <c r="I2207" s="3"/>
      <c r="J2207" s="2"/>
      <c r="K2207" s="2"/>
      <c r="L2207" s="2"/>
      <c r="M2207" s="4"/>
      <c r="N2207" s="4"/>
      <c r="O2207" s="4"/>
    </row>
    <row r="2208" spans="2:15" s="35" customFormat="1" x14ac:dyDescent="0.2">
      <c r="B2208" s="34"/>
      <c r="C2208" s="36"/>
      <c r="E2208" s="2"/>
      <c r="F2208" s="2"/>
      <c r="G2208" s="2"/>
      <c r="H2208" s="10"/>
      <c r="I2208" s="3"/>
      <c r="J2208" s="2"/>
      <c r="K2208" s="2"/>
      <c r="L2208" s="2"/>
      <c r="M2208" s="4"/>
      <c r="N2208" s="4"/>
      <c r="O2208" s="4"/>
    </row>
    <row r="2209" spans="2:15" s="35" customFormat="1" x14ac:dyDescent="0.2">
      <c r="B2209" s="34"/>
      <c r="C2209" s="36"/>
      <c r="E2209" s="2"/>
      <c r="F2209" s="2"/>
      <c r="G2209" s="2"/>
      <c r="H2209" s="10"/>
      <c r="I2209" s="3"/>
      <c r="J2209" s="2"/>
      <c r="K2209" s="2"/>
      <c r="L2209" s="2"/>
      <c r="M2209" s="4"/>
      <c r="N2209" s="4"/>
      <c r="O2209" s="4"/>
    </row>
    <row r="2210" spans="2:15" s="35" customFormat="1" x14ac:dyDescent="0.2">
      <c r="B2210" s="34"/>
      <c r="C2210" s="36"/>
      <c r="E2210" s="2"/>
      <c r="F2210" s="2"/>
      <c r="G2210" s="2"/>
      <c r="H2210" s="10"/>
      <c r="I2210" s="3"/>
      <c r="J2210" s="2"/>
      <c r="K2210" s="2"/>
      <c r="L2210" s="2"/>
      <c r="M2210" s="4"/>
      <c r="N2210" s="4"/>
      <c r="O2210" s="4"/>
    </row>
    <row r="2211" spans="2:15" s="35" customFormat="1" x14ac:dyDescent="0.2">
      <c r="B2211" s="34"/>
      <c r="C2211" s="36"/>
      <c r="E2211" s="2"/>
      <c r="F2211" s="2"/>
      <c r="G2211" s="2"/>
      <c r="H2211" s="10"/>
      <c r="I2211" s="3"/>
      <c r="J2211" s="2"/>
      <c r="K2211" s="2"/>
      <c r="L2211" s="2"/>
      <c r="M2211" s="4"/>
      <c r="N2211" s="4"/>
      <c r="O2211" s="4"/>
    </row>
    <row r="2212" spans="2:15" s="35" customFormat="1" x14ac:dyDescent="0.2">
      <c r="B2212" s="34"/>
      <c r="C2212" s="36"/>
      <c r="E2212" s="2"/>
      <c r="F2212" s="2"/>
      <c r="G2212" s="2"/>
      <c r="H2212" s="10"/>
      <c r="I2212" s="3"/>
      <c r="J2212" s="2"/>
      <c r="K2212" s="2"/>
      <c r="L2212" s="2"/>
      <c r="M2212" s="4"/>
      <c r="N2212" s="4"/>
      <c r="O2212" s="4"/>
    </row>
    <row r="2213" spans="2:15" s="35" customFormat="1" x14ac:dyDescent="0.2">
      <c r="B2213" s="34"/>
      <c r="C2213" s="36"/>
      <c r="E2213" s="2"/>
      <c r="F2213" s="2"/>
      <c r="G2213" s="2"/>
      <c r="H2213" s="10"/>
      <c r="I2213" s="3"/>
      <c r="J2213" s="2"/>
      <c r="K2213" s="2"/>
      <c r="L2213" s="2"/>
      <c r="M2213" s="4"/>
      <c r="N2213" s="4"/>
      <c r="O2213" s="4"/>
    </row>
    <row r="2214" spans="2:15" s="35" customFormat="1" x14ac:dyDescent="0.2">
      <c r="B2214" s="34"/>
      <c r="C2214" s="36"/>
      <c r="E2214" s="2"/>
      <c r="F2214" s="2"/>
      <c r="G2214" s="2"/>
      <c r="H2214" s="10"/>
      <c r="I2214" s="3"/>
      <c r="J2214" s="2"/>
      <c r="K2214" s="2"/>
      <c r="L2214" s="2"/>
      <c r="M2214" s="4"/>
      <c r="N2214" s="4"/>
      <c r="O2214" s="4"/>
    </row>
    <row r="2215" spans="2:15" s="35" customFormat="1" x14ac:dyDescent="0.2">
      <c r="B2215" s="34"/>
      <c r="C2215" s="36"/>
      <c r="E2215" s="2"/>
      <c r="F2215" s="2"/>
      <c r="G2215" s="2"/>
      <c r="H2215" s="10"/>
      <c r="I2215" s="3"/>
      <c r="J2215" s="2"/>
      <c r="K2215" s="2"/>
      <c r="L2215" s="2"/>
      <c r="M2215" s="4"/>
      <c r="N2215" s="4"/>
      <c r="O2215" s="4"/>
    </row>
    <row r="2216" spans="2:15" s="35" customFormat="1" x14ac:dyDescent="0.2">
      <c r="B2216" s="34"/>
      <c r="C2216" s="36"/>
      <c r="E2216" s="2"/>
      <c r="F2216" s="2"/>
      <c r="G2216" s="2"/>
      <c r="H2216" s="10"/>
      <c r="I2216" s="3"/>
      <c r="J2216" s="2"/>
      <c r="K2216" s="2"/>
      <c r="L2216" s="2"/>
      <c r="M2216" s="4"/>
      <c r="N2216" s="4"/>
      <c r="O2216" s="4"/>
    </row>
    <row r="2217" spans="2:15" s="35" customFormat="1" x14ac:dyDescent="0.2">
      <c r="B2217" s="34"/>
      <c r="C2217" s="36"/>
      <c r="E2217" s="2"/>
      <c r="F2217" s="2"/>
      <c r="G2217" s="2"/>
      <c r="H2217" s="10"/>
      <c r="I2217" s="3"/>
      <c r="J2217" s="2"/>
      <c r="K2217" s="2"/>
      <c r="L2217" s="2"/>
      <c r="M2217" s="4"/>
      <c r="N2217" s="4"/>
      <c r="O2217" s="4"/>
    </row>
    <row r="2218" spans="2:15" s="35" customFormat="1" x14ac:dyDescent="0.2">
      <c r="B2218" s="34"/>
      <c r="C2218" s="36"/>
      <c r="E2218" s="2"/>
      <c r="F2218" s="2"/>
      <c r="G2218" s="2"/>
      <c r="H2218" s="10"/>
      <c r="I2218" s="3"/>
      <c r="J2218" s="2"/>
      <c r="K2218" s="2"/>
      <c r="L2218" s="2"/>
      <c r="M2218" s="4"/>
      <c r="N2218" s="4"/>
      <c r="O2218" s="4"/>
    </row>
    <row r="2219" spans="2:15" s="35" customFormat="1" x14ac:dyDescent="0.2">
      <c r="B2219" s="34"/>
      <c r="C2219" s="36"/>
      <c r="E2219" s="2"/>
      <c r="F2219" s="2"/>
      <c r="G2219" s="2"/>
      <c r="H2219" s="10"/>
      <c r="I2219" s="3"/>
      <c r="J2219" s="2"/>
      <c r="K2219" s="2"/>
      <c r="L2219" s="2"/>
      <c r="M2219" s="4"/>
      <c r="N2219" s="4"/>
      <c r="O2219" s="4"/>
    </row>
    <row r="2220" spans="2:15" s="35" customFormat="1" x14ac:dyDescent="0.2">
      <c r="B2220" s="34"/>
      <c r="C2220" s="36"/>
      <c r="E2220" s="2"/>
      <c r="F2220" s="2"/>
      <c r="G2220" s="2"/>
      <c r="H2220" s="10"/>
      <c r="I2220" s="3"/>
      <c r="J2220" s="2"/>
      <c r="K2220" s="2"/>
      <c r="L2220" s="2"/>
      <c r="M2220" s="4"/>
      <c r="N2220" s="4"/>
      <c r="O2220" s="4"/>
    </row>
    <row r="2221" spans="2:15" s="35" customFormat="1" x14ac:dyDescent="0.2">
      <c r="B2221" s="34"/>
      <c r="C2221" s="36"/>
      <c r="E2221" s="2"/>
      <c r="F2221" s="2"/>
      <c r="G2221" s="2"/>
      <c r="H2221" s="10"/>
      <c r="I2221" s="3"/>
      <c r="J2221" s="2"/>
      <c r="K2221" s="2"/>
      <c r="L2221" s="2"/>
      <c r="M2221" s="4"/>
      <c r="N2221" s="4"/>
      <c r="O2221" s="4"/>
    </row>
    <row r="2222" spans="2:15" s="35" customFormat="1" x14ac:dyDescent="0.2">
      <c r="B2222" s="34"/>
      <c r="C2222" s="36"/>
      <c r="E2222" s="2"/>
      <c r="F2222" s="2"/>
      <c r="G2222" s="2"/>
      <c r="H2222" s="10"/>
      <c r="I2222" s="3"/>
      <c r="J2222" s="2"/>
      <c r="K2222" s="2"/>
      <c r="L2222" s="2"/>
      <c r="M2222" s="4"/>
      <c r="N2222" s="4"/>
      <c r="O2222" s="4"/>
    </row>
    <row r="2223" spans="2:15" s="35" customFormat="1" x14ac:dyDescent="0.2">
      <c r="B2223" s="34"/>
      <c r="C2223" s="36"/>
      <c r="E2223" s="2"/>
      <c r="F2223" s="2"/>
      <c r="G2223" s="2"/>
      <c r="H2223" s="10"/>
      <c r="I2223" s="3"/>
      <c r="J2223" s="2"/>
      <c r="K2223" s="2"/>
      <c r="L2223" s="2"/>
      <c r="M2223" s="4"/>
      <c r="N2223" s="4"/>
      <c r="O2223" s="4"/>
    </row>
    <row r="2224" spans="2:15" s="35" customFormat="1" x14ac:dyDescent="0.2">
      <c r="B2224" s="34"/>
      <c r="C2224" s="36"/>
      <c r="E2224" s="2"/>
      <c r="F2224" s="2"/>
      <c r="G2224" s="2"/>
      <c r="H2224" s="10"/>
      <c r="I2224" s="3"/>
      <c r="J2224" s="2"/>
      <c r="K2224" s="2"/>
      <c r="L2224" s="2"/>
      <c r="M2224" s="4"/>
      <c r="N2224" s="4"/>
      <c r="O2224" s="4"/>
    </row>
    <row r="2225" spans="2:15" s="35" customFormat="1" x14ac:dyDescent="0.2">
      <c r="B2225" s="34"/>
      <c r="C2225" s="36"/>
      <c r="E2225" s="2"/>
      <c r="F2225" s="2"/>
      <c r="G2225" s="2"/>
      <c r="H2225" s="10"/>
      <c r="I2225" s="3"/>
      <c r="J2225" s="2"/>
      <c r="K2225" s="2"/>
      <c r="L2225" s="2"/>
      <c r="M2225" s="4"/>
      <c r="N2225" s="4"/>
      <c r="O2225" s="4"/>
    </row>
    <row r="2226" spans="2:15" s="35" customFormat="1" x14ac:dyDescent="0.2">
      <c r="B2226" s="34"/>
      <c r="C2226" s="36"/>
      <c r="E2226" s="2"/>
      <c r="F2226" s="2"/>
      <c r="G2226" s="2"/>
      <c r="H2226" s="10"/>
      <c r="I2226" s="3"/>
      <c r="J2226" s="2"/>
      <c r="K2226" s="2"/>
      <c r="L2226" s="2"/>
      <c r="M2226" s="4"/>
      <c r="N2226" s="4"/>
      <c r="O2226" s="4"/>
    </row>
    <row r="2227" spans="2:15" s="35" customFormat="1" x14ac:dyDescent="0.2">
      <c r="B2227" s="34"/>
      <c r="C2227" s="36"/>
      <c r="E2227" s="2"/>
      <c r="F2227" s="2"/>
      <c r="G2227" s="2"/>
      <c r="H2227" s="10"/>
      <c r="I2227" s="3"/>
      <c r="J2227" s="2"/>
      <c r="K2227" s="2"/>
      <c r="L2227" s="2"/>
      <c r="M2227" s="4"/>
      <c r="N2227" s="4"/>
      <c r="O2227" s="4"/>
    </row>
    <row r="2228" spans="2:15" s="35" customFormat="1" x14ac:dyDescent="0.2">
      <c r="B2228" s="34"/>
      <c r="C2228" s="36"/>
      <c r="E2228" s="2"/>
      <c r="F2228" s="2"/>
      <c r="G2228" s="2"/>
      <c r="H2228" s="10"/>
      <c r="I2228" s="3"/>
      <c r="J2228" s="2"/>
      <c r="K2228" s="2"/>
      <c r="L2228" s="2"/>
      <c r="M2228" s="4"/>
      <c r="N2228" s="4"/>
      <c r="O2228" s="4"/>
    </row>
    <row r="2229" spans="2:15" s="35" customFormat="1" x14ac:dyDescent="0.2">
      <c r="B2229" s="34"/>
      <c r="C2229" s="36"/>
      <c r="E2229" s="2"/>
      <c r="F2229" s="2"/>
      <c r="G2229" s="2"/>
      <c r="H2229" s="10"/>
      <c r="I2229" s="3"/>
      <c r="J2229" s="2"/>
      <c r="K2229" s="2"/>
      <c r="L2229" s="2"/>
      <c r="M2229" s="4"/>
      <c r="N2229" s="4"/>
      <c r="O2229" s="4"/>
    </row>
    <row r="2230" spans="2:15" s="35" customFormat="1" x14ac:dyDescent="0.2">
      <c r="B2230" s="34"/>
      <c r="C2230" s="36"/>
      <c r="E2230" s="2"/>
      <c r="F2230" s="2"/>
      <c r="G2230" s="2"/>
      <c r="H2230" s="10"/>
      <c r="I2230" s="3"/>
      <c r="J2230" s="2"/>
      <c r="K2230" s="2"/>
      <c r="L2230" s="2"/>
      <c r="M2230" s="4"/>
      <c r="N2230" s="4"/>
      <c r="O2230" s="4"/>
    </row>
    <row r="2231" spans="2:15" s="35" customFormat="1" x14ac:dyDescent="0.2">
      <c r="B2231" s="34"/>
      <c r="C2231" s="36"/>
      <c r="E2231" s="2"/>
      <c r="F2231" s="2"/>
      <c r="G2231" s="2"/>
      <c r="H2231" s="10"/>
      <c r="I2231" s="3"/>
      <c r="J2231" s="2"/>
      <c r="K2231" s="2"/>
      <c r="L2231" s="2"/>
      <c r="M2231" s="4"/>
      <c r="N2231" s="4"/>
      <c r="O2231" s="4"/>
    </row>
    <row r="2232" spans="2:15" s="35" customFormat="1" x14ac:dyDescent="0.2">
      <c r="B2232" s="34"/>
      <c r="C2232" s="36"/>
      <c r="E2232" s="2"/>
      <c r="F2232" s="2"/>
      <c r="G2232" s="2"/>
      <c r="H2232" s="10"/>
      <c r="I2232" s="3"/>
      <c r="J2232" s="2"/>
      <c r="K2232" s="2"/>
      <c r="L2232" s="2"/>
      <c r="M2232" s="4"/>
      <c r="N2232" s="4"/>
      <c r="O2232" s="4"/>
    </row>
    <row r="2233" spans="2:15" s="35" customFormat="1" x14ac:dyDescent="0.2">
      <c r="B2233" s="34"/>
      <c r="C2233" s="36"/>
      <c r="E2233" s="2"/>
      <c r="F2233" s="2"/>
      <c r="G2233" s="2"/>
      <c r="H2233" s="10"/>
      <c r="I2233" s="3"/>
      <c r="J2233" s="2"/>
      <c r="K2233" s="2"/>
      <c r="L2233" s="2"/>
      <c r="M2233" s="4"/>
      <c r="N2233" s="4"/>
      <c r="O2233" s="4"/>
    </row>
    <row r="2234" spans="2:15" s="35" customFormat="1" x14ac:dyDescent="0.2">
      <c r="B2234" s="34"/>
      <c r="C2234" s="36"/>
      <c r="E2234" s="2"/>
      <c r="F2234" s="2"/>
      <c r="G2234" s="2"/>
      <c r="H2234" s="10"/>
      <c r="I2234" s="3"/>
      <c r="J2234" s="2"/>
      <c r="K2234" s="2"/>
      <c r="L2234" s="2"/>
      <c r="M2234" s="4"/>
      <c r="N2234" s="4"/>
      <c r="O2234" s="4"/>
    </row>
    <row r="2235" spans="2:15" s="35" customFormat="1" x14ac:dyDescent="0.2">
      <c r="B2235" s="34"/>
      <c r="C2235" s="36"/>
      <c r="E2235" s="2"/>
      <c r="F2235" s="2"/>
      <c r="G2235" s="2"/>
      <c r="H2235" s="10"/>
      <c r="I2235" s="3"/>
      <c r="J2235" s="2"/>
      <c r="K2235" s="2"/>
      <c r="L2235" s="2"/>
      <c r="M2235" s="4"/>
      <c r="N2235" s="4"/>
      <c r="O2235" s="4"/>
    </row>
    <row r="2236" spans="2:15" s="35" customFormat="1" x14ac:dyDescent="0.2">
      <c r="B2236" s="34"/>
      <c r="C2236" s="36"/>
      <c r="E2236" s="2"/>
      <c r="F2236" s="2"/>
      <c r="G2236" s="2"/>
      <c r="H2236" s="10"/>
      <c r="I2236" s="3"/>
      <c r="J2236" s="2"/>
      <c r="K2236" s="2"/>
      <c r="L2236" s="2"/>
      <c r="M2236" s="4"/>
      <c r="N2236" s="4"/>
      <c r="O2236" s="4"/>
    </row>
    <row r="2237" spans="2:15" s="35" customFormat="1" x14ac:dyDescent="0.2">
      <c r="B2237" s="34"/>
      <c r="C2237" s="36"/>
      <c r="E2237" s="2"/>
      <c r="F2237" s="2"/>
      <c r="G2237" s="2"/>
      <c r="H2237" s="10"/>
      <c r="I2237" s="3"/>
      <c r="J2237" s="2"/>
      <c r="K2237" s="2"/>
      <c r="L2237" s="2"/>
      <c r="M2237" s="4"/>
      <c r="N2237" s="4"/>
      <c r="O2237" s="4"/>
    </row>
    <row r="2238" spans="2:15" s="35" customFormat="1" x14ac:dyDescent="0.2">
      <c r="B2238" s="34"/>
      <c r="C2238" s="36"/>
      <c r="E2238" s="2"/>
      <c r="F2238" s="2"/>
      <c r="G2238" s="2"/>
      <c r="H2238" s="10"/>
      <c r="I2238" s="3"/>
      <c r="J2238" s="2"/>
      <c r="K2238" s="2"/>
      <c r="L2238" s="2"/>
      <c r="M2238" s="4"/>
      <c r="N2238" s="4"/>
      <c r="O2238" s="4"/>
    </row>
    <row r="2239" spans="2:15" s="35" customFormat="1" x14ac:dyDescent="0.2">
      <c r="B2239" s="34"/>
      <c r="C2239" s="36"/>
      <c r="E2239" s="2"/>
      <c r="F2239" s="2"/>
      <c r="G2239" s="2"/>
      <c r="H2239" s="10"/>
      <c r="I2239" s="3"/>
      <c r="J2239" s="2"/>
      <c r="K2239" s="2"/>
      <c r="L2239" s="2"/>
      <c r="M2239" s="4"/>
      <c r="N2239" s="4"/>
      <c r="O2239" s="4"/>
    </row>
    <row r="2240" spans="2:15" s="35" customFormat="1" x14ac:dyDescent="0.2">
      <c r="B2240" s="34"/>
      <c r="C2240" s="36"/>
      <c r="E2240" s="2"/>
      <c r="F2240" s="2"/>
      <c r="G2240" s="2"/>
      <c r="H2240" s="10"/>
      <c r="I2240" s="3"/>
      <c r="J2240" s="2"/>
      <c r="K2240" s="2"/>
      <c r="L2240" s="2"/>
      <c r="M2240" s="4"/>
      <c r="N2240" s="4"/>
      <c r="O2240" s="4"/>
    </row>
    <row r="2241" spans="2:15" s="35" customFormat="1" x14ac:dyDescent="0.2">
      <c r="B2241" s="34"/>
      <c r="C2241" s="36"/>
      <c r="E2241" s="2"/>
      <c r="F2241" s="2"/>
      <c r="G2241" s="2"/>
      <c r="H2241" s="10"/>
      <c r="I2241" s="3"/>
      <c r="J2241" s="2"/>
      <c r="K2241" s="2"/>
      <c r="L2241" s="2"/>
      <c r="M2241" s="4"/>
      <c r="N2241" s="4"/>
      <c r="O2241" s="4"/>
    </row>
    <row r="2242" spans="2:15" s="35" customFormat="1" x14ac:dyDescent="0.2">
      <c r="B2242" s="34"/>
      <c r="C2242" s="36"/>
      <c r="E2242" s="2"/>
      <c r="F2242" s="2"/>
      <c r="G2242" s="2"/>
      <c r="H2242" s="10"/>
      <c r="I2242" s="3"/>
      <c r="J2242" s="2"/>
      <c r="K2242" s="2"/>
      <c r="L2242" s="2"/>
      <c r="M2242" s="4"/>
      <c r="N2242" s="4"/>
      <c r="O2242" s="4"/>
    </row>
    <row r="2243" spans="2:15" s="35" customFormat="1" x14ac:dyDescent="0.2">
      <c r="B2243" s="34"/>
      <c r="C2243" s="36"/>
      <c r="E2243" s="2"/>
      <c r="F2243" s="2"/>
      <c r="G2243" s="2"/>
      <c r="H2243" s="10"/>
      <c r="I2243" s="3"/>
      <c r="J2243" s="2"/>
      <c r="K2243" s="2"/>
      <c r="L2243" s="2"/>
      <c r="M2243" s="4"/>
      <c r="N2243" s="4"/>
      <c r="O2243" s="4"/>
    </row>
    <row r="2244" spans="2:15" s="35" customFormat="1" x14ac:dyDescent="0.2">
      <c r="B2244" s="34"/>
      <c r="C2244" s="36"/>
      <c r="E2244" s="2"/>
      <c r="F2244" s="2"/>
      <c r="G2244" s="2"/>
      <c r="H2244" s="10"/>
      <c r="I2244" s="3"/>
      <c r="J2244" s="2"/>
      <c r="K2244" s="2"/>
      <c r="L2244" s="2"/>
      <c r="M2244" s="4"/>
      <c r="N2244" s="4"/>
      <c r="O2244" s="4"/>
    </row>
    <row r="2245" spans="2:15" s="35" customFormat="1" x14ac:dyDescent="0.2">
      <c r="B2245" s="34"/>
      <c r="C2245" s="36"/>
      <c r="E2245" s="2"/>
      <c r="F2245" s="2"/>
      <c r="G2245" s="2"/>
      <c r="H2245" s="10"/>
      <c r="I2245" s="3"/>
      <c r="J2245" s="2"/>
      <c r="K2245" s="2"/>
      <c r="L2245" s="2"/>
      <c r="M2245" s="4"/>
      <c r="N2245" s="4"/>
      <c r="O2245" s="4"/>
    </row>
    <row r="2246" spans="2:15" s="35" customFormat="1" x14ac:dyDescent="0.2">
      <c r="B2246" s="34"/>
      <c r="C2246" s="36"/>
      <c r="E2246" s="2"/>
      <c r="F2246" s="2"/>
      <c r="G2246" s="2"/>
      <c r="H2246" s="10"/>
      <c r="I2246" s="3"/>
      <c r="J2246" s="2"/>
      <c r="K2246" s="2"/>
      <c r="L2246" s="2"/>
      <c r="M2246" s="4"/>
      <c r="N2246" s="4"/>
      <c r="O2246" s="4"/>
    </row>
    <row r="2247" spans="2:15" s="35" customFormat="1" x14ac:dyDescent="0.2">
      <c r="B2247" s="34"/>
      <c r="C2247" s="36"/>
      <c r="E2247" s="2"/>
      <c r="F2247" s="2"/>
      <c r="G2247" s="2"/>
      <c r="H2247" s="10"/>
      <c r="I2247" s="3"/>
      <c r="J2247" s="2"/>
      <c r="K2247" s="2"/>
      <c r="L2247" s="2"/>
      <c r="M2247" s="4"/>
      <c r="N2247" s="4"/>
      <c r="O2247" s="4"/>
    </row>
    <row r="2248" spans="2:15" s="35" customFormat="1" x14ac:dyDescent="0.2">
      <c r="B2248" s="34"/>
      <c r="C2248" s="36"/>
      <c r="E2248" s="2"/>
      <c r="F2248" s="2"/>
      <c r="G2248" s="2"/>
      <c r="H2248" s="10"/>
      <c r="I2248" s="3"/>
      <c r="J2248" s="2"/>
      <c r="K2248" s="2"/>
      <c r="L2248" s="2"/>
      <c r="M2248" s="4"/>
      <c r="N2248" s="4"/>
      <c r="O2248" s="4"/>
    </row>
    <row r="2249" spans="2:15" s="35" customFormat="1" x14ac:dyDescent="0.2">
      <c r="B2249" s="34"/>
      <c r="C2249" s="36"/>
      <c r="E2249" s="2"/>
      <c r="F2249" s="2"/>
      <c r="G2249" s="2"/>
      <c r="H2249" s="10"/>
      <c r="I2249" s="3"/>
      <c r="J2249" s="2"/>
      <c r="K2249" s="2"/>
      <c r="L2249" s="2"/>
      <c r="M2249" s="4"/>
      <c r="N2249" s="4"/>
      <c r="O2249" s="4"/>
    </row>
    <row r="2250" spans="2:15" s="35" customFormat="1" x14ac:dyDescent="0.2">
      <c r="B2250" s="34"/>
      <c r="C2250" s="36"/>
      <c r="E2250" s="2"/>
      <c r="F2250" s="2"/>
      <c r="G2250" s="2"/>
      <c r="H2250" s="10"/>
      <c r="I2250" s="3"/>
      <c r="J2250" s="2"/>
      <c r="K2250" s="2"/>
      <c r="L2250" s="2"/>
      <c r="M2250" s="4"/>
      <c r="N2250" s="4"/>
      <c r="O2250" s="4"/>
    </row>
    <row r="2251" spans="2:15" s="35" customFormat="1" x14ac:dyDescent="0.2">
      <c r="B2251" s="34"/>
      <c r="C2251" s="36"/>
      <c r="E2251" s="2"/>
      <c r="F2251" s="2"/>
      <c r="G2251" s="2"/>
      <c r="H2251" s="10"/>
      <c r="I2251" s="3"/>
      <c r="J2251" s="2"/>
      <c r="K2251" s="2"/>
      <c r="L2251" s="2"/>
      <c r="M2251" s="4"/>
      <c r="N2251" s="4"/>
      <c r="O2251" s="4"/>
    </row>
    <row r="2252" spans="2:15" s="35" customFormat="1" x14ac:dyDescent="0.2">
      <c r="B2252" s="34"/>
      <c r="C2252" s="36"/>
      <c r="E2252" s="2"/>
      <c r="F2252" s="2"/>
      <c r="G2252" s="2"/>
      <c r="H2252" s="10"/>
      <c r="I2252" s="3"/>
      <c r="J2252" s="2"/>
      <c r="K2252" s="2"/>
      <c r="L2252" s="2"/>
      <c r="M2252" s="4"/>
      <c r="N2252" s="4"/>
      <c r="O2252" s="4"/>
    </row>
    <row r="2253" spans="2:15" s="35" customFormat="1" x14ac:dyDescent="0.2">
      <c r="B2253" s="34"/>
      <c r="C2253" s="36"/>
      <c r="E2253" s="2"/>
      <c r="F2253" s="2"/>
      <c r="G2253" s="2"/>
      <c r="H2253" s="10"/>
      <c r="I2253" s="3"/>
      <c r="J2253" s="2"/>
      <c r="K2253" s="2"/>
      <c r="L2253" s="2"/>
      <c r="M2253" s="4"/>
      <c r="N2253" s="4"/>
      <c r="O2253" s="4"/>
    </row>
    <row r="2254" spans="2:15" s="35" customFormat="1" x14ac:dyDescent="0.2">
      <c r="B2254" s="34"/>
      <c r="C2254" s="36"/>
      <c r="E2254" s="2"/>
      <c r="F2254" s="2"/>
      <c r="G2254" s="2"/>
      <c r="H2254" s="10"/>
      <c r="I2254" s="3"/>
      <c r="J2254" s="2"/>
      <c r="K2254" s="2"/>
      <c r="L2254" s="2"/>
      <c r="M2254" s="4"/>
      <c r="N2254" s="4"/>
      <c r="O2254" s="4"/>
    </row>
    <row r="2255" spans="2:15" s="35" customFormat="1" x14ac:dyDescent="0.2">
      <c r="B2255" s="34"/>
      <c r="C2255" s="36"/>
      <c r="E2255" s="2"/>
      <c r="F2255" s="2"/>
      <c r="G2255" s="2"/>
      <c r="H2255" s="10"/>
      <c r="I2255" s="3"/>
      <c r="J2255" s="2"/>
      <c r="K2255" s="2"/>
      <c r="L2255" s="2"/>
      <c r="M2255" s="4"/>
      <c r="N2255" s="4"/>
      <c r="O2255" s="4"/>
    </row>
    <row r="2256" spans="2:15" s="35" customFormat="1" x14ac:dyDescent="0.2">
      <c r="B2256" s="34"/>
      <c r="C2256" s="36"/>
      <c r="E2256" s="2"/>
      <c r="F2256" s="2"/>
      <c r="G2256" s="2"/>
      <c r="H2256" s="10"/>
      <c r="I2256" s="3"/>
      <c r="J2256" s="2"/>
      <c r="K2256" s="2"/>
      <c r="L2256" s="2"/>
      <c r="M2256" s="4"/>
      <c r="N2256" s="4"/>
      <c r="O2256" s="4"/>
    </row>
    <row r="2257" spans="2:15" s="35" customFormat="1" x14ac:dyDescent="0.2">
      <c r="B2257" s="34"/>
      <c r="C2257" s="36"/>
      <c r="E2257" s="2"/>
      <c r="F2257" s="2"/>
      <c r="G2257" s="2"/>
      <c r="H2257" s="10"/>
      <c r="I2257" s="3"/>
      <c r="J2257" s="2"/>
      <c r="K2257" s="2"/>
      <c r="L2257" s="2"/>
      <c r="M2257" s="4"/>
      <c r="N2257" s="4"/>
      <c r="O2257" s="4"/>
    </row>
    <row r="2258" spans="2:15" s="35" customFormat="1" x14ac:dyDescent="0.2">
      <c r="B2258" s="34"/>
      <c r="C2258" s="36"/>
      <c r="E2258" s="2"/>
      <c r="F2258" s="2"/>
      <c r="G2258" s="2"/>
      <c r="H2258" s="10"/>
      <c r="I2258" s="3"/>
      <c r="J2258" s="2"/>
      <c r="K2258" s="2"/>
      <c r="L2258" s="2"/>
      <c r="M2258" s="4"/>
      <c r="N2258" s="4"/>
      <c r="O2258" s="4"/>
    </row>
    <row r="2259" spans="2:15" s="35" customFormat="1" x14ac:dyDescent="0.2">
      <c r="B2259" s="34"/>
      <c r="C2259" s="36"/>
      <c r="E2259" s="2"/>
      <c r="F2259" s="2"/>
      <c r="G2259" s="2"/>
      <c r="H2259" s="10"/>
      <c r="I2259" s="3"/>
      <c r="J2259" s="2"/>
      <c r="K2259" s="2"/>
      <c r="L2259" s="2"/>
      <c r="M2259" s="4"/>
      <c r="N2259" s="4"/>
      <c r="O2259" s="4"/>
    </row>
    <row r="2260" spans="2:15" s="35" customFormat="1" x14ac:dyDescent="0.2">
      <c r="B2260" s="34"/>
      <c r="C2260" s="36"/>
      <c r="E2260" s="2"/>
      <c r="F2260" s="2"/>
      <c r="G2260" s="2"/>
      <c r="H2260" s="10"/>
      <c r="I2260" s="3"/>
      <c r="J2260" s="2"/>
      <c r="K2260" s="2"/>
      <c r="L2260" s="2"/>
      <c r="M2260" s="4"/>
      <c r="N2260" s="4"/>
      <c r="O2260" s="4"/>
    </row>
    <row r="2261" spans="2:15" s="35" customFormat="1" x14ac:dyDescent="0.2">
      <c r="B2261" s="34"/>
      <c r="C2261" s="36"/>
      <c r="E2261" s="2"/>
      <c r="F2261" s="2"/>
      <c r="G2261" s="2"/>
      <c r="H2261" s="10"/>
      <c r="I2261" s="3"/>
      <c r="J2261" s="2"/>
      <c r="K2261" s="2"/>
      <c r="L2261" s="2"/>
      <c r="M2261" s="4"/>
      <c r="N2261" s="4"/>
      <c r="O2261" s="4"/>
    </row>
    <row r="2262" spans="2:15" s="35" customFormat="1" x14ac:dyDescent="0.2">
      <c r="B2262" s="34"/>
      <c r="C2262" s="36"/>
      <c r="E2262" s="2"/>
      <c r="F2262" s="2"/>
      <c r="G2262" s="2"/>
      <c r="H2262" s="10"/>
      <c r="I2262" s="3"/>
      <c r="J2262" s="2"/>
      <c r="K2262" s="2"/>
      <c r="L2262" s="2"/>
      <c r="M2262" s="4"/>
      <c r="N2262" s="4"/>
      <c r="O2262" s="4"/>
    </row>
    <row r="2263" spans="2:15" s="35" customFormat="1" x14ac:dyDescent="0.2">
      <c r="B2263" s="34"/>
      <c r="C2263" s="36"/>
      <c r="E2263" s="2"/>
      <c r="F2263" s="2"/>
      <c r="G2263" s="2"/>
      <c r="H2263" s="10"/>
      <c r="I2263" s="3"/>
      <c r="J2263" s="2"/>
      <c r="K2263" s="2"/>
      <c r="L2263" s="2"/>
      <c r="M2263" s="4"/>
      <c r="N2263" s="4"/>
      <c r="O2263" s="4"/>
    </row>
    <row r="2264" spans="2:15" s="35" customFormat="1" x14ac:dyDescent="0.2">
      <c r="B2264" s="34"/>
      <c r="C2264" s="36"/>
      <c r="E2264" s="2"/>
      <c r="F2264" s="2"/>
      <c r="G2264" s="2"/>
      <c r="H2264" s="10"/>
      <c r="I2264" s="3"/>
      <c r="J2264" s="2"/>
      <c r="K2264" s="2"/>
      <c r="L2264" s="2"/>
      <c r="M2264" s="4"/>
      <c r="N2264" s="4"/>
      <c r="O2264" s="4"/>
    </row>
    <row r="2265" spans="2:15" s="35" customFormat="1" x14ac:dyDescent="0.2">
      <c r="B2265" s="34"/>
      <c r="C2265" s="36"/>
      <c r="E2265" s="2"/>
      <c r="F2265" s="2"/>
      <c r="G2265" s="2"/>
      <c r="H2265" s="10"/>
      <c r="I2265" s="3"/>
      <c r="J2265" s="2"/>
      <c r="K2265" s="2"/>
      <c r="L2265" s="2"/>
      <c r="M2265" s="4"/>
      <c r="N2265" s="4"/>
      <c r="O2265" s="4"/>
    </row>
    <row r="2266" spans="2:15" s="35" customFormat="1" x14ac:dyDescent="0.2">
      <c r="B2266" s="34"/>
      <c r="C2266" s="36"/>
      <c r="E2266" s="2"/>
      <c r="F2266" s="2"/>
      <c r="G2266" s="2"/>
      <c r="H2266" s="10"/>
      <c r="I2266" s="3"/>
      <c r="J2266" s="2"/>
      <c r="K2266" s="2"/>
      <c r="L2266" s="2"/>
      <c r="M2266" s="4"/>
      <c r="N2266" s="4"/>
      <c r="O2266" s="4"/>
    </row>
    <row r="2267" spans="2:15" s="35" customFormat="1" x14ac:dyDescent="0.2">
      <c r="B2267" s="34"/>
      <c r="C2267" s="36"/>
      <c r="E2267" s="2"/>
      <c r="F2267" s="2"/>
      <c r="G2267" s="2"/>
      <c r="H2267" s="10"/>
      <c r="I2267" s="3"/>
      <c r="J2267" s="2"/>
      <c r="K2267" s="2"/>
      <c r="L2267" s="2"/>
      <c r="M2267" s="4"/>
      <c r="N2267" s="4"/>
      <c r="O2267" s="4"/>
    </row>
    <row r="2268" spans="2:15" s="35" customFormat="1" x14ac:dyDescent="0.2">
      <c r="B2268" s="34"/>
      <c r="C2268" s="36"/>
      <c r="E2268" s="2"/>
      <c r="F2268" s="2"/>
      <c r="G2268" s="2"/>
      <c r="H2268" s="10"/>
      <c r="I2268" s="3"/>
      <c r="J2268" s="2"/>
      <c r="K2268" s="2"/>
      <c r="L2268" s="2"/>
      <c r="M2268" s="4"/>
      <c r="N2268" s="4"/>
      <c r="O2268" s="4"/>
    </row>
    <row r="2269" spans="2:15" s="35" customFormat="1" x14ac:dyDescent="0.2">
      <c r="B2269" s="34"/>
      <c r="C2269" s="36"/>
      <c r="E2269" s="2"/>
      <c r="F2269" s="2"/>
      <c r="G2269" s="2"/>
      <c r="H2269" s="10"/>
      <c r="I2269" s="3"/>
      <c r="J2269" s="2"/>
      <c r="K2269" s="2"/>
      <c r="L2269" s="2"/>
      <c r="M2269" s="4"/>
      <c r="N2269" s="4"/>
      <c r="O2269" s="4"/>
    </row>
    <row r="2270" spans="2:15" s="35" customFormat="1" x14ac:dyDescent="0.2">
      <c r="B2270" s="34"/>
      <c r="C2270" s="36"/>
      <c r="E2270" s="2"/>
      <c r="F2270" s="2"/>
      <c r="G2270" s="2"/>
      <c r="H2270" s="10"/>
      <c r="I2270" s="3"/>
      <c r="J2270" s="2"/>
      <c r="K2270" s="2"/>
      <c r="L2270" s="2"/>
      <c r="M2270" s="4"/>
      <c r="N2270" s="4"/>
      <c r="O2270" s="4"/>
    </row>
    <row r="2271" spans="2:15" s="35" customFormat="1" x14ac:dyDescent="0.2">
      <c r="B2271" s="34"/>
      <c r="C2271" s="36"/>
      <c r="E2271" s="2"/>
      <c r="F2271" s="2"/>
      <c r="G2271" s="2"/>
      <c r="H2271" s="10"/>
      <c r="I2271" s="3"/>
      <c r="J2271" s="2"/>
      <c r="K2271" s="2"/>
      <c r="L2271" s="2"/>
      <c r="M2271" s="4"/>
      <c r="N2271" s="4"/>
      <c r="O2271" s="4"/>
    </row>
    <row r="2272" spans="2:15" s="35" customFormat="1" x14ac:dyDescent="0.2">
      <c r="B2272" s="34"/>
      <c r="C2272" s="36"/>
      <c r="E2272" s="2"/>
      <c r="F2272" s="2"/>
      <c r="G2272" s="2"/>
      <c r="H2272" s="10"/>
      <c r="I2272" s="3"/>
      <c r="J2272" s="2"/>
      <c r="K2272" s="2"/>
      <c r="L2272" s="2"/>
      <c r="M2272" s="4"/>
      <c r="N2272" s="4"/>
      <c r="O2272" s="4"/>
    </row>
    <row r="2273" spans="2:15" s="35" customFormat="1" x14ac:dyDescent="0.2">
      <c r="B2273" s="34"/>
      <c r="C2273" s="36"/>
      <c r="E2273" s="2"/>
      <c r="F2273" s="2"/>
      <c r="G2273" s="2"/>
      <c r="H2273" s="10"/>
      <c r="I2273" s="3"/>
      <c r="J2273" s="2"/>
      <c r="K2273" s="2"/>
      <c r="L2273" s="2"/>
      <c r="M2273" s="4"/>
      <c r="N2273" s="4"/>
      <c r="O2273" s="4"/>
    </row>
    <row r="2274" spans="2:15" s="35" customFormat="1" x14ac:dyDescent="0.2">
      <c r="B2274" s="34"/>
      <c r="C2274" s="36"/>
      <c r="E2274" s="2"/>
      <c r="F2274" s="2"/>
      <c r="G2274" s="2"/>
      <c r="H2274" s="10"/>
      <c r="I2274" s="3"/>
      <c r="J2274" s="2"/>
      <c r="K2274" s="2"/>
      <c r="L2274" s="2"/>
      <c r="M2274" s="4"/>
      <c r="N2274" s="4"/>
      <c r="O2274" s="4"/>
    </row>
    <row r="2275" spans="2:15" s="35" customFormat="1" x14ac:dyDescent="0.2">
      <c r="B2275" s="34"/>
      <c r="C2275" s="36"/>
      <c r="E2275" s="2"/>
      <c r="F2275" s="2"/>
      <c r="G2275" s="2"/>
      <c r="H2275" s="10"/>
      <c r="I2275" s="3"/>
      <c r="J2275" s="2"/>
      <c r="K2275" s="2"/>
      <c r="L2275" s="2"/>
      <c r="M2275" s="4"/>
      <c r="N2275" s="4"/>
      <c r="O2275" s="4"/>
    </row>
    <row r="2276" spans="2:15" s="35" customFormat="1" x14ac:dyDescent="0.2">
      <c r="B2276" s="34"/>
      <c r="C2276" s="36"/>
      <c r="E2276" s="2"/>
      <c r="F2276" s="2"/>
      <c r="G2276" s="2"/>
      <c r="H2276" s="10"/>
      <c r="I2276" s="3"/>
      <c r="J2276" s="2"/>
      <c r="K2276" s="2"/>
      <c r="L2276" s="2"/>
      <c r="M2276" s="4"/>
      <c r="N2276" s="4"/>
      <c r="O2276" s="4"/>
    </row>
    <row r="2277" spans="2:15" s="35" customFormat="1" x14ac:dyDescent="0.2">
      <c r="B2277" s="34"/>
      <c r="C2277" s="36"/>
      <c r="E2277" s="2"/>
      <c r="F2277" s="2"/>
      <c r="G2277" s="2"/>
      <c r="H2277" s="10"/>
      <c r="I2277" s="3"/>
      <c r="J2277" s="2"/>
      <c r="K2277" s="2"/>
      <c r="L2277" s="2"/>
      <c r="M2277" s="4"/>
      <c r="N2277" s="4"/>
      <c r="O2277" s="4"/>
    </row>
    <row r="2278" spans="2:15" s="35" customFormat="1" x14ac:dyDescent="0.2">
      <c r="B2278" s="34"/>
      <c r="C2278" s="36"/>
      <c r="E2278" s="2"/>
      <c r="F2278" s="2"/>
      <c r="G2278" s="2"/>
      <c r="H2278" s="10"/>
      <c r="I2278" s="3"/>
      <c r="J2278" s="2"/>
      <c r="K2278" s="2"/>
      <c r="L2278" s="2"/>
      <c r="M2278" s="4"/>
      <c r="N2278" s="4"/>
      <c r="O2278" s="4"/>
    </row>
    <row r="2279" spans="2:15" s="35" customFormat="1" x14ac:dyDescent="0.2">
      <c r="B2279" s="34"/>
      <c r="C2279" s="36"/>
      <c r="E2279" s="2"/>
      <c r="F2279" s="2"/>
      <c r="G2279" s="2"/>
      <c r="H2279" s="10"/>
      <c r="I2279" s="3"/>
      <c r="J2279" s="2"/>
      <c r="K2279" s="2"/>
      <c r="L2279" s="2"/>
      <c r="M2279" s="4"/>
      <c r="N2279" s="4"/>
      <c r="O2279" s="4"/>
    </row>
    <row r="2280" spans="2:15" s="35" customFormat="1" x14ac:dyDescent="0.2">
      <c r="B2280" s="34"/>
      <c r="C2280" s="36"/>
      <c r="E2280" s="2"/>
      <c r="F2280" s="2"/>
      <c r="G2280" s="2"/>
      <c r="H2280" s="10"/>
      <c r="I2280" s="3"/>
      <c r="J2280" s="2"/>
      <c r="K2280" s="2"/>
      <c r="L2280" s="2"/>
      <c r="M2280" s="4"/>
      <c r="N2280" s="4"/>
      <c r="O2280" s="4"/>
    </row>
    <row r="2281" spans="2:15" s="35" customFormat="1" x14ac:dyDescent="0.2">
      <c r="B2281" s="34"/>
      <c r="C2281" s="36"/>
      <c r="E2281" s="2"/>
      <c r="F2281" s="2"/>
      <c r="G2281" s="2"/>
      <c r="H2281" s="10"/>
      <c r="I2281" s="3"/>
      <c r="J2281" s="2"/>
      <c r="K2281" s="2"/>
      <c r="L2281" s="2"/>
      <c r="M2281" s="4"/>
      <c r="N2281" s="4"/>
      <c r="O2281" s="4"/>
    </row>
    <row r="2282" spans="2:15" s="35" customFormat="1" x14ac:dyDescent="0.2">
      <c r="B2282" s="34"/>
      <c r="C2282" s="36"/>
      <c r="E2282" s="2"/>
      <c r="F2282" s="2"/>
      <c r="G2282" s="2"/>
      <c r="H2282" s="10"/>
      <c r="I2282" s="3"/>
      <c r="J2282" s="2"/>
      <c r="K2282" s="2"/>
      <c r="L2282" s="2"/>
      <c r="M2282" s="4"/>
      <c r="N2282" s="4"/>
      <c r="O2282" s="4"/>
    </row>
    <row r="2283" spans="2:15" s="35" customFormat="1" x14ac:dyDescent="0.2">
      <c r="B2283" s="34"/>
      <c r="C2283" s="36"/>
      <c r="E2283" s="2"/>
      <c r="F2283" s="2"/>
      <c r="G2283" s="2"/>
      <c r="H2283" s="10"/>
      <c r="I2283" s="3"/>
      <c r="J2283" s="2"/>
      <c r="K2283" s="2"/>
      <c r="L2283" s="2"/>
      <c r="M2283" s="4"/>
      <c r="N2283" s="4"/>
      <c r="O2283" s="4"/>
    </row>
    <row r="2284" spans="2:15" s="35" customFormat="1" x14ac:dyDescent="0.2">
      <c r="B2284" s="34"/>
      <c r="C2284" s="36"/>
      <c r="E2284" s="2"/>
      <c r="F2284" s="2"/>
      <c r="G2284" s="2"/>
      <c r="H2284" s="10"/>
      <c r="I2284" s="3"/>
      <c r="J2284" s="2"/>
      <c r="K2284" s="2"/>
      <c r="L2284" s="2"/>
      <c r="M2284" s="4"/>
      <c r="N2284" s="4"/>
      <c r="O2284" s="4"/>
    </row>
    <row r="2285" spans="2:15" s="35" customFormat="1" x14ac:dyDescent="0.2">
      <c r="B2285" s="34"/>
      <c r="C2285" s="36"/>
      <c r="E2285" s="2"/>
      <c r="F2285" s="2"/>
      <c r="G2285" s="2"/>
      <c r="H2285" s="10"/>
      <c r="I2285" s="3"/>
      <c r="J2285" s="2"/>
      <c r="K2285" s="2"/>
      <c r="L2285" s="2"/>
      <c r="M2285" s="4"/>
      <c r="N2285" s="4"/>
      <c r="O2285" s="4"/>
    </row>
    <row r="2286" spans="2:15" s="35" customFormat="1" x14ac:dyDescent="0.2">
      <c r="B2286" s="34"/>
      <c r="C2286" s="36"/>
      <c r="E2286" s="2"/>
      <c r="F2286" s="2"/>
      <c r="G2286" s="2"/>
      <c r="H2286" s="10"/>
      <c r="I2286" s="3"/>
      <c r="J2286" s="2"/>
      <c r="K2286" s="2"/>
      <c r="L2286" s="2"/>
      <c r="M2286" s="4"/>
      <c r="N2286" s="4"/>
      <c r="O2286" s="4"/>
    </row>
    <row r="2287" spans="2:15" s="35" customFormat="1" x14ac:dyDescent="0.2">
      <c r="B2287" s="34"/>
      <c r="C2287" s="36"/>
      <c r="E2287" s="2"/>
      <c r="F2287" s="2"/>
      <c r="G2287" s="2"/>
      <c r="H2287" s="10"/>
      <c r="I2287" s="3"/>
      <c r="J2287" s="2"/>
      <c r="K2287" s="2"/>
      <c r="L2287" s="2"/>
      <c r="M2287" s="4"/>
      <c r="N2287" s="4"/>
      <c r="O2287" s="4"/>
    </row>
    <row r="2288" spans="2:15" s="35" customFormat="1" x14ac:dyDescent="0.2">
      <c r="B2288" s="34"/>
      <c r="C2288" s="36"/>
      <c r="E2288" s="2"/>
      <c r="F2288" s="2"/>
      <c r="G2288" s="2"/>
      <c r="H2288" s="10"/>
      <c r="I2288" s="3"/>
      <c r="J2288" s="2"/>
      <c r="K2288" s="2"/>
      <c r="L2288" s="2"/>
      <c r="M2288" s="4"/>
      <c r="N2288" s="4"/>
      <c r="O2288" s="4"/>
    </row>
    <row r="2289" spans="2:15" s="35" customFormat="1" x14ac:dyDescent="0.2">
      <c r="B2289" s="34"/>
      <c r="C2289" s="36"/>
      <c r="E2289" s="2"/>
      <c r="F2289" s="2"/>
      <c r="G2289" s="2"/>
      <c r="H2289" s="10"/>
      <c r="I2289" s="3"/>
      <c r="J2289" s="2"/>
      <c r="K2289" s="2"/>
      <c r="L2289" s="2"/>
      <c r="M2289" s="4"/>
      <c r="N2289" s="4"/>
      <c r="O2289" s="4"/>
    </row>
    <row r="2290" spans="2:15" s="35" customFormat="1" x14ac:dyDescent="0.2">
      <c r="B2290" s="34"/>
      <c r="C2290" s="36"/>
      <c r="E2290" s="2"/>
      <c r="F2290" s="2"/>
      <c r="G2290" s="2"/>
      <c r="H2290" s="10"/>
      <c r="I2290" s="3"/>
      <c r="J2290" s="2"/>
      <c r="K2290" s="2"/>
      <c r="L2290" s="2"/>
      <c r="M2290" s="4"/>
      <c r="N2290" s="4"/>
      <c r="O2290" s="4"/>
    </row>
    <row r="2291" spans="2:15" s="35" customFormat="1" x14ac:dyDescent="0.2">
      <c r="B2291" s="34"/>
      <c r="C2291" s="36"/>
      <c r="E2291" s="2"/>
      <c r="F2291" s="2"/>
      <c r="G2291" s="2"/>
      <c r="H2291" s="10"/>
      <c r="I2291" s="3"/>
      <c r="J2291" s="2"/>
      <c r="K2291" s="2"/>
      <c r="L2291" s="2"/>
      <c r="M2291" s="4"/>
      <c r="N2291" s="4"/>
      <c r="O2291" s="4"/>
    </row>
    <row r="2292" spans="2:15" s="35" customFormat="1" x14ac:dyDescent="0.2">
      <c r="B2292" s="34"/>
      <c r="C2292" s="36"/>
      <c r="E2292" s="2"/>
      <c r="F2292" s="2"/>
      <c r="G2292" s="2"/>
      <c r="H2292" s="10"/>
      <c r="I2292" s="3"/>
      <c r="J2292" s="2"/>
      <c r="K2292" s="2"/>
      <c r="L2292" s="2"/>
      <c r="M2292" s="4"/>
      <c r="N2292" s="4"/>
      <c r="O2292" s="4"/>
    </row>
    <row r="2293" spans="2:15" s="35" customFormat="1" x14ac:dyDescent="0.2">
      <c r="B2293" s="34"/>
      <c r="C2293" s="36"/>
      <c r="E2293" s="2"/>
      <c r="F2293" s="2"/>
      <c r="G2293" s="2"/>
      <c r="H2293" s="10"/>
      <c r="I2293" s="3"/>
      <c r="J2293" s="2"/>
      <c r="K2293" s="2"/>
      <c r="L2293" s="2"/>
      <c r="M2293" s="4"/>
      <c r="N2293" s="4"/>
      <c r="O2293" s="4"/>
    </row>
    <row r="2294" spans="2:15" s="35" customFormat="1" x14ac:dyDescent="0.2">
      <c r="B2294" s="34"/>
      <c r="C2294" s="36"/>
      <c r="E2294" s="2"/>
      <c r="F2294" s="2"/>
      <c r="G2294" s="2"/>
      <c r="H2294" s="10"/>
      <c r="I2294" s="3"/>
      <c r="J2294" s="2"/>
      <c r="K2294" s="2"/>
      <c r="L2294" s="2"/>
      <c r="M2294" s="4"/>
      <c r="N2294" s="4"/>
      <c r="O2294" s="4"/>
    </row>
    <row r="2295" spans="2:15" s="35" customFormat="1" x14ac:dyDescent="0.2">
      <c r="B2295" s="34"/>
      <c r="C2295" s="36"/>
      <c r="E2295" s="2"/>
      <c r="F2295" s="2"/>
      <c r="G2295" s="2"/>
      <c r="H2295" s="10"/>
      <c r="I2295" s="3"/>
      <c r="J2295" s="2"/>
      <c r="K2295" s="2"/>
      <c r="L2295" s="2"/>
      <c r="M2295" s="4"/>
      <c r="N2295" s="4"/>
      <c r="O2295" s="4"/>
    </row>
    <row r="2296" spans="2:15" s="35" customFormat="1" x14ac:dyDescent="0.2">
      <c r="B2296" s="34"/>
      <c r="C2296" s="36"/>
      <c r="E2296" s="2"/>
      <c r="F2296" s="2"/>
      <c r="G2296" s="2"/>
      <c r="H2296" s="10"/>
      <c r="I2296" s="3"/>
      <c r="J2296" s="2"/>
      <c r="K2296" s="2"/>
      <c r="L2296" s="2"/>
      <c r="M2296" s="4"/>
      <c r="N2296" s="4"/>
      <c r="O2296" s="4"/>
    </row>
    <row r="2297" spans="2:15" s="35" customFormat="1" x14ac:dyDescent="0.2">
      <c r="B2297" s="34"/>
      <c r="C2297" s="36"/>
      <c r="E2297" s="2"/>
      <c r="F2297" s="2"/>
      <c r="G2297" s="2"/>
      <c r="H2297" s="10"/>
      <c r="I2297" s="3"/>
      <c r="J2297" s="2"/>
      <c r="K2297" s="2"/>
      <c r="L2297" s="2"/>
      <c r="M2297" s="4"/>
      <c r="N2297" s="4"/>
      <c r="O2297" s="4"/>
    </row>
    <row r="2298" spans="2:15" s="35" customFormat="1" x14ac:dyDescent="0.2">
      <c r="B2298" s="34"/>
      <c r="C2298" s="36"/>
      <c r="E2298" s="2"/>
      <c r="F2298" s="2"/>
      <c r="G2298" s="2"/>
      <c r="H2298" s="10"/>
      <c r="I2298" s="3"/>
      <c r="J2298" s="2"/>
      <c r="K2298" s="2"/>
      <c r="L2298" s="2"/>
      <c r="M2298" s="4"/>
      <c r="N2298" s="4"/>
      <c r="O2298" s="4"/>
    </row>
    <row r="2299" spans="2:15" s="35" customFormat="1" x14ac:dyDescent="0.2">
      <c r="B2299" s="34"/>
      <c r="C2299" s="36"/>
      <c r="E2299" s="2"/>
      <c r="F2299" s="2"/>
      <c r="G2299" s="2"/>
      <c r="H2299" s="10"/>
      <c r="I2299" s="3"/>
      <c r="J2299" s="2"/>
      <c r="K2299" s="2"/>
      <c r="L2299" s="2"/>
      <c r="M2299" s="4"/>
      <c r="N2299" s="4"/>
      <c r="O2299" s="4"/>
    </row>
    <row r="2300" spans="2:15" s="35" customFormat="1" x14ac:dyDescent="0.2">
      <c r="B2300" s="34"/>
      <c r="C2300" s="36"/>
      <c r="E2300" s="2"/>
      <c r="F2300" s="2"/>
      <c r="G2300" s="2"/>
      <c r="H2300" s="10"/>
      <c r="I2300" s="3"/>
      <c r="J2300" s="2"/>
      <c r="K2300" s="2"/>
      <c r="L2300" s="2"/>
      <c r="M2300" s="4"/>
      <c r="N2300" s="4"/>
      <c r="O2300" s="4"/>
    </row>
    <row r="2301" spans="2:15" s="35" customFormat="1" x14ac:dyDescent="0.2">
      <c r="B2301" s="34"/>
      <c r="C2301" s="36"/>
      <c r="E2301" s="2"/>
      <c r="F2301" s="2"/>
      <c r="G2301" s="2"/>
      <c r="H2301" s="10"/>
      <c r="I2301" s="3"/>
      <c r="J2301" s="2"/>
      <c r="K2301" s="2"/>
      <c r="L2301" s="2"/>
      <c r="M2301" s="4"/>
      <c r="N2301" s="4"/>
      <c r="O2301" s="4"/>
    </row>
    <row r="2302" spans="2:15" s="35" customFormat="1" x14ac:dyDescent="0.2">
      <c r="B2302" s="34"/>
      <c r="C2302" s="36"/>
      <c r="E2302" s="2"/>
      <c r="F2302" s="2"/>
      <c r="G2302" s="2"/>
      <c r="H2302" s="10"/>
      <c r="I2302" s="3"/>
      <c r="J2302" s="2"/>
      <c r="K2302" s="2"/>
      <c r="L2302" s="2"/>
      <c r="M2302" s="4"/>
      <c r="N2302" s="4"/>
      <c r="O2302" s="4"/>
    </row>
    <row r="2303" spans="2:15" s="35" customFormat="1" x14ac:dyDescent="0.2">
      <c r="B2303" s="34"/>
      <c r="C2303" s="36"/>
      <c r="E2303" s="2"/>
      <c r="F2303" s="2"/>
      <c r="G2303" s="2"/>
      <c r="H2303" s="10"/>
      <c r="I2303" s="3"/>
      <c r="J2303" s="2"/>
      <c r="K2303" s="2"/>
      <c r="L2303" s="2"/>
      <c r="M2303" s="4"/>
      <c r="N2303" s="4"/>
      <c r="O2303" s="4"/>
    </row>
    <row r="2304" spans="2:15" s="35" customFormat="1" x14ac:dyDescent="0.2">
      <c r="B2304" s="34"/>
      <c r="C2304" s="36"/>
      <c r="E2304" s="2"/>
      <c r="F2304" s="2"/>
      <c r="G2304" s="2"/>
      <c r="H2304" s="10"/>
      <c r="I2304" s="3"/>
      <c r="J2304" s="2"/>
      <c r="K2304" s="2"/>
      <c r="L2304" s="2"/>
      <c r="M2304" s="4"/>
      <c r="N2304" s="4"/>
      <c r="O2304" s="4"/>
    </row>
    <row r="2305" spans="2:15" s="35" customFormat="1" x14ac:dyDescent="0.2">
      <c r="B2305" s="34"/>
      <c r="C2305" s="36"/>
      <c r="E2305" s="2"/>
      <c r="F2305" s="2"/>
      <c r="G2305" s="2"/>
      <c r="H2305" s="10"/>
      <c r="I2305" s="3"/>
      <c r="J2305" s="2"/>
      <c r="K2305" s="2"/>
      <c r="L2305" s="2"/>
      <c r="M2305" s="4"/>
      <c r="N2305" s="4"/>
      <c r="O2305" s="4"/>
    </row>
    <row r="2306" spans="2:15" s="35" customFormat="1" x14ac:dyDescent="0.2">
      <c r="B2306" s="34"/>
      <c r="C2306" s="36"/>
      <c r="E2306" s="2"/>
      <c r="F2306" s="2"/>
      <c r="G2306" s="2"/>
      <c r="H2306" s="10"/>
      <c r="I2306" s="3"/>
      <c r="J2306" s="2"/>
      <c r="K2306" s="2"/>
      <c r="L2306" s="2"/>
      <c r="M2306" s="4"/>
      <c r="N2306" s="4"/>
      <c r="O2306" s="4"/>
    </row>
    <row r="2307" spans="2:15" s="35" customFormat="1" x14ac:dyDescent="0.2">
      <c r="B2307" s="34"/>
      <c r="C2307" s="36"/>
      <c r="E2307" s="2"/>
      <c r="F2307" s="2"/>
      <c r="G2307" s="2"/>
      <c r="H2307" s="10"/>
      <c r="I2307" s="3"/>
      <c r="J2307" s="2"/>
      <c r="K2307" s="2"/>
      <c r="L2307" s="2"/>
      <c r="M2307" s="4"/>
      <c r="N2307" s="4"/>
      <c r="O2307" s="4"/>
    </row>
    <row r="2308" spans="2:15" s="35" customFormat="1" x14ac:dyDescent="0.2">
      <c r="B2308" s="34"/>
      <c r="C2308" s="36"/>
      <c r="E2308" s="2"/>
      <c r="F2308" s="2"/>
      <c r="G2308" s="2"/>
      <c r="H2308" s="10"/>
      <c r="I2308" s="3"/>
      <c r="J2308" s="2"/>
      <c r="K2308" s="2"/>
      <c r="L2308" s="2"/>
      <c r="M2308" s="4"/>
      <c r="N2308" s="4"/>
      <c r="O2308" s="4"/>
    </row>
    <row r="2309" spans="2:15" s="35" customFormat="1" x14ac:dyDescent="0.2">
      <c r="B2309" s="34"/>
      <c r="C2309" s="36"/>
      <c r="E2309" s="2"/>
      <c r="F2309" s="2"/>
      <c r="G2309" s="2"/>
      <c r="H2309" s="10"/>
      <c r="I2309" s="3"/>
      <c r="J2309" s="2"/>
      <c r="K2309" s="2"/>
      <c r="L2309" s="2"/>
      <c r="M2309" s="4"/>
      <c r="N2309" s="4"/>
      <c r="O2309" s="4"/>
    </row>
    <row r="2310" spans="2:15" s="35" customFormat="1" x14ac:dyDescent="0.2">
      <c r="B2310" s="34"/>
      <c r="C2310" s="36"/>
      <c r="E2310" s="2"/>
      <c r="F2310" s="2"/>
      <c r="G2310" s="2"/>
      <c r="H2310" s="10"/>
      <c r="I2310" s="3"/>
      <c r="J2310" s="2"/>
      <c r="K2310" s="2"/>
      <c r="L2310" s="2"/>
      <c r="M2310" s="4"/>
      <c r="N2310" s="4"/>
      <c r="O2310" s="4"/>
    </row>
    <row r="2311" spans="2:15" s="35" customFormat="1" x14ac:dyDescent="0.2">
      <c r="B2311" s="34"/>
      <c r="C2311" s="36"/>
      <c r="E2311" s="2"/>
      <c r="F2311" s="2"/>
      <c r="G2311" s="2"/>
      <c r="H2311" s="10"/>
      <c r="I2311" s="3"/>
      <c r="J2311" s="2"/>
      <c r="K2311" s="2"/>
      <c r="L2311" s="2"/>
      <c r="M2311" s="4"/>
      <c r="N2311" s="4"/>
      <c r="O2311" s="4"/>
    </row>
    <row r="2312" spans="2:15" s="35" customFormat="1" x14ac:dyDescent="0.2">
      <c r="B2312" s="34"/>
      <c r="C2312" s="36"/>
      <c r="E2312" s="2"/>
      <c r="F2312" s="2"/>
      <c r="G2312" s="2"/>
      <c r="H2312" s="10"/>
      <c r="I2312" s="3"/>
      <c r="J2312" s="2"/>
      <c r="K2312" s="2"/>
      <c r="L2312" s="2"/>
      <c r="M2312" s="4"/>
      <c r="N2312" s="4"/>
      <c r="O2312" s="4"/>
    </row>
    <row r="2313" spans="2:15" s="35" customFormat="1" x14ac:dyDescent="0.2">
      <c r="B2313" s="34"/>
      <c r="C2313" s="36"/>
      <c r="E2313" s="2"/>
      <c r="F2313" s="2"/>
      <c r="G2313" s="2"/>
      <c r="H2313" s="10"/>
      <c r="I2313" s="3"/>
      <c r="J2313" s="2"/>
      <c r="K2313" s="2"/>
      <c r="L2313" s="2"/>
      <c r="M2313" s="4"/>
      <c r="N2313" s="4"/>
      <c r="O2313" s="4"/>
    </row>
    <row r="2314" spans="2:15" s="35" customFormat="1" x14ac:dyDescent="0.2">
      <c r="B2314" s="34"/>
      <c r="C2314" s="36"/>
      <c r="E2314" s="2"/>
      <c r="F2314" s="2"/>
      <c r="G2314" s="2"/>
      <c r="H2314" s="10"/>
      <c r="I2314" s="3"/>
      <c r="J2314" s="2"/>
      <c r="K2314" s="2"/>
      <c r="L2314" s="2"/>
      <c r="M2314" s="4"/>
      <c r="N2314" s="4"/>
      <c r="O2314" s="4"/>
    </row>
    <row r="2315" spans="2:15" s="35" customFormat="1" x14ac:dyDescent="0.2">
      <c r="B2315" s="34"/>
      <c r="C2315" s="36"/>
      <c r="E2315" s="2"/>
      <c r="F2315" s="2"/>
      <c r="G2315" s="2"/>
      <c r="H2315" s="10"/>
      <c r="I2315" s="3"/>
      <c r="J2315" s="2"/>
      <c r="K2315" s="2"/>
      <c r="L2315" s="2"/>
      <c r="M2315" s="4"/>
      <c r="N2315" s="4"/>
      <c r="O2315" s="4"/>
    </row>
    <row r="2316" spans="2:15" s="35" customFormat="1" x14ac:dyDescent="0.2">
      <c r="B2316" s="34"/>
      <c r="C2316" s="36"/>
      <c r="E2316" s="2"/>
      <c r="F2316" s="2"/>
      <c r="G2316" s="2"/>
      <c r="H2316" s="10"/>
      <c r="I2316" s="3"/>
      <c r="J2316" s="2"/>
      <c r="K2316" s="2"/>
      <c r="L2316" s="2"/>
      <c r="M2316" s="4"/>
      <c r="N2316" s="4"/>
      <c r="O2316" s="4"/>
    </row>
    <row r="2317" spans="2:15" s="35" customFormat="1" x14ac:dyDescent="0.2">
      <c r="B2317" s="34"/>
      <c r="C2317" s="36"/>
      <c r="E2317" s="2"/>
      <c r="F2317" s="2"/>
      <c r="G2317" s="2"/>
      <c r="H2317" s="10"/>
      <c r="I2317" s="3"/>
      <c r="J2317" s="2"/>
      <c r="K2317" s="2"/>
      <c r="L2317" s="2"/>
      <c r="M2317" s="4"/>
      <c r="N2317" s="4"/>
      <c r="O2317" s="4"/>
    </row>
    <row r="2318" spans="2:15" s="35" customFormat="1" x14ac:dyDescent="0.2">
      <c r="B2318" s="34"/>
      <c r="C2318" s="36"/>
      <c r="E2318" s="2"/>
      <c r="F2318" s="2"/>
      <c r="G2318" s="2"/>
      <c r="H2318" s="10"/>
      <c r="I2318" s="3"/>
      <c r="J2318" s="2"/>
      <c r="K2318" s="2"/>
      <c r="L2318" s="2"/>
      <c r="M2318" s="4"/>
      <c r="N2318" s="4"/>
      <c r="O2318" s="4"/>
    </row>
    <row r="2319" spans="2:15" s="35" customFormat="1" x14ac:dyDescent="0.2">
      <c r="B2319" s="34"/>
      <c r="C2319" s="36"/>
      <c r="E2319" s="2"/>
      <c r="F2319" s="2"/>
      <c r="G2319" s="2"/>
      <c r="H2319" s="10"/>
      <c r="I2319" s="3"/>
      <c r="J2319" s="2"/>
      <c r="K2319" s="2"/>
      <c r="L2319" s="2"/>
      <c r="M2319" s="4"/>
      <c r="N2319" s="4"/>
      <c r="O2319" s="4"/>
    </row>
    <row r="2320" spans="2:15" s="35" customFormat="1" x14ac:dyDescent="0.2">
      <c r="B2320" s="34"/>
      <c r="C2320" s="36"/>
      <c r="E2320" s="2"/>
      <c r="F2320" s="2"/>
      <c r="G2320" s="2"/>
      <c r="H2320" s="10"/>
      <c r="I2320" s="3"/>
      <c r="J2320" s="2"/>
      <c r="K2320" s="2"/>
      <c r="L2320" s="2"/>
      <c r="M2320" s="4"/>
      <c r="N2320" s="4"/>
      <c r="O2320" s="4"/>
    </row>
    <row r="2321" spans="2:15" s="35" customFormat="1" x14ac:dyDescent="0.2">
      <c r="B2321" s="34"/>
      <c r="C2321" s="36"/>
      <c r="E2321" s="2"/>
      <c r="F2321" s="2"/>
      <c r="G2321" s="2"/>
      <c r="H2321" s="10"/>
      <c r="I2321" s="3"/>
      <c r="J2321" s="2"/>
      <c r="K2321" s="2"/>
      <c r="L2321" s="2"/>
      <c r="M2321" s="4"/>
      <c r="N2321" s="4"/>
      <c r="O2321" s="4"/>
    </row>
    <row r="2322" spans="2:15" s="35" customFormat="1" x14ac:dyDescent="0.2">
      <c r="B2322" s="34"/>
      <c r="C2322" s="36"/>
      <c r="E2322" s="2"/>
      <c r="F2322" s="2"/>
      <c r="G2322" s="2"/>
      <c r="H2322" s="10"/>
      <c r="I2322" s="3"/>
      <c r="J2322" s="2"/>
      <c r="K2322" s="2"/>
      <c r="L2322" s="2"/>
      <c r="M2322" s="4"/>
      <c r="N2322" s="4"/>
      <c r="O2322" s="4"/>
    </row>
    <row r="2323" spans="2:15" s="35" customFormat="1" x14ac:dyDescent="0.2">
      <c r="B2323" s="34"/>
      <c r="C2323" s="36"/>
      <c r="E2323" s="2"/>
      <c r="F2323" s="2"/>
      <c r="G2323" s="2"/>
      <c r="H2323" s="10"/>
      <c r="I2323" s="3"/>
      <c r="J2323" s="2"/>
      <c r="K2323" s="2"/>
      <c r="L2323" s="2"/>
      <c r="M2323" s="4"/>
      <c r="N2323" s="4"/>
      <c r="O2323" s="4"/>
    </row>
    <row r="2324" spans="2:15" s="35" customFormat="1" x14ac:dyDescent="0.2">
      <c r="B2324" s="34"/>
      <c r="C2324" s="36"/>
      <c r="E2324" s="2"/>
      <c r="F2324" s="2"/>
      <c r="G2324" s="2"/>
      <c r="H2324" s="10"/>
      <c r="I2324" s="3"/>
      <c r="J2324" s="2"/>
      <c r="K2324" s="2"/>
      <c r="L2324" s="2"/>
      <c r="M2324" s="4"/>
      <c r="N2324" s="4"/>
      <c r="O2324" s="4"/>
    </row>
    <row r="2325" spans="2:15" s="35" customFormat="1" x14ac:dyDescent="0.2">
      <c r="B2325" s="34"/>
      <c r="C2325" s="36"/>
      <c r="E2325" s="2"/>
      <c r="F2325" s="2"/>
      <c r="G2325" s="2"/>
      <c r="H2325" s="10"/>
      <c r="I2325" s="3"/>
      <c r="J2325" s="2"/>
      <c r="K2325" s="2"/>
      <c r="L2325" s="2"/>
      <c r="M2325" s="4"/>
      <c r="N2325" s="4"/>
      <c r="O2325" s="4"/>
    </row>
    <row r="2326" spans="2:15" s="35" customFormat="1" x14ac:dyDescent="0.2">
      <c r="B2326" s="34"/>
      <c r="C2326" s="36"/>
      <c r="E2326" s="2"/>
      <c r="F2326" s="2"/>
      <c r="G2326" s="2"/>
      <c r="H2326" s="10"/>
      <c r="I2326" s="3"/>
      <c r="J2326" s="2"/>
      <c r="K2326" s="2"/>
      <c r="L2326" s="2"/>
      <c r="M2326" s="4"/>
      <c r="N2326" s="4"/>
      <c r="O2326" s="4"/>
    </row>
    <row r="2327" spans="2:15" s="35" customFormat="1" x14ac:dyDescent="0.2">
      <c r="B2327" s="34"/>
      <c r="C2327" s="36"/>
      <c r="E2327" s="2"/>
      <c r="F2327" s="2"/>
      <c r="G2327" s="2"/>
      <c r="H2327" s="10"/>
      <c r="I2327" s="3"/>
      <c r="J2327" s="2"/>
      <c r="K2327" s="2"/>
      <c r="L2327" s="2"/>
      <c r="M2327" s="4"/>
      <c r="N2327" s="4"/>
      <c r="O2327" s="4"/>
    </row>
    <row r="2328" spans="2:15" s="35" customFormat="1" x14ac:dyDescent="0.2">
      <c r="B2328" s="34"/>
      <c r="C2328" s="36"/>
      <c r="E2328" s="2"/>
      <c r="F2328" s="2"/>
      <c r="G2328" s="2"/>
      <c r="H2328" s="10"/>
      <c r="I2328" s="3"/>
      <c r="J2328" s="2"/>
      <c r="K2328" s="2"/>
      <c r="L2328" s="2"/>
      <c r="M2328" s="4"/>
      <c r="N2328" s="4"/>
      <c r="O2328" s="4"/>
    </row>
    <row r="2329" spans="2:15" s="35" customFormat="1" x14ac:dyDescent="0.2">
      <c r="B2329" s="34"/>
      <c r="C2329" s="36"/>
      <c r="E2329" s="2"/>
      <c r="F2329" s="2"/>
      <c r="G2329" s="2"/>
      <c r="H2329" s="10"/>
      <c r="I2329" s="3"/>
      <c r="J2329" s="2"/>
      <c r="K2329" s="2"/>
      <c r="L2329" s="2"/>
      <c r="M2329" s="4"/>
      <c r="N2329" s="4"/>
      <c r="O2329" s="4"/>
    </row>
    <row r="2330" spans="2:15" s="35" customFormat="1" x14ac:dyDescent="0.2">
      <c r="B2330" s="34"/>
      <c r="C2330" s="36"/>
      <c r="E2330" s="2"/>
      <c r="F2330" s="2"/>
      <c r="G2330" s="2"/>
      <c r="H2330" s="10"/>
      <c r="I2330" s="3"/>
      <c r="J2330" s="2"/>
      <c r="K2330" s="2"/>
      <c r="L2330" s="2"/>
      <c r="M2330" s="4"/>
      <c r="N2330" s="4"/>
      <c r="O2330" s="4"/>
    </row>
    <row r="2331" spans="2:15" s="35" customFormat="1" x14ac:dyDescent="0.2">
      <c r="B2331" s="34"/>
      <c r="C2331" s="36"/>
      <c r="E2331" s="2"/>
      <c r="F2331" s="2"/>
      <c r="G2331" s="2"/>
      <c r="H2331" s="10"/>
      <c r="I2331" s="3"/>
      <c r="J2331" s="2"/>
      <c r="K2331" s="2"/>
      <c r="L2331" s="2"/>
      <c r="M2331" s="4"/>
      <c r="N2331" s="4"/>
      <c r="O2331" s="4"/>
    </row>
    <row r="2332" spans="2:15" s="35" customFormat="1" x14ac:dyDescent="0.2">
      <c r="B2332" s="34"/>
      <c r="C2332" s="36"/>
      <c r="E2332" s="2"/>
      <c r="F2332" s="2"/>
      <c r="G2332" s="2"/>
      <c r="H2332" s="10"/>
      <c r="I2332" s="3"/>
      <c r="J2332" s="2"/>
      <c r="K2332" s="2"/>
      <c r="L2332" s="2"/>
      <c r="M2332" s="4"/>
      <c r="N2332" s="4"/>
      <c r="O2332" s="4"/>
    </row>
    <row r="2333" spans="2:15" s="35" customFormat="1" x14ac:dyDescent="0.2">
      <c r="B2333" s="34"/>
      <c r="C2333" s="36"/>
      <c r="E2333" s="2"/>
      <c r="F2333" s="2"/>
      <c r="G2333" s="2"/>
      <c r="H2333" s="10"/>
      <c r="I2333" s="3"/>
      <c r="J2333" s="2"/>
      <c r="K2333" s="2"/>
      <c r="L2333" s="2"/>
      <c r="M2333" s="4"/>
      <c r="N2333" s="4"/>
      <c r="O2333" s="4"/>
    </row>
    <row r="2334" spans="2:15" s="35" customFormat="1" x14ac:dyDescent="0.2">
      <c r="B2334" s="34"/>
      <c r="C2334" s="36"/>
      <c r="E2334" s="2"/>
      <c r="F2334" s="2"/>
      <c r="G2334" s="2"/>
      <c r="H2334" s="10"/>
      <c r="I2334" s="3"/>
      <c r="J2334" s="2"/>
      <c r="K2334" s="2"/>
      <c r="L2334" s="2"/>
      <c r="M2334" s="4"/>
      <c r="N2334" s="4"/>
      <c r="O2334" s="4"/>
    </row>
    <row r="2335" spans="2:15" s="35" customFormat="1" x14ac:dyDescent="0.2">
      <c r="B2335" s="34"/>
      <c r="C2335" s="36"/>
      <c r="E2335" s="2"/>
      <c r="F2335" s="2"/>
      <c r="G2335" s="2"/>
      <c r="H2335" s="10"/>
      <c r="I2335" s="3"/>
      <c r="J2335" s="2"/>
      <c r="K2335" s="2"/>
      <c r="L2335" s="2"/>
      <c r="M2335" s="4"/>
      <c r="N2335" s="4"/>
      <c r="O2335" s="4"/>
    </row>
    <row r="2336" spans="2:15" s="35" customFormat="1" x14ac:dyDescent="0.2">
      <c r="B2336" s="34"/>
      <c r="C2336" s="36"/>
      <c r="E2336" s="2"/>
      <c r="F2336" s="2"/>
      <c r="G2336" s="2"/>
      <c r="H2336" s="10"/>
      <c r="I2336" s="3"/>
      <c r="J2336" s="2"/>
      <c r="K2336" s="2"/>
      <c r="L2336" s="2"/>
      <c r="M2336" s="4"/>
      <c r="N2336" s="4"/>
      <c r="O2336" s="4"/>
    </row>
    <row r="2337" spans="2:15" s="35" customFormat="1" x14ac:dyDescent="0.2">
      <c r="B2337" s="34"/>
      <c r="C2337" s="36"/>
      <c r="E2337" s="2"/>
      <c r="F2337" s="2"/>
      <c r="G2337" s="2"/>
      <c r="H2337" s="10"/>
      <c r="I2337" s="3"/>
      <c r="J2337" s="2"/>
      <c r="K2337" s="2"/>
      <c r="L2337" s="2"/>
      <c r="M2337" s="4"/>
      <c r="N2337" s="4"/>
      <c r="O2337" s="4"/>
    </row>
    <row r="2338" spans="2:15" s="35" customFormat="1" x14ac:dyDescent="0.2">
      <c r="B2338" s="34"/>
      <c r="C2338" s="36"/>
      <c r="E2338" s="2"/>
      <c r="F2338" s="2"/>
      <c r="G2338" s="2"/>
      <c r="H2338" s="10"/>
      <c r="I2338" s="3"/>
      <c r="J2338" s="2"/>
      <c r="K2338" s="2"/>
      <c r="L2338" s="2"/>
      <c r="M2338" s="4"/>
      <c r="N2338" s="4"/>
      <c r="O2338" s="4"/>
    </row>
    <row r="2339" spans="2:15" s="35" customFormat="1" x14ac:dyDescent="0.2">
      <c r="B2339" s="34"/>
      <c r="C2339" s="36"/>
      <c r="E2339" s="2"/>
      <c r="F2339" s="2"/>
      <c r="G2339" s="2"/>
      <c r="H2339" s="10"/>
      <c r="I2339" s="3"/>
      <c r="J2339" s="2"/>
      <c r="K2339" s="2"/>
      <c r="L2339" s="2"/>
      <c r="M2339" s="4"/>
      <c r="N2339" s="4"/>
      <c r="O2339" s="4"/>
    </row>
    <row r="2340" spans="2:15" s="35" customFormat="1" x14ac:dyDescent="0.2">
      <c r="B2340" s="34"/>
      <c r="C2340" s="36"/>
      <c r="E2340" s="2"/>
      <c r="F2340" s="2"/>
      <c r="G2340" s="2"/>
      <c r="H2340" s="10"/>
      <c r="I2340" s="3"/>
      <c r="J2340" s="2"/>
      <c r="K2340" s="2"/>
      <c r="L2340" s="2"/>
      <c r="M2340" s="4"/>
      <c r="N2340" s="4"/>
      <c r="O2340" s="4"/>
    </row>
    <row r="2341" spans="2:15" s="35" customFormat="1" x14ac:dyDescent="0.2">
      <c r="B2341" s="34"/>
      <c r="C2341" s="36"/>
      <c r="E2341" s="2"/>
      <c r="F2341" s="2"/>
      <c r="G2341" s="2"/>
      <c r="H2341" s="10"/>
      <c r="I2341" s="3"/>
      <c r="J2341" s="2"/>
      <c r="K2341" s="2"/>
      <c r="L2341" s="2"/>
      <c r="M2341" s="4"/>
      <c r="N2341" s="4"/>
      <c r="O2341" s="4"/>
    </row>
    <row r="2342" spans="2:15" s="35" customFormat="1" x14ac:dyDescent="0.2">
      <c r="B2342" s="34"/>
      <c r="C2342" s="36"/>
      <c r="E2342" s="2"/>
      <c r="F2342" s="2"/>
      <c r="G2342" s="2"/>
      <c r="H2342" s="10"/>
      <c r="I2342" s="3"/>
      <c r="J2342" s="2"/>
      <c r="K2342" s="2"/>
      <c r="L2342" s="2"/>
      <c r="M2342" s="4"/>
      <c r="N2342" s="4"/>
      <c r="O2342" s="4"/>
    </row>
    <row r="2343" spans="2:15" s="35" customFormat="1" x14ac:dyDescent="0.2">
      <c r="B2343" s="34"/>
      <c r="C2343" s="36"/>
      <c r="E2343" s="2"/>
      <c r="F2343" s="2"/>
      <c r="G2343" s="2"/>
      <c r="H2343" s="10"/>
      <c r="I2343" s="3"/>
      <c r="J2343" s="2"/>
      <c r="K2343" s="2"/>
      <c r="L2343" s="2"/>
      <c r="M2343" s="4"/>
      <c r="N2343" s="4"/>
      <c r="O2343" s="4"/>
    </row>
    <row r="2344" spans="2:15" s="35" customFormat="1" x14ac:dyDescent="0.2">
      <c r="B2344" s="34"/>
      <c r="C2344" s="36"/>
      <c r="E2344" s="2"/>
      <c r="F2344" s="2"/>
      <c r="G2344" s="2"/>
      <c r="H2344" s="10"/>
      <c r="I2344" s="3"/>
      <c r="J2344" s="2"/>
      <c r="K2344" s="2"/>
      <c r="L2344" s="2"/>
      <c r="M2344" s="4"/>
      <c r="N2344" s="4"/>
      <c r="O2344" s="4"/>
    </row>
    <row r="2345" spans="2:15" s="35" customFormat="1" x14ac:dyDescent="0.2">
      <c r="B2345" s="34"/>
      <c r="C2345" s="36"/>
      <c r="E2345" s="2"/>
      <c r="F2345" s="2"/>
      <c r="G2345" s="2"/>
      <c r="H2345" s="10"/>
      <c r="I2345" s="3"/>
      <c r="J2345" s="2"/>
      <c r="K2345" s="2"/>
      <c r="L2345" s="2"/>
      <c r="M2345" s="4"/>
      <c r="N2345" s="4"/>
      <c r="O2345" s="4"/>
    </row>
    <row r="2346" spans="2:15" s="35" customFormat="1" x14ac:dyDescent="0.2">
      <c r="B2346" s="34"/>
      <c r="C2346" s="36"/>
      <c r="E2346" s="2"/>
      <c r="F2346" s="2"/>
      <c r="G2346" s="2"/>
      <c r="H2346" s="10"/>
      <c r="I2346" s="3"/>
      <c r="J2346" s="2"/>
      <c r="K2346" s="2"/>
      <c r="L2346" s="2"/>
      <c r="M2346" s="4"/>
      <c r="N2346" s="4"/>
      <c r="O2346" s="4"/>
    </row>
    <row r="2347" spans="2:15" s="35" customFormat="1" x14ac:dyDescent="0.2">
      <c r="B2347" s="34"/>
      <c r="C2347" s="36"/>
      <c r="E2347" s="2"/>
      <c r="F2347" s="2"/>
      <c r="G2347" s="2"/>
      <c r="H2347" s="10"/>
      <c r="I2347" s="3"/>
      <c r="J2347" s="2"/>
      <c r="K2347" s="2"/>
      <c r="L2347" s="2"/>
      <c r="M2347" s="4"/>
      <c r="N2347" s="4"/>
      <c r="O2347" s="4"/>
    </row>
    <row r="2348" spans="2:15" s="35" customFormat="1" x14ac:dyDescent="0.2">
      <c r="B2348" s="34"/>
      <c r="C2348" s="36"/>
      <c r="E2348" s="2"/>
      <c r="F2348" s="2"/>
      <c r="G2348" s="2"/>
      <c r="H2348" s="10"/>
      <c r="I2348" s="3"/>
      <c r="J2348" s="2"/>
      <c r="K2348" s="2"/>
      <c r="L2348" s="2"/>
      <c r="M2348" s="4"/>
      <c r="N2348" s="4"/>
      <c r="O2348" s="4"/>
    </row>
    <row r="2349" spans="2:15" s="35" customFormat="1" x14ac:dyDescent="0.2">
      <c r="B2349" s="34"/>
      <c r="C2349" s="36"/>
      <c r="E2349" s="2"/>
      <c r="F2349" s="2"/>
      <c r="G2349" s="2"/>
      <c r="H2349" s="10"/>
      <c r="I2349" s="3"/>
      <c r="J2349" s="2"/>
      <c r="K2349" s="2"/>
      <c r="L2349" s="2"/>
      <c r="M2349" s="4"/>
      <c r="N2349" s="4"/>
      <c r="O2349" s="4"/>
    </row>
    <row r="2350" spans="2:15" s="35" customFormat="1" x14ac:dyDescent="0.2">
      <c r="B2350" s="34"/>
      <c r="C2350" s="36"/>
      <c r="E2350" s="2"/>
      <c r="F2350" s="2"/>
      <c r="G2350" s="2"/>
      <c r="H2350" s="10"/>
      <c r="I2350" s="3"/>
      <c r="J2350" s="2"/>
      <c r="K2350" s="2"/>
      <c r="L2350" s="2"/>
      <c r="M2350" s="4"/>
      <c r="N2350" s="4"/>
      <c r="O2350" s="4"/>
    </row>
    <row r="2351" spans="2:15" s="35" customFormat="1" x14ac:dyDescent="0.2">
      <c r="B2351" s="34"/>
      <c r="C2351" s="36"/>
      <c r="E2351" s="2"/>
      <c r="F2351" s="2"/>
      <c r="G2351" s="2"/>
      <c r="H2351" s="10"/>
      <c r="I2351" s="3"/>
      <c r="J2351" s="2"/>
      <c r="K2351" s="2"/>
      <c r="L2351" s="2"/>
      <c r="M2351" s="4"/>
      <c r="N2351" s="4"/>
      <c r="O2351" s="4"/>
    </row>
    <row r="2352" spans="2:15" s="35" customFormat="1" x14ac:dyDescent="0.2">
      <c r="B2352" s="34"/>
      <c r="C2352" s="36"/>
      <c r="E2352" s="2"/>
      <c r="F2352" s="2"/>
      <c r="G2352" s="2"/>
      <c r="H2352" s="10"/>
      <c r="I2352" s="3"/>
      <c r="J2352" s="2"/>
      <c r="K2352" s="2"/>
      <c r="L2352" s="2"/>
      <c r="M2352" s="4"/>
      <c r="N2352" s="4"/>
      <c r="O2352" s="4"/>
    </row>
    <row r="2353" spans="2:15" s="35" customFormat="1" x14ac:dyDescent="0.2">
      <c r="B2353" s="34"/>
      <c r="C2353" s="36"/>
      <c r="E2353" s="2"/>
      <c r="F2353" s="2"/>
      <c r="G2353" s="2"/>
      <c r="H2353" s="10"/>
      <c r="I2353" s="3"/>
      <c r="J2353" s="2"/>
      <c r="K2353" s="2"/>
      <c r="L2353" s="2"/>
      <c r="M2353" s="4"/>
      <c r="N2353" s="4"/>
      <c r="O2353" s="4"/>
    </row>
    <row r="2354" spans="2:15" s="35" customFormat="1" x14ac:dyDescent="0.2">
      <c r="B2354" s="34"/>
      <c r="C2354" s="36"/>
      <c r="E2354" s="2"/>
      <c r="F2354" s="2"/>
      <c r="G2354" s="2"/>
      <c r="H2354" s="10"/>
      <c r="I2354" s="3"/>
      <c r="J2354" s="2"/>
      <c r="K2354" s="2"/>
      <c r="L2354" s="2"/>
      <c r="M2354" s="4"/>
      <c r="N2354" s="4"/>
      <c r="O2354" s="4"/>
    </row>
    <row r="2355" spans="2:15" s="35" customFormat="1" x14ac:dyDescent="0.2">
      <c r="B2355" s="34"/>
      <c r="C2355" s="36"/>
      <c r="E2355" s="2"/>
      <c r="F2355" s="2"/>
      <c r="G2355" s="2"/>
      <c r="H2355" s="10"/>
      <c r="I2355" s="3"/>
      <c r="J2355" s="2"/>
      <c r="K2355" s="2"/>
      <c r="L2355" s="2"/>
      <c r="M2355" s="4"/>
      <c r="N2355" s="4"/>
      <c r="O2355" s="4"/>
    </row>
    <row r="2356" spans="2:15" s="35" customFormat="1" x14ac:dyDescent="0.2">
      <c r="B2356" s="34"/>
      <c r="C2356" s="36"/>
      <c r="E2356" s="2"/>
      <c r="F2356" s="2"/>
      <c r="G2356" s="2"/>
      <c r="H2356" s="10"/>
      <c r="I2356" s="3"/>
      <c r="J2356" s="2"/>
      <c r="K2356" s="2"/>
      <c r="L2356" s="2"/>
      <c r="M2356" s="4"/>
      <c r="N2356" s="4"/>
      <c r="O2356" s="4"/>
    </row>
    <row r="2357" spans="2:15" s="35" customFormat="1" x14ac:dyDescent="0.2">
      <c r="B2357" s="34"/>
      <c r="C2357" s="36"/>
      <c r="E2357" s="2"/>
      <c r="F2357" s="2"/>
      <c r="G2357" s="2"/>
      <c r="H2357" s="10"/>
      <c r="I2357" s="3"/>
      <c r="J2357" s="2"/>
      <c r="K2357" s="2"/>
      <c r="L2357" s="2"/>
      <c r="M2357" s="4"/>
      <c r="N2357" s="4"/>
      <c r="O2357" s="4"/>
    </row>
    <row r="2358" spans="2:15" s="35" customFormat="1" x14ac:dyDescent="0.2">
      <c r="B2358" s="34"/>
      <c r="C2358" s="36"/>
      <c r="E2358" s="2"/>
      <c r="F2358" s="2"/>
      <c r="G2358" s="2"/>
      <c r="H2358" s="10"/>
      <c r="I2358" s="3"/>
      <c r="J2358" s="2"/>
      <c r="K2358" s="2"/>
      <c r="L2358" s="2"/>
      <c r="M2358" s="4"/>
      <c r="N2358" s="4"/>
      <c r="O2358" s="4"/>
    </row>
    <row r="2359" spans="2:15" s="35" customFormat="1" x14ac:dyDescent="0.2">
      <c r="B2359" s="34"/>
      <c r="C2359" s="36"/>
      <c r="E2359" s="2"/>
      <c r="F2359" s="2"/>
      <c r="G2359" s="2"/>
      <c r="H2359" s="10"/>
      <c r="I2359" s="3"/>
      <c r="J2359" s="2"/>
      <c r="K2359" s="2"/>
      <c r="L2359" s="2"/>
      <c r="M2359" s="4"/>
      <c r="N2359" s="4"/>
      <c r="O2359" s="4"/>
    </row>
    <row r="2360" spans="2:15" s="35" customFormat="1" x14ac:dyDescent="0.2">
      <c r="B2360" s="34"/>
      <c r="C2360" s="36"/>
      <c r="E2360" s="2"/>
      <c r="F2360" s="2"/>
      <c r="G2360" s="2"/>
      <c r="H2360" s="10"/>
      <c r="I2360" s="3"/>
      <c r="J2360" s="2"/>
      <c r="K2360" s="2"/>
      <c r="L2360" s="2"/>
      <c r="M2360" s="4"/>
      <c r="N2360" s="4"/>
      <c r="O2360" s="4"/>
    </row>
    <row r="2361" spans="2:15" s="35" customFormat="1" x14ac:dyDescent="0.2">
      <c r="B2361" s="34"/>
      <c r="C2361" s="36"/>
      <c r="E2361" s="2"/>
      <c r="F2361" s="2"/>
      <c r="G2361" s="2"/>
      <c r="H2361" s="10"/>
      <c r="I2361" s="3"/>
      <c r="J2361" s="2"/>
      <c r="K2361" s="2"/>
      <c r="L2361" s="2"/>
      <c r="M2361" s="4"/>
      <c r="N2361" s="4"/>
      <c r="O2361" s="4"/>
    </row>
    <row r="2362" spans="2:15" s="35" customFormat="1" x14ac:dyDescent="0.2">
      <c r="B2362" s="34"/>
      <c r="C2362" s="36"/>
      <c r="E2362" s="2"/>
      <c r="F2362" s="2"/>
      <c r="G2362" s="2"/>
      <c r="H2362" s="10"/>
      <c r="I2362" s="3"/>
      <c r="J2362" s="2"/>
      <c r="K2362" s="2"/>
      <c r="L2362" s="2"/>
      <c r="M2362" s="4"/>
      <c r="N2362" s="4"/>
      <c r="O2362" s="4"/>
    </row>
    <row r="2363" spans="2:15" s="35" customFormat="1" x14ac:dyDescent="0.2">
      <c r="B2363" s="34"/>
      <c r="C2363" s="36"/>
      <c r="E2363" s="2"/>
      <c r="F2363" s="2"/>
      <c r="G2363" s="2"/>
      <c r="H2363" s="10"/>
      <c r="I2363" s="3"/>
      <c r="J2363" s="2"/>
      <c r="K2363" s="2"/>
      <c r="L2363" s="2"/>
      <c r="M2363" s="4"/>
      <c r="N2363" s="4"/>
      <c r="O2363" s="4"/>
    </row>
    <row r="2364" spans="2:15" s="35" customFormat="1" x14ac:dyDescent="0.2">
      <c r="B2364" s="34"/>
      <c r="C2364" s="36"/>
      <c r="E2364" s="2"/>
      <c r="F2364" s="2"/>
      <c r="G2364" s="2"/>
      <c r="H2364" s="10"/>
      <c r="I2364" s="3"/>
      <c r="J2364" s="2"/>
      <c r="K2364" s="2"/>
      <c r="L2364" s="2"/>
      <c r="M2364" s="4"/>
      <c r="N2364" s="4"/>
      <c r="O2364" s="4"/>
    </row>
    <row r="2365" spans="2:15" s="35" customFormat="1" x14ac:dyDescent="0.2">
      <c r="B2365" s="34"/>
      <c r="C2365" s="36"/>
      <c r="E2365" s="2"/>
      <c r="F2365" s="2"/>
      <c r="G2365" s="2"/>
      <c r="H2365" s="10"/>
      <c r="I2365" s="3"/>
      <c r="J2365" s="2"/>
      <c r="K2365" s="2"/>
      <c r="L2365" s="2"/>
      <c r="M2365" s="4"/>
      <c r="N2365" s="4"/>
      <c r="O2365" s="4"/>
    </row>
    <row r="2366" spans="2:15" s="35" customFormat="1" x14ac:dyDescent="0.2">
      <c r="B2366" s="34"/>
      <c r="C2366" s="36"/>
      <c r="E2366" s="2"/>
      <c r="F2366" s="2"/>
      <c r="G2366" s="2"/>
      <c r="H2366" s="10"/>
      <c r="I2366" s="3"/>
      <c r="J2366" s="2"/>
      <c r="K2366" s="2"/>
      <c r="L2366" s="2"/>
      <c r="M2366" s="4"/>
      <c r="N2366" s="4"/>
      <c r="O2366" s="4"/>
    </row>
    <row r="2367" spans="2:15" s="35" customFormat="1" x14ac:dyDescent="0.2">
      <c r="B2367" s="34"/>
      <c r="C2367" s="36"/>
      <c r="E2367" s="2"/>
      <c r="F2367" s="2"/>
      <c r="G2367" s="2"/>
      <c r="H2367" s="10"/>
      <c r="I2367" s="3"/>
      <c r="J2367" s="2"/>
      <c r="K2367" s="2"/>
      <c r="L2367" s="2"/>
      <c r="M2367" s="4"/>
      <c r="N2367" s="4"/>
      <c r="O2367" s="4"/>
    </row>
    <row r="2368" spans="2:15" s="35" customFormat="1" x14ac:dyDescent="0.2">
      <c r="B2368" s="34"/>
      <c r="C2368" s="36"/>
      <c r="E2368" s="2"/>
      <c r="F2368" s="2"/>
      <c r="G2368" s="2"/>
      <c r="H2368" s="10"/>
      <c r="I2368" s="3"/>
      <c r="J2368" s="2"/>
      <c r="K2368" s="2"/>
      <c r="L2368" s="2"/>
      <c r="M2368" s="4"/>
      <c r="N2368" s="4"/>
      <c r="O2368" s="4"/>
    </row>
    <row r="2369" spans="2:15" s="35" customFormat="1" x14ac:dyDescent="0.2">
      <c r="B2369" s="34"/>
      <c r="C2369" s="36"/>
      <c r="E2369" s="2"/>
      <c r="F2369" s="2"/>
      <c r="G2369" s="2"/>
      <c r="H2369" s="10"/>
      <c r="I2369" s="3"/>
      <c r="J2369" s="2"/>
      <c r="K2369" s="2"/>
      <c r="L2369" s="2"/>
      <c r="M2369" s="4"/>
      <c r="N2369" s="4"/>
      <c r="O2369" s="4"/>
    </row>
    <row r="2370" spans="2:15" s="35" customFormat="1" x14ac:dyDescent="0.2">
      <c r="B2370" s="34"/>
      <c r="C2370" s="36"/>
      <c r="E2370" s="2"/>
      <c r="F2370" s="2"/>
      <c r="G2370" s="2"/>
      <c r="H2370" s="10"/>
      <c r="I2370" s="3"/>
      <c r="J2370" s="2"/>
      <c r="K2370" s="2"/>
      <c r="L2370" s="2"/>
      <c r="M2370" s="4"/>
      <c r="N2370" s="4"/>
      <c r="O2370" s="4"/>
    </row>
    <row r="2371" spans="2:15" s="35" customFormat="1" x14ac:dyDescent="0.2">
      <c r="B2371" s="34"/>
      <c r="C2371" s="36"/>
      <c r="E2371" s="2"/>
      <c r="F2371" s="2"/>
      <c r="G2371" s="2"/>
      <c r="H2371" s="10"/>
      <c r="I2371" s="3"/>
      <c r="J2371" s="2"/>
      <c r="K2371" s="2"/>
      <c r="L2371" s="2"/>
      <c r="M2371" s="4"/>
      <c r="N2371" s="4"/>
      <c r="O2371" s="4"/>
    </row>
    <row r="2372" spans="2:15" s="35" customFormat="1" x14ac:dyDescent="0.2">
      <c r="B2372" s="34"/>
      <c r="C2372" s="36"/>
      <c r="E2372" s="2"/>
      <c r="F2372" s="2"/>
      <c r="G2372" s="2"/>
      <c r="H2372" s="10"/>
      <c r="I2372" s="3"/>
      <c r="J2372" s="2"/>
      <c r="K2372" s="2"/>
      <c r="L2372" s="2"/>
      <c r="M2372" s="4"/>
      <c r="N2372" s="4"/>
      <c r="O2372" s="4"/>
    </row>
    <row r="2373" spans="2:15" s="35" customFormat="1" x14ac:dyDescent="0.2">
      <c r="B2373" s="34"/>
      <c r="C2373" s="36"/>
      <c r="E2373" s="2"/>
      <c r="F2373" s="2"/>
      <c r="G2373" s="2"/>
      <c r="H2373" s="10"/>
      <c r="I2373" s="3"/>
      <c r="J2373" s="2"/>
      <c r="K2373" s="2"/>
      <c r="L2373" s="2"/>
      <c r="M2373" s="4"/>
      <c r="N2373" s="4"/>
      <c r="O2373" s="4"/>
    </row>
    <row r="2374" spans="2:15" s="35" customFormat="1" x14ac:dyDescent="0.2">
      <c r="B2374" s="34"/>
      <c r="C2374" s="36"/>
      <c r="E2374" s="2"/>
      <c r="F2374" s="2"/>
      <c r="G2374" s="2"/>
      <c r="H2374" s="10"/>
      <c r="I2374" s="3"/>
      <c r="J2374" s="2"/>
      <c r="K2374" s="2"/>
      <c r="L2374" s="2"/>
      <c r="M2374" s="4"/>
      <c r="N2374" s="4"/>
      <c r="O2374" s="4"/>
    </row>
    <row r="2375" spans="2:15" s="35" customFormat="1" x14ac:dyDescent="0.2">
      <c r="B2375" s="34"/>
      <c r="C2375" s="36"/>
      <c r="E2375" s="2"/>
      <c r="F2375" s="2"/>
      <c r="G2375" s="2"/>
      <c r="H2375" s="10"/>
      <c r="I2375" s="3"/>
      <c r="J2375" s="2"/>
      <c r="K2375" s="2"/>
      <c r="L2375" s="2"/>
      <c r="M2375" s="4"/>
      <c r="N2375" s="4"/>
      <c r="O2375" s="4"/>
    </row>
    <row r="2376" spans="2:15" s="35" customFormat="1" x14ac:dyDescent="0.2">
      <c r="B2376" s="34"/>
      <c r="C2376" s="36"/>
      <c r="E2376" s="2"/>
      <c r="F2376" s="2"/>
      <c r="G2376" s="2"/>
      <c r="H2376" s="10"/>
      <c r="I2376" s="3"/>
      <c r="J2376" s="2"/>
      <c r="K2376" s="2"/>
      <c r="L2376" s="2"/>
      <c r="M2376" s="4"/>
      <c r="N2376" s="4"/>
      <c r="O2376" s="4"/>
    </row>
    <row r="2377" spans="2:15" s="35" customFormat="1" x14ac:dyDescent="0.2">
      <c r="B2377" s="34"/>
      <c r="C2377" s="36"/>
      <c r="E2377" s="2"/>
      <c r="F2377" s="2"/>
      <c r="G2377" s="2"/>
      <c r="H2377" s="10"/>
      <c r="I2377" s="3"/>
      <c r="J2377" s="2"/>
      <c r="K2377" s="2"/>
      <c r="L2377" s="2"/>
      <c r="M2377" s="4"/>
      <c r="N2377" s="4"/>
      <c r="O2377" s="4"/>
    </row>
    <row r="2378" spans="2:15" s="35" customFormat="1" x14ac:dyDescent="0.2">
      <c r="B2378" s="34"/>
      <c r="C2378" s="36"/>
      <c r="E2378" s="2"/>
      <c r="F2378" s="2"/>
      <c r="G2378" s="2"/>
      <c r="H2378" s="10"/>
      <c r="I2378" s="3"/>
      <c r="J2378" s="2"/>
      <c r="K2378" s="2"/>
      <c r="L2378" s="2"/>
      <c r="M2378" s="4"/>
      <c r="N2378" s="4"/>
      <c r="O2378" s="4"/>
    </row>
    <row r="2379" spans="2:15" s="35" customFormat="1" x14ac:dyDescent="0.2">
      <c r="B2379" s="34"/>
      <c r="C2379" s="36"/>
      <c r="E2379" s="2"/>
      <c r="F2379" s="2"/>
      <c r="G2379" s="2"/>
      <c r="H2379" s="10"/>
      <c r="I2379" s="3"/>
      <c r="J2379" s="2"/>
      <c r="K2379" s="2"/>
      <c r="L2379" s="2"/>
      <c r="M2379" s="4"/>
      <c r="N2379" s="4"/>
      <c r="O2379" s="4"/>
    </row>
    <row r="2380" spans="2:15" s="35" customFormat="1" x14ac:dyDescent="0.2">
      <c r="B2380" s="34"/>
      <c r="C2380" s="36"/>
      <c r="E2380" s="2"/>
      <c r="F2380" s="2"/>
      <c r="G2380" s="2"/>
      <c r="H2380" s="10"/>
      <c r="I2380" s="3"/>
      <c r="J2380" s="2"/>
      <c r="K2380" s="2"/>
      <c r="L2380" s="2"/>
      <c r="M2380" s="4"/>
      <c r="N2380" s="4"/>
      <c r="O2380" s="4"/>
    </row>
    <row r="2381" spans="2:15" s="35" customFormat="1" x14ac:dyDescent="0.2">
      <c r="B2381" s="34"/>
      <c r="C2381" s="36"/>
      <c r="E2381" s="2"/>
      <c r="F2381" s="2"/>
      <c r="G2381" s="2"/>
      <c r="H2381" s="10"/>
      <c r="I2381" s="3"/>
      <c r="J2381" s="2"/>
      <c r="K2381" s="2"/>
      <c r="L2381" s="2"/>
      <c r="M2381" s="4"/>
      <c r="N2381" s="4"/>
      <c r="O2381" s="4"/>
    </row>
    <row r="2382" spans="2:15" s="35" customFormat="1" x14ac:dyDescent="0.2">
      <c r="B2382" s="34"/>
      <c r="C2382" s="36"/>
      <c r="E2382" s="2"/>
      <c r="F2382" s="2"/>
      <c r="G2382" s="2"/>
      <c r="H2382" s="10"/>
      <c r="I2382" s="3"/>
      <c r="J2382" s="2"/>
      <c r="K2382" s="2"/>
      <c r="L2382" s="2"/>
      <c r="M2382" s="4"/>
      <c r="N2382" s="4"/>
      <c r="O2382" s="4"/>
    </row>
    <row r="2383" spans="2:15" s="35" customFormat="1" x14ac:dyDescent="0.2">
      <c r="B2383" s="34"/>
      <c r="C2383" s="36"/>
      <c r="E2383" s="2"/>
      <c r="F2383" s="2"/>
      <c r="G2383" s="2"/>
      <c r="H2383" s="10"/>
      <c r="I2383" s="3"/>
      <c r="J2383" s="2"/>
      <c r="K2383" s="2"/>
      <c r="L2383" s="2"/>
      <c r="M2383" s="4"/>
      <c r="N2383" s="4"/>
      <c r="O2383" s="4"/>
    </row>
    <row r="2384" spans="2:15" s="35" customFormat="1" x14ac:dyDescent="0.2">
      <c r="B2384" s="34"/>
      <c r="C2384" s="36"/>
      <c r="E2384" s="2"/>
      <c r="F2384" s="2"/>
      <c r="G2384" s="2"/>
      <c r="H2384" s="10"/>
      <c r="I2384" s="3"/>
      <c r="J2384" s="2"/>
      <c r="K2384" s="2"/>
      <c r="L2384" s="2"/>
      <c r="M2384" s="4"/>
      <c r="N2384" s="4"/>
      <c r="O2384" s="4"/>
    </row>
    <row r="2385" spans="2:15" s="35" customFormat="1" x14ac:dyDescent="0.2">
      <c r="B2385" s="34"/>
      <c r="C2385" s="36"/>
      <c r="E2385" s="2"/>
      <c r="F2385" s="2"/>
      <c r="G2385" s="2"/>
      <c r="H2385" s="10"/>
      <c r="I2385" s="3"/>
      <c r="J2385" s="2"/>
      <c r="K2385" s="2"/>
      <c r="L2385" s="2"/>
      <c r="M2385" s="4"/>
      <c r="N2385" s="4"/>
      <c r="O2385" s="4"/>
    </row>
    <row r="2386" spans="2:15" s="35" customFormat="1" x14ac:dyDescent="0.2">
      <c r="B2386" s="34"/>
      <c r="C2386" s="36"/>
      <c r="E2386" s="2"/>
      <c r="F2386" s="2"/>
      <c r="G2386" s="2"/>
      <c r="H2386" s="10"/>
      <c r="I2386" s="3"/>
      <c r="J2386" s="2"/>
      <c r="K2386" s="2"/>
      <c r="L2386" s="2"/>
      <c r="M2386" s="4"/>
      <c r="N2386" s="4"/>
      <c r="O2386" s="4"/>
    </row>
    <row r="2387" spans="2:15" s="35" customFormat="1" x14ac:dyDescent="0.2">
      <c r="B2387" s="34"/>
      <c r="C2387" s="36"/>
      <c r="E2387" s="2"/>
      <c r="F2387" s="2"/>
      <c r="G2387" s="2"/>
      <c r="H2387" s="10"/>
      <c r="I2387" s="3"/>
      <c r="J2387" s="2"/>
      <c r="K2387" s="2"/>
      <c r="L2387" s="2"/>
      <c r="M2387" s="4"/>
      <c r="N2387" s="4"/>
      <c r="O2387" s="4"/>
    </row>
    <row r="2388" spans="2:15" s="35" customFormat="1" x14ac:dyDescent="0.2">
      <c r="B2388" s="34"/>
      <c r="C2388" s="36"/>
      <c r="E2388" s="2"/>
      <c r="F2388" s="2"/>
      <c r="G2388" s="2"/>
      <c r="H2388" s="10"/>
      <c r="I2388" s="3"/>
      <c r="J2388" s="2"/>
      <c r="K2388" s="2"/>
      <c r="L2388" s="2"/>
      <c r="M2388" s="4"/>
      <c r="N2388" s="4"/>
      <c r="O2388" s="4"/>
    </row>
    <row r="2389" spans="2:15" s="35" customFormat="1" x14ac:dyDescent="0.2">
      <c r="B2389" s="34"/>
      <c r="C2389" s="36"/>
      <c r="E2389" s="2"/>
      <c r="F2389" s="2"/>
      <c r="G2389" s="2"/>
      <c r="H2389" s="10"/>
      <c r="I2389" s="3"/>
      <c r="J2389" s="2"/>
      <c r="K2389" s="2"/>
      <c r="L2389" s="2"/>
      <c r="M2389" s="4"/>
      <c r="N2389" s="4"/>
      <c r="O2389" s="4"/>
    </row>
    <row r="2390" spans="2:15" s="35" customFormat="1" x14ac:dyDescent="0.2">
      <c r="B2390" s="34"/>
      <c r="C2390" s="36"/>
      <c r="E2390" s="2"/>
      <c r="F2390" s="2"/>
      <c r="G2390" s="2"/>
      <c r="H2390" s="10"/>
      <c r="I2390" s="3"/>
      <c r="J2390" s="2"/>
      <c r="K2390" s="2"/>
      <c r="L2390" s="2"/>
      <c r="M2390" s="4"/>
      <c r="N2390" s="4"/>
      <c r="O2390" s="4"/>
    </row>
    <row r="2391" spans="2:15" s="35" customFormat="1" x14ac:dyDescent="0.2">
      <c r="B2391" s="34"/>
      <c r="C2391" s="36"/>
      <c r="E2391" s="2"/>
      <c r="F2391" s="2"/>
      <c r="G2391" s="2"/>
      <c r="H2391" s="10"/>
      <c r="I2391" s="3"/>
      <c r="J2391" s="2"/>
      <c r="K2391" s="2"/>
      <c r="L2391" s="2"/>
      <c r="M2391" s="4"/>
      <c r="N2391" s="4"/>
      <c r="O2391" s="4"/>
    </row>
    <row r="2392" spans="2:15" s="35" customFormat="1" x14ac:dyDescent="0.2">
      <c r="B2392" s="34"/>
      <c r="C2392" s="36"/>
      <c r="E2392" s="2"/>
      <c r="F2392" s="2"/>
      <c r="G2392" s="2"/>
      <c r="H2392" s="10"/>
      <c r="I2392" s="3"/>
      <c r="J2392" s="2"/>
      <c r="K2392" s="2"/>
      <c r="L2392" s="2"/>
      <c r="M2392" s="4"/>
      <c r="N2392" s="4"/>
      <c r="O2392" s="4"/>
    </row>
    <row r="2393" spans="2:15" s="35" customFormat="1" x14ac:dyDescent="0.2">
      <c r="B2393" s="34"/>
      <c r="C2393" s="36"/>
      <c r="E2393" s="2"/>
      <c r="F2393" s="2"/>
      <c r="G2393" s="2"/>
      <c r="H2393" s="10"/>
      <c r="I2393" s="3"/>
      <c r="J2393" s="2"/>
      <c r="K2393" s="2"/>
      <c r="L2393" s="2"/>
      <c r="M2393" s="4"/>
      <c r="N2393" s="4"/>
      <c r="O2393" s="4"/>
    </row>
    <row r="2394" spans="2:15" s="35" customFormat="1" x14ac:dyDescent="0.2">
      <c r="B2394" s="34"/>
      <c r="C2394" s="36"/>
      <c r="E2394" s="2"/>
      <c r="F2394" s="2"/>
      <c r="G2394" s="2"/>
      <c r="H2394" s="10"/>
      <c r="I2394" s="3"/>
      <c r="J2394" s="2"/>
      <c r="K2394" s="2"/>
      <c r="L2394" s="2"/>
      <c r="M2394" s="4"/>
      <c r="N2394" s="4"/>
      <c r="O2394" s="4"/>
    </row>
    <row r="2395" spans="2:15" s="35" customFormat="1" x14ac:dyDescent="0.2">
      <c r="B2395" s="34"/>
      <c r="C2395" s="36"/>
      <c r="E2395" s="2"/>
      <c r="F2395" s="2"/>
      <c r="G2395" s="2"/>
      <c r="H2395" s="10"/>
      <c r="I2395" s="3"/>
      <c r="J2395" s="2"/>
      <c r="K2395" s="2"/>
      <c r="L2395" s="2"/>
      <c r="M2395" s="4"/>
      <c r="N2395" s="4"/>
      <c r="O2395" s="4"/>
    </row>
    <row r="2396" spans="2:15" s="35" customFormat="1" x14ac:dyDescent="0.2">
      <c r="B2396" s="34"/>
      <c r="C2396" s="36"/>
      <c r="E2396" s="2"/>
      <c r="F2396" s="2"/>
      <c r="G2396" s="2"/>
      <c r="H2396" s="10"/>
      <c r="I2396" s="3"/>
      <c r="J2396" s="2"/>
      <c r="K2396" s="2"/>
      <c r="L2396" s="2"/>
      <c r="M2396" s="4"/>
      <c r="N2396" s="4"/>
      <c r="O2396" s="4"/>
    </row>
    <row r="2397" spans="2:15" s="35" customFormat="1" x14ac:dyDescent="0.2">
      <c r="B2397" s="34"/>
      <c r="C2397" s="36"/>
      <c r="E2397" s="2"/>
      <c r="F2397" s="2"/>
      <c r="G2397" s="2"/>
      <c r="H2397" s="10"/>
      <c r="I2397" s="3"/>
      <c r="J2397" s="2"/>
      <c r="K2397" s="2"/>
      <c r="L2397" s="2"/>
      <c r="M2397" s="4"/>
      <c r="N2397" s="4"/>
      <c r="O2397" s="4"/>
    </row>
    <row r="2398" spans="2:15" s="35" customFormat="1" x14ac:dyDescent="0.2">
      <c r="B2398" s="34"/>
      <c r="C2398" s="36"/>
      <c r="E2398" s="2"/>
      <c r="F2398" s="2"/>
      <c r="G2398" s="2"/>
      <c r="H2398" s="10"/>
      <c r="I2398" s="3"/>
      <c r="J2398" s="2"/>
      <c r="K2398" s="2"/>
      <c r="L2398" s="2"/>
      <c r="M2398" s="4"/>
      <c r="N2398" s="4"/>
      <c r="O2398" s="4"/>
    </row>
    <row r="2399" spans="2:15" s="35" customFormat="1" x14ac:dyDescent="0.2">
      <c r="B2399" s="34"/>
      <c r="C2399" s="36"/>
      <c r="E2399" s="2"/>
      <c r="F2399" s="2"/>
      <c r="G2399" s="2"/>
      <c r="H2399" s="10"/>
      <c r="I2399" s="3"/>
      <c r="J2399" s="2"/>
      <c r="K2399" s="2"/>
      <c r="L2399" s="2"/>
      <c r="M2399" s="4"/>
      <c r="N2399" s="4"/>
      <c r="O2399" s="4"/>
    </row>
    <row r="2400" spans="2:15" s="35" customFormat="1" x14ac:dyDescent="0.2">
      <c r="B2400" s="34"/>
      <c r="C2400" s="36"/>
      <c r="E2400" s="2"/>
      <c r="F2400" s="2"/>
      <c r="G2400" s="2"/>
      <c r="H2400" s="10"/>
      <c r="I2400" s="3"/>
      <c r="J2400" s="2"/>
      <c r="K2400" s="2"/>
      <c r="L2400" s="2"/>
      <c r="M2400" s="4"/>
      <c r="N2400" s="4"/>
      <c r="O2400" s="4"/>
    </row>
    <row r="2401" spans="2:15" s="35" customFormat="1" x14ac:dyDescent="0.2">
      <c r="B2401" s="34"/>
      <c r="C2401" s="36"/>
      <c r="E2401" s="2"/>
      <c r="F2401" s="2"/>
      <c r="G2401" s="2"/>
      <c r="H2401" s="10"/>
      <c r="I2401" s="3"/>
      <c r="J2401" s="2"/>
      <c r="K2401" s="2"/>
      <c r="L2401" s="2"/>
      <c r="M2401" s="4"/>
      <c r="N2401" s="4"/>
      <c r="O2401" s="4"/>
    </row>
    <row r="2402" spans="2:15" s="35" customFormat="1" x14ac:dyDescent="0.2">
      <c r="B2402" s="34"/>
      <c r="C2402" s="36"/>
      <c r="E2402" s="2"/>
      <c r="F2402" s="2"/>
      <c r="G2402" s="2"/>
      <c r="H2402" s="10"/>
      <c r="I2402" s="3"/>
      <c r="J2402" s="2"/>
      <c r="K2402" s="2"/>
      <c r="L2402" s="2"/>
      <c r="M2402" s="4"/>
      <c r="N2402" s="4"/>
      <c r="O2402" s="4"/>
    </row>
    <row r="2403" spans="2:15" s="35" customFormat="1" x14ac:dyDescent="0.2">
      <c r="B2403" s="34"/>
      <c r="C2403" s="36"/>
      <c r="E2403" s="2"/>
      <c r="F2403" s="2"/>
      <c r="G2403" s="2"/>
      <c r="H2403" s="10"/>
      <c r="I2403" s="3"/>
      <c r="J2403" s="2"/>
      <c r="K2403" s="2"/>
      <c r="L2403" s="2"/>
      <c r="M2403" s="4"/>
      <c r="N2403" s="4"/>
      <c r="O2403" s="4"/>
    </row>
    <row r="2404" spans="2:15" s="35" customFormat="1" x14ac:dyDescent="0.2">
      <c r="B2404" s="34"/>
      <c r="C2404" s="36"/>
      <c r="E2404" s="2"/>
      <c r="F2404" s="2"/>
      <c r="G2404" s="2"/>
      <c r="H2404" s="10"/>
      <c r="I2404" s="3"/>
      <c r="J2404" s="2"/>
      <c r="K2404" s="2"/>
      <c r="L2404" s="2"/>
      <c r="M2404" s="4"/>
      <c r="N2404" s="4"/>
      <c r="O2404" s="4"/>
    </row>
    <row r="2405" spans="2:15" s="35" customFormat="1" x14ac:dyDescent="0.2">
      <c r="B2405" s="34"/>
      <c r="C2405" s="36"/>
      <c r="E2405" s="2"/>
      <c r="F2405" s="2"/>
      <c r="G2405" s="2"/>
      <c r="H2405" s="10"/>
      <c r="I2405" s="3"/>
      <c r="J2405" s="2"/>
      <c r="K2405" s="2"/>
      <c r="L2405" s="2"/>
      <c r="M2405" s="4"/>
      <c r="N2405" s="4"/>
      <c r="O2405" s="4"/>
    </row>
    <row r="2406" spans="2:15" s="35" customFormat="1" x14ac:dyDescent="0.2">
      <c r="B2406" s="34"/>
      <c r="C2406" s="36"/>
      <c r="E2406" s="2"/>
      <c r="F2406" s="2"/>
      <c r="G2406" s="2"/>
      <c r="H2406" s="10"/>
      <c r="I2406" s="3"/>
      <c r="J2406" s="2"/>
      <c r="K2406" s="2"/>
      <c r="L2406" s="2"/>
      <c r="M2406" s="4"/>
      <c r="N2406" s="4"/>
      <c r="O2406" s="4"/>
    </row>
    <row r="2407" spans="2:15" s="35" customFormat="1" x14ac:dyDescent="0.2">
      <c r="B2407" s="34"/>
      <c r="C2407" s="36"/>
      <c r="E2407" s="2"/>
      <c r="F2407" s="2"/>
      <c r="G2407" s="2"/>
      <c r="H2407" s="10"/>
      <c r="I2407" s="3"/>
      <c r="J2407" s="2"/>
      <c r="K2407" s="2"/>
      <c r="L2407" s="2"/>
      <c r="M2407" s="4"/>
      <c r="N2407" s="4"/>
      <c r="O2407" s="4"/>
    </row>
    <row r="2408" spans="2:15" s="35" customFormat="1" x14ac:dyDescent="0.2">
      <c r="B2408" s="34"/>
      <c r="C2408" s="36"/>
      <c r="E2408" s="2"/>
      <c r="F2408" s="2"/>
      <c r="G2408" s="2"/>
      <c r="H2408" s="10"/>
      <c r="I2408" s="3"/>
      <c r="J2408" s="2"/>
      <c r="K2408" s="2"/>
      <c r="L2408" s="2"/>
      <c r="M2408" s="4"/>
      <c r="N2408" s="4"/>
      <c r="O2408" s="4"/>
    </row>
    <row r="2409" spans="2:15" s="35" customFormat="1" x14ac:dyDescent="0.2">
      <c r="B2409" s="34"/>
      <c r="C2409" s="36"/>
      <c r="E2409" s="2"/>
      <c r="F2409" s="2"/>
      <c r="G2409" s="2"/>
      <c r="H2409" s="10"/>
      <c r="I2409" s="3"/>
      <c r="J2409" s="2"/>
      <c r="K2409" s="2"/>
      <c r="L2409" s="2"/>
      <c r="M2409" s="4"/>
      <c r="N2409" s="4"/>
      <c r="O2409" s="4"/>
    </row>
    <row r="2410" spans="2:15" s="35" customFormat="1" x14ac:dyDescent="0.2">
      <c r="B2410" s="34"/>
      <c r="C2410" s="36"/>
      <c r="E2410" s="2"/>
      <c r="F2410" s="2"/>
      <c r="G2410" s="2"/>
      <c r="H2410" s="10"/>
      <c r="I2410" s="3"/>
      <c r="J2410" s="2"/>
      <c r="K2410" s="2"/>
      <c r="L2410" s="2"/>
      <c r="M2410" s="4"/>
      <c r="N2410" s="4"/>
      <c r="O2410" s="4"/>
    </row>
    <row r="2411" spans="2:15" s="35" customFormat="1" x14ac:dyDescent="0.2">
      <c r="B2411" s="34"/>
      <c r="C2411" s="36"/>
      <c r="E2411" s="2"/>
      <c r="F2411" s="2"/>
      <c r="G2411" s="2"/>
      <c r="H2411" s="10"/>
      <c r="I2411" s="3"/>
      <c r="J2411" s="2"/>
      <c r="K2411" s="2"/>
      <c r="L2411" s="2"/>
      <c r="M2411" s="4"/>
      <c r="N2411" s="4"/>
      <c r="O2411" s="4"/>
    </row>
    <row r="2412" spans="2:15" s="35" customFormat="1" x14ac:dyDescent="0.2">
      <c r="B2412" s="34"/>
      <c r="C2412" s="36"/>
      <c r="E2412" s="2"/>
      <c r="F2412" s="2"/>
      <c r="G2412" s="2"/>
      <c r="H2412" s="10"/>
      <c r="I2412" s="3"/>
      <c r="J2412" s="2"/>
      <c r="K2412" s="2"/>
      <c r="L2412" s="2"/>
      <c r="M2412" s="4"/>
      <c r="N2412" s="4"/>
      <c r="O2412" s="4"/>
    </row>
    <row r="2413" spans="2:15" s="35" customFormat="1" x14ac:dyDescent="0.2">
      <c r="B2413" s="34"/>
      <c r="C2413" s="36"/>
      <c r="E2413" s="2"/>
      <c r="F2413" s="2"/>
      <c r="G2413" s="2"/>
      <c r="H2413" s="10"/>
      <c r="I2413" s="3"/>
      <c r="J2413" s="2"/>
      <c r="K2413" s="2"/>
      <c r="L2413" s="2"/>
      <c r="M2413" s="4"/>
      <c r="N2413" s="4"/>
      <c r="O2413" s="4"/>
    </row>
    <row r="2414" spans="2:15" s="35" customFormat="1" x14ac:dyDescent="0.2">
      <c r="B2414" s="34"/>
      <c r="C2414" s="36"/>
      <c r="E2414" s="2"/>
      <c r="F2414" s="2"/>
      <c r="G2414" s="2"/>
      <c r="H2414" s="10"/>
      <c r="I2414" s="3"/>
      <c r="J2414" s="2"/>
      <c r="K2414" s="2"/>
      <c r="L2414" s="2"/>
      <c r="M2414" s="4"/>
      <c r="N2414" s="4"/>
      <c r="O2414" s="4"/>
    </row>
    <row r="2415" spans="2:15" s="35" customFormat="1" x14ac:dyDescent="0.2">
      <c r="B2415" s="34"/>
      <c r="C2415" s="36"/>
      <c r="E2415" s="2"/>
      <c r="F2415" s="2"/>
      <c r="G2415" s="2"/>
      <c r="H2415" s="10"/>
      <c r="I2415" s="3"/>
      <c r="J2415" s="2"/>
      <c r="K2415" s="2"/>
      <c r="L2415" s="2"/>
      <c r="M2415" s="4"/>
      <c r="N2415" s="4"/>
      <c r="O2415" s="4"/>
    </row>
    <row r="2416" spans="2:15" s="35" customFormat="1" x14ac:dyDescent="0.2">
      <c r="B2416" s="34"/>
      <c r="C2416" s="36"/>
      <c r="E2416" s="2"/>
      <c r="F2416" s="2"/>
      <c r="G2416" s="2"/>
      <c r="H2416" s="10"/>
      <c r="I2416" s="3"/>
      <c r="J2416" s="2"/>
      <c r="K2416" s="2"/>
      <c r="L2416" s="2"/>
      <c r="M2416" s="4"/>
      <c r="N2416" s="4"/>
      <c r="O2416" s="4"/>
    </row>
    <row r="2417" spans="2:15" s="35" customFormat="1" x14ac:dyDescent="0.2">
      <c r="B2417" s="34"/>
      <c r="C2417" s="36"/>
      <c r="E2417" s="2"/>
      <c r="F2417" s="2"/>
      <c r="G2417" s="2"/>
      <c r="H2417" s="10"/>
      <c r="I2417" s="3"/>
      <c r="J2417" s="2"/>
      <c r="K2417" s="2"/>
      <c r="L2417" s="2"/>
      <c r="M2417" s="4"/>
      <c r="N2417" s="4"/>
      <c r="O2417" s="4"/>
    </row>
    <row r="2418" spans="2:15" s="35" customFormat="1" x14ac:dyDescent="0.2">
      <c r="B2418" s="34"/>
      <c r="C2418" s="36"/>
      <c r="E2418" s="2"/>
      <c r="F2418" s="2"/>
      <c r="G2418" s="2"/>
      <c r="H2418" s="10"/>
      <c r="I2418" s="3"/>
      <c r="J2418" s="2"/>
      <c r="K2418" s="2"/>
      <c r="L2418" s="2"/>
      <c r="M2418" s="4"/>
      <c r="N2418" s="4"/>
      <c r="O2418" s="4"/>
    </row>
    <row r="2419" spans="2:15" s="35" customFormat="1" x14ac:dyDescent="0.2">
      <c r="B2419" s="34"/>
      <c r="C2419" s="36"/>
      <c r="E2419" s="2"/>
      <c r="F2419" s="2"/>
      <c r="G2419" s="2"/>
      <c r="H2419" s="10"/>
      <c r="I2419" s="3"/>
      <c r="J2419" s="2"/>
      <c r="K2419" s="2"/>
      <c r="L2419" s="2"/>
      <c r="M2419" s="4"/>
      <c r="N2419" s="4"/>
      <c r="O2419" s="4"/>
    </row>
    <row r="2420" spans="2:15" s="35" customFormat="1" x14ac:dyDescent="0.2">
      <c r="B2420" s="34"/>
      <c r="C2420" s="36"/>
      <c r="E2420" s="2"/>
      <c r="F2420" s="2"/>
      <c r="G2420" s="2"/>
      <c r="H2420" s="10"/>
      <c r="I2420" s="3"/>
      <c r="J2420" s="2"/>
      <c r="K2420" s="2"/>
      <c r="L2420" s="2"/>
      <c r="M2420" s="4"/>
      <c r="N2420" s="4"/>
      <c r="O2420" s="4"/>
    </row>
    <row r="2421" spans="2:15" s="35" customFormat="1" x14ac:dyDescent="0.2">
      <c r="B2421" s="34"/>
      <c r="C2421" s="36"/>
      <c r="E2421" s="2"/>
      <c r="F2421" s="2"/>
      <c r="G2421" s="2"/>
      <c r="H2421" s="10"/>
      <c r="I2421" s="3"/>
      <c r="J2421" s="2"/>
      <c r="K2421" s="2"/>
      <c r="L2421" s="2"/>
      <c r="M2421" s="4"/>
      <c r="N2421" s="4"/>
      <c r="O2421" s="4"/>
    </row>
    <row r="2422" spans="2:15" s="35" customFormat="1" x14ac:dyDescent="0.2">
      <c r="B2422" s="34"/>
      <c r="C2422" s="36"/>
      <c r="E2422" s="2"/>
      <c r="F2422" s="2"/>
      <c r="G2422" s="2"/>
      <c r="H2422" s="10"/>
      <c r="I2422" s="3"/>
      <c r="J2422" s="2"/>
      <c r="K2422" s="2"/>
      <c r="L2422" s="2"/>
      <c r="M2422" s="4"/>
      <c r="N2422" s="4"/>
      <c r="O2422" s="4"/>
    </row>
    <row r="2423" spans="2:15" s="35" customFormat="1" x14ac:dyDescent="0.2">
      <c r="B2423" s="34"/>
      <c r="C2423" s="36"/>
      <c r="E2423" s="2"/>
      <c r="F2423" s="2"/>
      <c r="G2423" s="2"/>
      <c r="H2423" s="10"/>
      <c r="I2423" s="3"/>
      <c r="J2423" s="2"/>
      <c r="K2423" s="2"/>
      <c r="L2423" s="2"/>
      <c r="M2423" s="4"/>
      <c r="N2423" s="4"/>
      <c r="O2423" s="4"/>
    </row>
    <row r="2424" spans="2:15" s="35" customFormat="1" x14ac:dyDescent="0.2">
      <c r="B2424" s="34"/>
      <c r="C2424" s="36"/>
      <c r="E2424" s="2"/>
      <c r="F2424" s="2"/>
      <c r="G2424" s="2"/>
      <c r="H2424" s="10"/>
      <c r="I2424" s="3"/>
      <c r="J2424" s="2"/>
      <c r="K2424" s="2"/>
      <c r="L2424" s="2"/>
      <c r="M2424" s="4"/>
      <c r="N2424" s="4"/>
      <c r="O2424" s="4"/>
    </row>
    <row r="2425" spans="2:15" s="35" customFormat="1" x14ac:dyDescent="0.2">
      <c r="B2425" s="34"/>
      <c r="C2425" s="36"/>
      <c r="E2425" s="2"/>
      <c r="F2425" s="2"/>
      <c r="G2425" s="2"/>
      <c r="H2425" s="10"/>
      <c r="I2425" s="3"/>
      <c r="J2425" s="2"/>
      <c r="K2425" s="2"/>
      <c r="L2425" s="2"/>
      <c r="M2425" s="4"/>
      <c r="N2425" s="4"/>
      <c r="O2425" s="4"/>
    </row>
    <row r="2426" spans="2:15" s="35" customFormat="1" x14ac:dyDescent="0.2">
      <c r="B2426" s="34"/>
      <c r="C2426" s="36"/>
      <c r="E2426" s="2"/>
      <c r="F2426" s="2"/>
      <c r="G2426" s="2"/>
      <c r="H2426" s="10"/>
      <c r="I2426" s="3"/>
      <c r="J2426" s="2"/>
      <c r="K2426" s="2"/>
      <c r="L2426" s="2"/>
      <c r="M2426" s="4"/>
      <c r="N2426" s="4"/>
      <c r="O2426" s="4"/>
    </row>
    <row r="2427" spans="2:15" s="35" customFormat="1" x14ac:dyDescent="0.2">
      <c r="B2427" s="34"/>
      <c r="C2427" s="36"/>
      <c r="E2427" s="2"/>
      <c r="F2427" s="2"/>
      <c r="G2427" s="2"/>
      <c r="H2427" s="10"/>
      <c r="I2427" s="3"/>
      <c r="J2427" s="2"/>
      <c r="K2427" s="2"/>
      <c r="L2427" s="2"/>
      <c r="M2427" s="4"/>
      <c r="N2427" s="4"/>
      <c r="O2427" s="4"/>
    </row>
    <row r="2428" spans="2:15" s="35" customFormat="1" x14ac:dyDescent="0.2">
      <c r="B2428" s="34"/>
      <c r="C2428" s="36"/>
      <c r="E2428" s="2"/>
      <c r="F2428" s="2"/>
      <c r="G2428" s="2"/>
      <c r="H2428" s="10"/>
      <c r="I2428" s="3"/>
      <c r="J2428" s="2"/>
      <c r="K2428" s="2"/>
      <c r="L2428" s="2"/>
      <c r="M2428" s="4"/>
      <c r="N2428" s="4"/>
      <c r="O2428" s="4"/>
    </row>
    <row r="2429" spans="2:15" s="35" customFormat="1" x14ac:dyDescent="0.2">
      <c r="B2429" s="34"/>
      <c r="C2429" s="36"/>
      <c r="E2429" s="2"/>
      <c r="F2429" s="2"/>
      <c r="G2429" s="2"/>
      <c r="H2429" s="10"/>
      <c r="I2429" s="3"/>
      <c r="J2429" s="2"/>
      <c r="K2429" s="2"/>
      <c r="L2429" s="2"/>
      <c r="M2429" s="4"/>
      <c r="N2429" s="4"/>
      <c r="O2429" s="4"/>
    </row>
    <row r="2430" spans="2:15" s="35" customFormat="1" x14ac:dyDescent="0.2">
      <c r="B2430" s="34"/>
      <c r="C2430" s="36"/>
      <c r="E2430" s="2"/>
      <c r="F2430" s="2"/>
      <c r="G2430" s="2"/>
      <c r="H2430" s="10"/>
      <c r="I2430" s="3"/>
      <c r="J2430" s="2"/>
      <c r="K2430" s="2"/>
      <c r="L2430" s="2"/>
      <c r="M2430" s="4"/>
      <c r="N2430" s="4"/>
      <c r="O2430" s="4"/>
    </row>
    <row r="2431" spans="2:15" s="35" customFormat="1" x14ac:dyDescent="0.2">
      <c r="B2431" s="34"/>
      <c r="C2431" s="36"/>
      <c r="E2431" s="2"/>
      <c r="F2431" s="2"/>
      <c r="G2431" s="2"/>
      <c r="H2431" s="10"/>
      <c r="I2431" s="3"/>
      <c r="J2431" s="2"/>
      <c r="K2431" s="2"/>
      <c r="L2431" s="2"/>
      <c r="M2431" s="4"/>
      <c r="N2431" s="4"/>
      <c r="O2431" s="4"/>
    </row>
    <row r="2432" spans="2:15" s="35" customFormat="1" x14ac:dyDescent="0.2">
      <c r="B2432" s="34"/>
      <c r="C2432" s="36"/>
      <c r="E2432" s="2"/>
      <c r="F2432" s="2"/>
      <c r="G2432" s="2"/>
      <c r="H2432" s="10"/>
      <c r="I2432" s="3"/>
      <c r="J2432" s="2"/>
      <c r="K2432" s="2"/>
      <c r="L2432" s="2"/>
      <c r="M2432" s="4"/>
      <c r="N2432" s="4"/>
      <c r="O2432" s="4"/>
    </row>
    <row r="2433" spans="2:15" s="35" customFormat="1" x14ac:dyDescent="0.2">
      <c r="B2433" s="34"/>
      <c r="C2433" s="36"/>
      <c r="E2433" s="2"/>
      <c r="F2433" s="2"/>
      <c r="G2433" s="2"/>
      <c r="H2433" s="10"/>
      <c r="I2433" s="3"/>
      <c r="J2433" s="2"/>
      <c r="K2433" s="2"/>
      <c r="L2433" s="2"/>
      <c r="M2433" s="4"/>
      <c r="N2433" s="4"/>
      <c r="O2433" s="4"/>
    </row>
    <row r="2434" spans="2:15" s="35" customFormat="1" x14ac:dyDescent="0.2">
      <c r="B2434" s="34"/>
      <c r="C2434" s="36"/>
      <c r="E2434" s="2"/>
      <c r="F2434" s="2"/>
      <c r="G2434" s="2"/>
      <c r="H2434" s="10"/>
      <c r="I2434" s="3"/>
      <c r="J2434" s="2"/>
      <c r="K2434" s="2"/>
      <c r="L2434" s="2"/>
      <c r="M2434" s="4"/>
      <c r="N2434" s="4"/>
      <c r="O2434" s="4"/>
    </row>
    <row r="2435" spans="2:15" s="35" customFormat="1" x14ac:dyDescent="0.2">
      <c r="B2435" s="34"/>
      <c r="C2435" s="36"/>
      <c r="E2435" s="2"/>
      <c r="F2435" s="2"/>
      <c r="G2435" s="2"/>
      <c r="H2435" s="10"/>
      <c r="I2435" s="3"/>
      <c r="J2435" s="2"/>
      <c r="K2435" s="2"/>
      <c r="L2435" s="2"/>
      <c r="M2435" s="4"/>
      <c r="N2435" s="4"/>
      <c r="O2435" s="4"/>
    </row>
    <row r="2436" spans="2:15" s="35" customFormat="1" x14ac:dyDescent="0.2">
      <c r="B2436" s="34"/>
      <c r="C2436" s="36"/>
      <c r="E2436" s="2"/>
      <c r="F2436" s="2"/>
      <c r="G2436" s="2"/>
      <c r="H2436" s="10"/>
      <c r="I2436" s="3"/>
      <c r="J2436" s="2"/>
      <c r="K2436" s="2"/>
      <c r="L2436" s="2"/>
      <c r="M2436" s="4"/>
      <c r="N2436" s="4"/>
      <c r="O2436" s="4"/>
    </row>
    <row r="2437" spans="2:15" s="35" customFormat="1" x14ac:dyDescent="0.2">
      <c r="B2437" s="34"/>
      <c r="C2437" s="36"/>
      <c r="E2437" s="2"/>
      <c r="F2437" s="2"/>
      <c r="G2437" s="2"/>
      <c r="H2437" s="10"/>
      <c r="I2437" s="3"/>
      <c r="J2437" s="2"/>
      <c r="K2437" s="2"/>
      <c r="L2437" s="2"/>
      <c r="M2437" s="4"/>
      <c r="N2437" s="4"/>
      <c r="O2437" s="4"/>
    </row>
    <row r="2438" spans="2:15" s="35" customFormat="1" x14ac:dyDescent="0.2">
      <c r="B2438" s="34"/>
      <c r="C2438" s="36"/>
      <c r="E2438" s="2"/>
      <c r="F2438" s="2"/>
      <c r="G2438" s="2"/>
      <c r="H2438" s="10"/>
      <c r="I2438" s="3"/>
      <c r="J2438" s="2"/>
      <c r="K2438" s="2"/>
      <c r="L2438" s="2"/>
      <c r="M2438" s="4"/>
      <c r="N2438" s="4"/>
      <c r="O2438" s="4"/>
    </row>
    <row r="2439" spans="2:15" s="35" customFormat="1" x14ac:dyDescent="0.2">
      <c r="B2439" s="34"/>
      <c r="C2439" s="36"/>
      <c r="E2439" s="2"/>
      <c r="F2439" s="2"/>
      <c r="G2439" s="2"/>
      <c r="H2439" s="10"/>
      <c r="I2439" s="3"/>
      <c r="J2439" s="2"/>
      <c r="K2439" s="2"/>
      <c r="L2439" s="2"/>
      <c r="M2439" s="4"/>
      <c r="N2439" s="4"/>
      <c r="O2439" s="4"/>
    </row>
    <row r="2440" spans="2:15" s="35" customFormat="1" x14ac:dyDescent="0.2">
      <c r="B2440" s="34"/>
      <c r="C2440" s="36"/>
      <c r="E2440" s="2"/>
      <c r="F2440" s="2"/>
      <c r="G2440" s="2"/>
      <c r="H2440" s="10"/>
      <c r="I2440" s="3"/>
      <c r="J2440" s="2"/>
      <c r="K2440" s="2"/>
      <c r="L2440" s="2"/>
      <c r="M2440" s="4"/>
      <c r="N2440" s="4"/>
      <c r="O2440" s="4"/>
    </row>
    <row r="2441" spans="2:15" s="35" customFormat="1" x14ac:dyDescent="0.2">
      <c r="B2441" s="34"/>
      <c r="C2441" s="36"/>
      <c r="E2441" s="2"/>
      <c r="F2441" s="2"/>
      <c r="G2441" s="2"/>
      <c r="H2441" s="10"/>
      <c r="I2441" s="3"/>
      <c r="J2441" s="2"/>
      <c r="K2441" s="2"/>
      <c r="L2441" s="2"/>
      <c r="M2441" s="4"/>
      <c r="N2441" s="4"/>
      <c r="O2441" s="4"/>
    </row>
    <row r="2442" spans="2:15" s="35" customFormat="1" x14ac:dyDescent="0.2">
      <c r="B2442" s="34"/>
      <c r="C2442" s="36"/>
      <c r="E2442" s="2"/>
      <c r="F2442" s="2"/>
      <c r="G2442" s="2"/>
      <c r="H2442" s="10"/>
      <c r="I2442" s="3"/>
      <c r="J2442" s="2"/>
      <c r="K2442" s="2"/>
      <c r="L2442" s="2"/>
      <c r="M2442" s="4"/>
      <c r="N2442" s="4"/>
      <c r="O2442" s="4"/>
    </row>
    <row r="2443" spans="2:15" s="35" customFormat="1" x14ac:dyDescent="0.2">
      <c r="B2443" s="34"/>
      <c r="C2443" s="36"/>
      <c r="E2443" s="2"/>
      <c r="F2443" s="2"/>
      <c r="G2443" s="2"/>
      <c r="H2443" s="10"/>
      <c r="I2443" s="3"/>
      <c r="J2443" s="2"/>
      <c r="K2443" s="2"/>
      <c r="L2443" s="2"/>
      <c r="M2443" s="4"/>
      <c r="N2443" s="4"/>
      <c r="O2443" s="4"/>
    </row>
    <row r="2444" spans="2:15" s="35" customFormat="1" x14ac:dyDescent="0.2">
      <c r="B2444" s="34"/>
      <c r="C2444" s="36"/>
      <c r="E2444" s="2"/>
      <c r="F2444" s="2"/>
      <c r="G2444" s="2"/>
      <c r="H2444" s="10"/>
      <c r="I2444" s="3"/>
      <c r="J2444" s="2"/>
      <c r="K2444" s="2"/>
      <c r="L2444" s="2"/>
      <c r="M2444" s="4"/>
      <c r="N2444" s="4"/>
      <c r="O2444" s="4"/>
    </row>
    <row r="2445" spans="2:15" s="35" customFormat="1" x14ac:dyDescent="0.2">
      <c r="B2445" s="34"/>
      <c r="C2445" s="36"/>
      <c r="E2445" s="2"/>
      <c r="F2445" s="2"/>
      <c r="G2445" s="2"/>
      <c r="H2445" s="10"/>
      <c r="I2445" s="3"/>
      <c r="J2445" s="2"/>
      <c r="K2445" s="2"/>
      <c r="L2445" s="2"/>
      <c r="M2445" s="4"/>
      <c r="N2445" s="4"/>
      <c r="O2445" s="4"/>
    </row>
    <row r="2446" spans="2:15" s="35" customFormat="1" x14ac:dyDescent="0.2">
      <c r="B2446" s="34"/>
      <c r="C2446" s="36"/>
      <c r="E2446" s="2"/>
      <c r="F2446" s="2"/>
      <c r="G2446" s="2"/>
      <c r="H2446" s="10"/>
      <c r="I2446" s="3"/>
      <c r="J2446" s="2"/>
      <c r="K2446" s="2"/>
      <c r="L2446" s="2"/>
      <c r="M2446" s="4"/>
      <c r="N2446" s="4"/>
      <c r="O2446" s="4"/>
    </row>
    <row r="2447" spans="2:15" s="35" customFormat="1" x14ac:dyDescent="0.2">
      <c r="B2447" s="34"/>
      <c r="C2447" s="36"/>
      <c r="E2447" s="2"/>
      <c r="F2447" s="2"/>
      <c r="G2447" s="2"/>
      <c r="H2447" s="10"/>
      <c r="I2447" s="3"/>
      <c r="J2447" s="2"/>
      <c r="K2447" s="2"/>
      <c r="L2447" s="2"/>
      <c r="M2447" s="4"/>
      <c r="N2447" s="4"/>
      <c r="O2447" s="4"/>
    </row>
    <row r="2448" spans="2:15" s="35" customFormat="1" x14ac:dyDescent="0.2">
      <c r="B2448" s="34"/>
      <c r="C2448" s="36"/>
      <c r="E2448" s="2"/>
      <c r="F2448" s="2"/>
      <c r="G2448" s="2"/>
      <c r="H2448" s="10"/>
      <c r="I2448" s="3"/>
      <c r="J2448" s="2"/>
      <c r="K2448" s="2"/>
      <c r="L2448" s="2"/>
      <c r="M2448" s="4"/>
      <c r="N2448" s="4"/>
      <c r="O2448" s="4"/>
    </row>
    <row r="2449" spans="2:15" s="35" customFormat="1" x14ac:dyDescent="0.2">
      <c r="B2449" s="34"/>
      <c r="C2449" s="36"/>
      <c r="E2449" s="2"/>
      <c r="F2449" s="2"/>
      <c r="G2449" s="2"/>
      <c r="H2449" s="10"/>
      <c r="I2449" s="3"/>
      <c r="J2449" s="2"/>
      <c r="K2449" s="2"/>
      <c r="L2449" s="2"/>
      <c r="M2449" s="4"/>
      <c r="N2449" s="4"/>
      <c r="O2449" s="4"/>
    </row>
    <row r="2450" spans="2:15" s="35" customFormat="1" x14ac:dyDescent="0.2">
      <c r="B2450" s="34"/>
      <c r="C2450" s="36"/>
      <c r="E2450" s="2"/>
      <c r="F2450" s="2"/>
      <c r="G2450" s="2"/>
      <c r="H2450" s="10"/>
      <c r="I2450" s="3"/>
      <c r="J2450" s="2"/>
      <c r="K2450" s="2"/>
      <c r="L2450" s="2"/>
      <c r="M2450" s="4"/>
      <c r="N2450" s="4"/>
      <c r="O2450" s="4"/>
    </row>
    <row r="2451" spans="2:15" s="35" customFormat="1" x14ac:dyDescent="0.2">
      <c r="B2451" s="34"/>
      <c r="C2451" s="36"/>
      <c r="E2451" s="2"/>
      <c r="F2451" s="2"/>
      <c r="G2451" s="2"/>
      <c r="H2451" s="10"/>
      <c r="I2451" s="3"/>
      <c r="J2451" s="2"/>
      <c r="K2451" s="2"/>
      <c r="L2451" s="2"/>
      <c r="M2451" s="4"/>
      <c r="N2451" s="4"/>
      <c r="O2451" s="4"/>
    </row>
    <row r="2452" spans="2:15" s="35" customFormat="1" x14ac:dyDescent="0.2">
      <c r="B2452" s="34"/>
      <c r="C2452" s="36"/>
      <c r="E2452" s="2"/>
      <c r="F2452" s="2"/>
      <c r="G2452" s="2"/>
      <c r="H2452" s="10"/>
      <c r="I2452" s="3"/>
      <c r="J2452" s="2"/>
      <c r="K2452" s="2"/>
      <c r="L2452" s="2"/>
      <c r="M2452" s="4"/>
      <c r="N2452" s="4"/>
      <c r="O2452" s="4"/>
    </row>
    <row r="2453" spans="2:15" s="35" customFormat="1" x14ac:dyDescent="0.2">
      <c r="B2453" s="34"/>
      <c r="C2453" s="36"/>
      <c r="E2453" s="2"/>
      <c r="F2453" s="2"/>
      <c r="G2453" s="2"/>
      <c r="H2453" s="10"/>
      <c r="I2453" s="3"/>
      <c r="J2453" s="2"/>
      <c r="K2453" s="2"/>
      <c r="L2453" s="2"/>
      <c r="M2453" s="4"/>
      <c r="N2453" s="4"/>
      <c r="O2453" s="4"/>
    </row>
    <row r="2454" spans="2:15" s="35" customFormat="1" x14ac:dyDescent="0.2">
      <c r="B2454" s="34"/>
      <c r="C2454" s="36"/>
      <c r="E2454" s="2"/>
      <c r="F2454" s="2"/>
      <c r="G2454" s="2"/>
      <c r="H2454" s="10"/>
      <c r="I2454" s="3"/>
      <c r="J2454" s="2"/>
      <c r="K2454" s="2"/>
      <c r="L2454" s="2"/>
      <c r="M2454" s="4"/>
      <c r="N2454" s="4"/>
      <c r="O2454" s="4"/>
    </row>
    <row r="2455" spans="2:15" s="35" customFormat="1" x14ac:dyDescent="0.2">
      <c r="B2455" s="34"/>
      <c r="C2455" s="36"/>
      <c r="E2455" s="2"/>
      <c r="F2455" s="2"/>
      <c r="G2455" s="2"/>
      <c r="H2455" s="10"/>
      <c r="I2455" s="3"/>
      <c r="J2455" s="2"/>
      <c r="K2455" s="2"/>
      <c r="L2455" s="2"/>
      <c r="M2455" s="4"/>
      <c r="N2455" s="4"/>
      <c r="O2455" s="4"/>
    </row>
    <row r="2456" spans="2:15" s="35" customFormat="1" x14ac:dyDescent="0.2">
      <c r="B2456" s="34"/>
      <c r="C2456" s="36"/>
      <c r="E2456" s="2"/>
      <c r="F2456" s="2"/>
      <c r="G2456" s="2"/>
      <c r="H2456" s="10"/>
      <c r="I2456" s="3"/>
      <c r="J2456" s="2"/>
      <c r="K2456" s="2"/>
      <c r="L2456" s="2"/>
      <c r="M2456" s="4"/>
      <c r="N2456" s="4"/>
      <c r="O2456" s="4"/>
    </row>
    <row r="2457" spans="2:15" s="35" customFormat="1" x14ac:dyDescent="0.2">
      <c r="B2457" s="34"/>
      <c r="C2457" s="36"/>
      <c r="E2457" s="2"/>
      <c r="F2457" s="2"/>
      <c r="G2457" s="2"/>
      <c r="H2457" s="10"/>
      <c r="I2457" s="3"/>
      <c r="J2457" s="2"/>
      <c r="K2457" s="2"/>
      <c r="L2457" s="2"/>
      <c r="M2457" s="4"/>
      <c r="N2457" s="4"/>
      <c r="O2457" s="4"/>
    </row>
    <row r="2458" spans="2:15" s="35" customFormat="1" x14ac:dyDescent="0.2">
      <c r="B2458" s="34"/>
      <c r="C2458" s="36"/>
      <c r="E2458" s="2"/>
      <c r="F2458" s="2"/>
      <c r="G2458" s="2"/>
      <c r="H2458" s="10"/>
      <c r="I2458" s="3"/>
      <c r="J2458" s="2"/>
      <c r="K2458" s="2"/>
      <c r="L2458" s="2"/>
      <c r="M2458" s="4"/>
      <c r="N2458" s="4"/>
      <c r="O2458" s="4"/>
    </row>
    <row r="2459" spans="2:15" s="35" customFormat="1" x14ac:dyDescent="0.2">
      <c r="B2459" s="34"/>
      <c r="C2459" s="36"/>
      <c r="E2459" s="2"/>
      <c r="F2459" s="2"/>
      <c r="G2459" s="2"/>
      <c r="H2459" s="10"/>
      <c r="I2459" s="3"/>
      <c r="J2459" s="2"/>
      <c r="K2459" s="2"/>
      <c r="L2459" s="2"/>
      <c r="M2459" s="4"/>
      <c r="N2459" s="4"/>
      <c r="O2459" s="4"/>
    </row>
    <row r="2460" spans="2:15" s="35" customFormat="1" x14ac:dyDescent="0.2">
      <c r="B2460" s="34"/>
      <c r="C2460" s="36"/>
      <c r="E2460" s="2"/>
      <c r="F2460" s="2"/>
      <c r="G2460" s="2"/>
      <c r="H2460" s="10"/>
      <c r="I2460" s="3"/>
      <c r="J2460" s="2"/>
      <c r="K2460" s="2"/>
      <c r="L2460" s="2"/>
      <c r="M2460" s="4"/>
      <c r="N2460" s="4"/>
      <c r="O2460" s="4"/>
    </row>
    <row r="2461" spans="2:15" s="35" customFormat="1" x14ac:dyDescent="0.2">
      <c r="B2461" s="34"/>
      <c r="C2461" s="36"/>
      <c r="E2461" s="2"/>
      <c r="F2461" s="2"/>
      <c r="G2461" s="2"/>
      <c r="H2461" s="10"/>
      <c r="I2461" s="3"/>
      <c r="J2461" s="2"/>
      <c r="K2461" s="2"/>
      <c r="L2461" s="2"/>
      <c r="M2461" s="4"/>
      <c r="N2461" s="4"/>
      <c r="O2461" s="4"/>
    </row>
    <row r="2462" spans="2:15" s="35" customFormat="1" x14ac:dyDescent="0.2">
      <c r="B2462" s="34"/>
      <c r="C2462" s="36"/>
      <c r="E2462" s="2"/>
      <c r="F2462" s="2"/>
      <c r="G2462" s="2"/>
      <c r="H2462" s="10"/>
      <c r="I2462" s="3"/>
      <c r="J2462" s="2"/>
      <c r="K2462" s="2"/>
      <c r="L2462" s="2"/>
      <c r="M2462" s="4"/>
      <c r="N2462" s="4"/>
      <c r="O2462" s="4"/>
    </row>
    <row r="2463" spans="2:15" s="35" customFormat="1" x14ac:dyDescent="0.2">
      <c r="B2463" s="34"/>
      <c r="C2463" s="36"/>
      <c r="E2463" s="2"/>
      <c r="F2463" s="2"/>
      <c r="G2463" s="2"/>
      <c r="H2463" s="10"/>
      <c r="I2463" s="3"/>
      <c r="J2463" s="2"/>
      <c r="K2463" s="2"/>
      <c r="L2463" s="2"/>
      <c r="M2463" s="4"/>
      <c r="N2463" s="4"/>
      <c r="O2463" s="4"/>
    </row>
    <row r="2464" spans="2:15" s="35" customFormat="1" x14ac:dyDescent="0.2">
      <c r="B2464" s="34"/>
      <c r="C2464" s="36"/>
      <c r="E2464" s="2"/>
      <c r="F2464" s="2"/>
      <c r="G2464" s="2"/>
      <c r="H2464" s="10"/>
      <c r="I2464" s="3"/>
      <c r="J2464" s="2"/>
      <c r="K2464" s="2"/>
      <c r="L2464" s="2"/>
      <c r="M2464" s="4"/>
      <c r="N2464" s="4"/>
      <c r="O2464" s="4"/>
    </row>
    <row r="2465" spans="2:15" s="35" customFormat="1" x14ac:dyDescent="0.2">
      <c r="B2465" s="34"/>
      <c r="C2465" s="36"/>
      <c r="E2465" s="2"/>
      <c r="F2465" s="2"/>
      <c r="G2465" s="2"/>
      <c r="H2465" s="10"/>
      <c r="I2465" s="3"/>
      <c r="J2465" s="2"/>
      <c r="K2465" s="2"/>
      <c r="L2465" s="2"/>
      <c r="M2465" s="4"/>
      <c r="N2465" s="4"/>
      <c r="O2465" s="4"/>
    </row>
    <row r="2466" spans="2:15" s="35" customFormat="1" x14ac:dyDescent="0.2">
      <c r="B2466" s="34"/>
      <c r="C2466" s="36"/>
      <c r="E2466" s="2"/>
      <c r="F2466" s="2"/>
      <c r="G2466" s="2"/>
      <c r="H2466" s="10"/>
      <c r="I2466" s="3"/>
      <c r="J2466" s="2"/>
      <c r="K2466" s="2"/>
      <c r="L2466" s="2"/>
      <c r="M2466" s="4"/>
      <c r="N2466" s="4"/>
      <c r="O2466" s="4"/>
    </row>
    <row r="2467" spans="2:15" s="35" customFormat="1" x14ac:dyDescent="0.2">
      <c r="B2467" s="34"/>
      <c r="C2467" s="36"/>
      <c r="E2467" s="2"/>
      <c r="F2467" s="2"/>
      <c r="G2467" s="2"/>
      <c r="H2467" s="10"/>
      <c r="I2467" s="3"/>
      <c r="J2467" s="2"/>
      <c r="K2467" s="2"/>
      <c r="L2467" s="2"/>
      <c r="M2467" s="4"/>
      <c r="N2467" s="4"/>
      <c r="O2467" s="4"/>
    </row>
    <row r="2468" spans="2:15" s="35" customFormat="1" x14ac:dyDescent="0.2">
      <c r="B2468" s="34"/>
      <c r="C2468" s="36"/>
      <c r="E2468" s="2"/>
      <c r="F2468" s="2"/>
      <c r="G2468" s="2"/>
      <c r="H2468" s="10"/>
      <c r="I2468" s="3"/>
      <c r="J2468" s="2"/>
      <c r="K2468" s="2"/>
      <c r="L2468" s="2"/>
      <c r="M2468" s="4"/>
      <c r="N2468" s="4"/>
      <c r="O2468" s="4"/>
    </row>
    <row r="2469" spans="2:15" s="35" customFormat="1" x14ac:dyDescent="0.2">
      <c r="B2469" s="34"/>
      <c r="C2469" s="36"/>
      <c r="E2469" s="2"/>
      <c r="F2469" s="2"/>
      <c r="G2469" s="2"/>
      <c r="H2469" s="10"/>
      <c r="I2469" s="3"/>
      <c r="J2469" s="2"/>
      <c r="K2469" s="2"/>
      <c r="L2469" s="2"/>
      <c r="M2469" s="4"/>
      <c r="N2469" s="4"/>
      <c r="O2469" s="4"/>
    </row>
    <row r="2470" spans="2:15" s="35" customFormat="1" x14ac:dyDescent="0.2">
      <c r="B2470" s="34"/>
      <c r="C2470" s="36"/>
      <c r="E2470" s="2"/>
      <c r="F2470" s="2"/>
      <c r="G2470" s="2"/>
      <c r="H2470" s="10"/>
      <c r="I2470" s="3"/>
      <c r="J2470" s="2"/>
      <c r="K2470" s="2"/>
      <c r="L2470" s="2"/>
      <c r="M2470" s="4"/>
      <c r="N2470" s="4"/>
      <c r="O2470" s="4"/>
    </row>
    <row r="2471" spans="2:15" s="35" customFormat="1" x14ac:dyDescent="0.2">
      <c r="B2471" s="34"/>
      <c r="C2471" s="36"/>
      <c r="E2471" s="2"/>
      <c r="F2471" s="2"/>
      <c r="G2471" s="2"/>
      <c r="H2471" s="10"/>
      <c r="I2471" s="3"/>
      <c r="J2471" s="2"/>
      <c r="K2471" s="2"/>
      <c r="L2471" s="2"/>
      <c r="M2471" s="4"/>
      <c r="N2471" s="4"/>
      <c r="O2471" s="4"/>
    </row>
    <row r="2472" spans="2:15" s="35" customFormat="1" x14ac:dyDescent="0.2">
      <c r="B2472" s="34"/>
      <c r="C2472" s="36"/>
      <c r="E2472" s="2"/>
      <c r="F2472" s="2"/>
      <c r="G2472" s="2"/>
      <c r="H2472" s="10"/>
      <c r="I2472" s="3"/>
      <c r="J2472" s="2"/>
      <c r="K2472" s="2"/>
      <c r="L2472" s="2"/>
      <c r="M2472" s="4"/>
      <c r="N2472" s="4"/>
      <c r="O2472" s="4"/>
    </row>
    <row r="2473" spans="2:15" s="35" customFormat="1" x14ac:dyDescent="0.2">
      <c r="B2473" s="34"/>
      <c r="C2473" s="36"/>
      <c r="E2473" s="2"/>
      <c r="F2473" s="2"/>
      <c r="G2473" s="2"/>
      <c r="H2473" s="10"/>
      <c r="I2473" s="3"/>
      <c r="J2473" s="2"/>
      <c r="K2473" s="2"/>
      <c r="L2473" s="2"/>
      <c r="M2473" s="4"/>
      <c r="N2473" s="4"/>
      <c r="O2473" s="4"/>
    </row>
    <row r="2474" spans="2:15" s="35" customFormat="1" x14ac:dyDescent="0.2">
      <c r="B2474" s="34"/>
      <c r="C2474" s="36"/>
      <c r="E2474" s="2"/>
      <c r="F2474" s="2"/>
      <c r="G2474" s="2"/>
      <c r="H2474" s="10"/>
      <c r="I2474" s="3"/>
      <c r="J2474" s="2"/>
      <c r="K2474" s="2"/>
      <c r="L2474" s="2"/>
      <c r="M2474" s="4"/>
      <c r="N2474" s="4"/>
      <c r="O2474" s="4"/>
    </row>
    <row r="2475" spans="2:15" s="35" customFormat="1" x14ac:dyDescent="0.2">
      <c r="B2475" s="34"/>
      <c r="C2475" s="36"/>
      <c r="E2475" s="2"/>
      <c r="F2475" s="2"/>
      <c r="G2475" s="2"/>
      <c r="H2475" s="10"/>
      <c r="I2475" s="3"/>
      <c r="J2475" s="2"/>
      <c r="K2475" s="2"/>
      <c r="L2475" s="2"/>
      <c r="M2475" s="4"/>
      <c r="N2475" s="4"/>
      <c r="O2475" s="4"/>
    </row>
    <row r="2476" spans="2:15" s="35" customFormat="1" x14ac:dyDescent="0.2">
      <c r="B2476" s="34"/>
      <c r="C2476" s="36"/>
      <c r="E2476" s="2"/>
      <c r="F2476" s="2"/>
      <c r="G2476" s="2"/>
      <c r="H2476" s="10"/>
      <c r="I2476" s="3"/>
      <c r="J2476" s="2"/>
      <c r="K2476" s="2"/>
      <c r="L2476" s="2"/>
      <c r="M2476" s="4"/>
      <c r="N2476" s="4"/>
      <c r="O2476" s="4"/>
    </row>
    <row r="2477" spans="2:15" s="35" customFormat="1" x14ac:dyDescent="0.2">
      <c r="B2477" s="34"/>
      <c r="C2477" s="36"/>
      <c r="E2477" s="2"/>
      <c r="F2477" s="2"/>
      <c r="G2477" s="2"/>
      <c r="H2477" s="10"/>
      <c r="I2477" s="3"/>
      <c r="J2477" s="2"/>
      <c r="K2477" s="2"/>
      <c r="L2477" s="2"/>
      <c r="M2477" s="4"/>
      <c r="N2477" s="4"/>
      <c r="O2477" s="4"/>
    </row>
    <row r="2478" spans="2:15" s="35" customFormat="1" x14ac:dyDescent="0.2">
      <c r="B2478" s="34"/>
      <c r="C2478" s="36"/>
      <c r="E2478" s="2"/>
      <c r="F2478" s="2"/>
      <c r="G2478" s="2"/>
      <c r="H2478" s="10"/>
      <c r="I2478" s="3"/>
      <c r="J2478" s="2"/>
      <c r="K2478" s="2"/>
      <c r="L2478" s="2"/>
      <c r="M2478" s="4"/>
      <c r="N2478" s="4"/>
      <c r="O2478" s="4"/>
    </row>
    <row r="2479" spans="2:15" s="35" customFormat="1" x14ac:dyDescent="0.2">
      <c r="B2479" s="34"/>
      <c r="C2479" s="36"/>
      <c r="E2479" s="2"/>
      <c r="F2479" s="2"/>
      <c r="G2479" s="2"/>
      <c r="H2479" s="10"/>
      <c r="I2479" s="3"/>
      <c r="J2479" s="2"/>
      <c r="K2479" s="2"/>
      <c r="L2479" s="2"/>
      <c r="M2479" s="4"/>
      <c r="N2479" s="4"/>
      <c r="O2479" s="4"/>
    </row>
    <row r="2480" spans="2:15" s="35" customFormat="1" x14ac:dyDescent="0.2">
      <c r="B2480" s="34"/>
      <c r="C2480" s="36"/>
      <c r="E2480" s="2"/>
      <c r="F2480" s="2"/>
      <c r="G2480" s="2"/>
      <c r="H2480" s="10"/>
      <c r="I2480" s="3"/>
      <c r="J2480" s="2"/>
      <c r="K2480" s="2"/>
      <c r="L2480" s="2"/>
      <c r="M2480" s="4"/>
      <c r="N2480" s="4"/>
      <c r="O2480" s="4"/>
    </row>
    <row r="2481" spans="2:15" s="35" customFormat="1" x14ac:dyDescent="0.2">
      <c r="B2481" s="34"/>
      <c r="C2481" s="36"/>
      <c r="E2481" s="2"/>
      <c r="F2481" s="2"/>
      <c r="G2481" s="2"/>
      <c r="H2481" s="10"/>
      <c r="I2481" s="3"/>
      <c r="J2481" s="2"/>
      <c r="K2481" s="2"/>
      <c r="L2481" s="2"/>
      <c r="M2481" s="4"/>
      <c r="N2481" s="4"/>
      <c r="O2481" s="4"/>
    </row>
    <row r="2482" spans="2:15" s="35" customFormat="1" x14ac:dyDescent="0.2">
      <c r="B2482" s="34"/>
      <c r="C2482" s="36"/>
      <c r="E2482" s="2"/>
      <c r="F2482" s="2"/>
      <c r="G2482" s="2"/>
      <c r="H2482" s="10"/>
      <c r="I2482" s="3"/>
      <c r="J2482" s="2"/>
      <c r="K2482" s="2"/>
      <c r="L2482" s="2"/>
      <c r="M2482" s="4"/>
      <c r="N2482" s="4"/>
      <c r="O2482" s="4"/>
    </row>
    <row r="2483" spans="2:15" s="35" customFormat="1" x14ac:dyDescent="0.2">
      <c r="B2483" s="34"/>
      <c r="C2483" s="36"/>
      <c r="E2483" s="2"/>
      <c r="F2483" s="2"/>
      <c r="G2483" s="2"/>
      <c r="H2483" s="10"/>
      <c r="I2483" s="3"/>
      <c r="J2483" s="2"/>
      <c r="K2483" s="2"/>
      <c r="L2483" s="2"/>
      <c r="M2483" s="4"/>
      <c r="N2483" s="4"/>
      <c r="O2483" s="4"/>
    </row>
    <row r="2484" spans="2:15" s="35" customFormat="1" x14ac:dyDescent="0.2">
      <c r="B2484" s="34"/>
      <c r="C2484" s="36"/>
      <c r="E2484" s="2"/>
      <c r="F2484" s="2"/>
      <c r="G2484" s="2"/>
      <c r="H2484" s="10"/>
      <c r="I2484" s="3"/>
      <c r="J2484" s="2"/>
      <c r="K2484" s="2"/>
      <c r="L2484" s="2"/>
      <c r="M2484" s="4"/>
      <c r="N2484" s="4"/>
      <c r="O2484" s="4"/>
    </row>
    <row r="2485" spans="2:15" s="35" customFormat="1" x14ac:dyDescent="0.2">
      <c r="B2485" s="34"/>
      <c r="C2485" s="36"/>
      <c r="E2485" s="2"/>
      <c r="F2485" s="2"/>
      <c r="G2485" s="2"/>
      <c r="H2485" s="10"/>
      <c r="I2485" s="3"/>
      <c r="J2485" s="2"/>
      <c r="K2485" s="2"/>
      <c r="L2485" s="2"/>
      <c r="M2485" s="4"/>
      <c r="N2485" s="4"/>
      <c r="O2485" s="4"/>
    </row>
    <row r="2486" spans="2:15" s="35" customFormat="1" x14ac:dyDescent="0.2">
      <c r="B2486" s="34"/>
      <c r="C2486" s="36"/>
      <c r="E2486" s="2"/>
      <c r="F2486" s="2"/>
      <c r="G2486" s="2"/>
      <c r="H2486" s="10"/>
      <c r="I2486" s="3"/>
      <c r="J2486" s="2"/>
      <c r="K2486" s="2"/>
      <c r="L2486" s="2"/>
      <c r="M2486" s="4"/>
      <c r="N2486" s="4"/>
      <c r="O2486" s="4"/>
    </row>
    <row r="2487" spans="2:15" s="35" customFormat="1" x14ac:dyDescent="0.2">
      <c r="B2487" s="34"/>
      <c r="C2487" s="36"/>
      <c r="E2487" s="2"/>
      <c r="F2487" s="2"/>
      <c r="G2487" s="2"/>
      <c r="H2487" s="10"/>
      <c r="I2487" s="3"/>
      <c r="J2487" s="2"/>
      <c r="K2487" s="2"/>
      <c r="L2487" s="2"/>
      <c r="M2487" s="4"/>
      <c r="N2487" s="4"/>
      <c r="O2487" s="4"/>
    </row>
    <row r="2488" spans="2:15" s="35" customFormat="1" x14ac:dyDescent="0.2">
      <c r="B2488" s="34"/>
      <c r="C2488" s="36"/>
      <c r="E2488" s="2"/>
      <c r="F2488" s="2"/>
      <c r="G2488" s="2"/>
      <c r="H2488" s="10"/>
      <c r="I2488" s="3"/>
      <c r="J2488" s="2"/>
      <c r="K2488" s="2"/>
      <c r="L2488" s="2"/>
      <c r="M2488" s="4"/>
      <c r="N2488" s="4"/>
      <c r="O2488" s="4"/>
    </row>
    <row r="2489" spans="2:15" s="35" customFormat="1" x14ac:dyDescent="0.2">
      <c r="B2489" s="34"/>
      <c r="C2489" s="36"/>
      <c r="E2489" s="2"/>
      <c r="F2489" s="2"/>
      <c r="G2489" s="2"/>
      <c r="H2489" s="10"/>
      <c r="I2489" s="3"/>
      <c r="J2489" s="2"/>
      <c r="K2489" s="2"/>
      <c r="L2489" s="2"/>
      <c r="M2489" s="4"/>
      <c r="N2489" s="4"/>
      <c r="O2489" s="4"/>
    </row>
    <row r="2490" spans="2:15" s="35" customFormat="1" x14ac:dyDescent="0.2">
      <c r="B2490" s="34"/>
      <c r="C2490" s="36"/>
      <c r="E2490" s="2"/>
      <c r="F2490" s="2"/>
      <c r="G2490" s="2"/>
      <c r="H2490" s="10"/>
      <c r="I2490" s="3"/>
      <c r="J2490" s="2"/>
      <c r="K2490" s="2"/>
      <c r="L2490" s="2"/>
      <c r="M2490" s="4"/>
      <c r="N2490" s="4"/>
      <c r="O2490" s="4"/>
    </row>
    <row r="2491" spans="2:15" s="35" customFormat="1" x14ac:dyDescent="0.2">
      <c r="B2491" s="34"/>
      <c r="C2491" s="36"/>
      <c r="E2491" s="2"/>
      <c r="F2491" s="2"/>
      <c r="G2491" s="2"/>
      <c r="H2491" s="10"/>
      <c r="I2491" s="3"/>
      <c r="J2491" s="2"/>
      <c r="K2491" s="2"/>
      <c r="L2491" s="2"/>
      <c r="M2491" s="4"/>
      <c r="N2491" s="4"/>
      <c r="O2491" s="4"/>
    </row>
    <row r="2492" spans="2:15" s="35" customFormat="1" x14ac:dyDescent="0.2">
      <c r="B2492" s="34"/>
      <c r="C2492" s="36"/>
      <c r="E2492" s="2"/>
      <c r="F2492" s="2"/>
      <c r="G2492" s="2"/>
      <c r="H2492" s="10"/>
      <c r="I2492" s="3"/>
      <c r="J2492" s="2"/>
      <c r="K2492" s="2"/>
      <c r="L2492" s="2"/>
      <c r="M2492" s="4"/>
      <c r="N2492" s="4"/>
      <c r="O2492" s="4"/>
    </row>
    <row r="2493" spans="2:15" s="35" customFormat="1" x14ac:dyDescent="0.2">
      <c r="B2493" s="34"/>
      <c r="C2493" s="36"/>
      <c r="E2493" s="2"/>
      <c r="F2493" s="2"/>
      <c r="G2493" s="2"/>
      <c r="H2493" s="10"/>
      <c r="I2493" s="3"/>
      <c r="J2493" s="2"/>
      <c r="K2493" s="2"/>
      <c r="L2493" s="2"/>
      <c r="M2493" s="4"/>
      <c r="N2493" s="4"/>
      <c r="O2493" s="4"/>
    </row>
    <row r="2494" spans="2:15" s="35" customFormat="1" x14ac:dyDescent="0.2">
      <c r="B2494" s="34"/>
      <c r="C2494" s="36"/>
      <c r="E2494" s="2"/>
      <c r="F2494" s="2"/>
      <c r="G2494" s="2"/>
      <c r="H2494" s="10"/>
      <c r="I2494" s="3"/>
      <c r="J2494" s="2"/>
      <c r="K2494" s="2"/>
      <c r="L2494" s="2"/>
      <c r="M2494" s="4"/>
      <c r="N2494" s="4"/>
      <c r="O2494" s="4"/>
    </row>
    <row r="2495" spans="2:15" s="35" customFormat="1" x14ac:dyDescent="0.2">
      <c r="B2495" s="34"/>
      <c r="C2495" s="36"/>
      <c r="E2495" s="2"/>
      <c r="F2495" s="2"/>
      <c r="G2495" s="2"/>
      <c r="H2495" s="10"/>
      <c r="I2495" s="3"/>
      <c r="J2495" s="2"/>
      <c r="K2495" s="2"/>
      <c r="L2495" s="2"/>
      <c r="M2495" s="4"/>
      <c r="N2495" s="4"/>
      <c r="O2495" s="4"/>
    </row>
    <row r="2496" spans="2:15" s="35" customFormat="1" x14ac:dyDescent="0.2">
      <c r="B2496" s="34"/>
      <c r="C2496" s="36"/>
      <c r="E2496" s="2"/>
      <c r="F2496" s="2"/>
      <c r="G2496" s="2"/>
      <c r="H2496" s="10"/>
      <c r="I2496" s="3"/>
      <c r="J2496" s="2"/>
      <c r="K2496" s="2"/>
      <c r="L2496" s="2"/>
      <c r="M2496" s="4"/>
      <c r="N2496" s="4"/>
      <c r="O2496" s="4"/>
    </row>
    <row r="2497" spans="2:15" s="35" customFormat="1" x14ac:dyDescent="0.2">
      <c r="B2497" s="34"/>
      <c r="C2497" s="36"/>
      <c r="E2497" s="2"/>
      <c r="F2497" s="2"/>
      <c r="G2497" s="2"/>
      <c r="H2497" s="10"/>
      <c r="I2497" s="3"/>
      <c r="J2497" s="2"/>
      <c r="K2497" s="2"/>
      <c r="L2497" s="2"/>
      <c r="M2497" s="4"/>
      <c r="N2497" s="4"/>
      <c r="O2497" s="4"/>
    </row>
    <row r="2498" spans="2:15" s="35" customFormat="1" x14ac:dyDescent="0.2">
      <c r="B2498" s="34"/>
      <c r="C2498" s="36"/>
      <c r="E2498" s="2"/>
      <c r="F2498" s="2"/>
      <c r="G2498" s="2"/>
      <c r="H2498" s="10"/>
      <c r="I2498" s="3"/>
      <c r="J2498" s="2"/>
      <c r="K2498" s="2"/>
      <c r="L2498" s="2"/>
      <c r="M2498" s="4"/>
      <c r="N2498" s="4"/>
      <c r="O2498" s="4"/>
    </row>
    <row r="2499" spans="2:15" s="35" customFormat="1" x14ac:dyDescent="0.2">
      <c r="B2499" s="34"/>
      <c r="C2499" s="36"/>
      <c r="E2499" s="2"/>
      <c r="F2499" s="2"/>
      <c r="G2499" s="2"/>
      <c r="H2499" s="10"/>
      <c r="I2499" s="3"/>
      <c r="J2499" s="2"/>
      <c r="K2499" s="2"/>
      <c r="L2499" s="2"/>
      <c r="M2499" s="4"/>
      <c r="N2499" s="4"/>
      <c r="O2499" s="4"/>
    </row>
    <row r="2500" spans="2:15" s="35" customFormat="1" x14ac:dyDescent="0.2">
      <c r="B2500" s="34"/>
      <c r="C2500" s="36"/>
      <c r="E2500" s="2"/>
      <c r="F2500" s="2"/>
      <c r="G2500" s="2"/>
      <c r="H2500" s="10"/>
      <c r="I2500" s="3"/>
      <c r="J2500" s="2"/>
      <c r="K2500" s="2"/>
      <c r="L2500" s="2"/>
      <c r="M2500" s="4"/>
      <c r="N2500" s="4"/>
      <c r="O2500" s="4"/>
    </row>
    <row r="2501" spans="2:15" s="35" customFormat="1" x14ac:dyDescent="0.2">
      <c r="B2501" s="34"/>
      <c r="C2501" s="36"/>
      <c r="E2501" s="2"/>
      <c r="F2501" s="2"/>
      <c r="G2501" s="2"/>
      <c r="H2501" s="10"/>
      <c r="I2501" s="3"/>
      <c r="J2501" s="2"/>
      <c r="K2501" s="2"/>
      <c r="L2501" s="2"/>
      <c r="M2501" s="4"/>
      <c r="N2501" s="4"/>
      <c r="O2501" s="4"/>
    </row>
    <row r="2502" spans="2:15" s="35" customFormat="1" x14ac:dyDescent="0.2">
      <c r="B2502" s="34"/>
      <c r="C2502" s="36"/>
      <c r="E2502" s="2"/>
      <c r="F2502" s="2"/>
      <c r="G2502" s="2"/>
      <c r="H2502" s="10"/>
      <c r="I2502" s="3"/>
      <c r="J2502" s="2"/>
      <c r="K2502" s="2"/>
      <c r="L2502" s="2"/>
      <c r="M2502" s="4"/>
      <c r="N2502" s="4"/>
      <c r="O2502" s="4"/>
    </row>
    <row r="2503" spans="2:15" s="35" customFormat="1" x14ac:dyDescent="0.2">
      <c r="B2503" s="34"/>
      <c r="C2503" s="36"/>
      <c r="E2503" s="2"/>
      <c r="F2503" s="2"/>
      <c r="G2503" s="2"/>
      <c r="H2503" s="10"/>
      <c r="I2503" s="3"/>
      <c r="J2503" s="2"/>
      <c r="K2503" s="2"/>
      <c r="L2503" s="2"/>
      <c r="M2503" s="4"/>
      <c r="N2503" s="4"/>
      <c r="O2503" s="4"/>
    </row>
    <row r="2504" spans="2:15" s="35" customFormat="1" x14ac:dyDescent="0.2">
      <c r="B2504" s="34"/>
      <c r="C2504" s="36"/>
      <c r="E2504" s="2"/>
      <c r="F2504" s="2"/>
      <c r="G2504" s="2"/>
      <c r="H2504" s="10"/>
      <c r="I2504" s="3"/>
      <c r="J2504" s="2"/>
      <c r="K2504" s="2"/>
      <c r="L2504" s="2"/>
      <c r="M2504" s="4"/>
      <c r="N2504" s="4"/>
      <c r="O2504" s="4"/>
    </row>
    <row r="2505" spans="2:15" s="35" customFormat="1" x14ac:dyDescent="0.2">
      <c r="B2505" s="34"/>
      <c r="C2505" s="36"/>
      <c r="E2505" s="2"/>
      <c r="F2505" s="2"/>
      <c r="G2505" s="2"/>
      <c r="H2505" s="10"/>
      <c r="I2505" s="3"/>
      <c r="J2505" s="2"/>
      <c r="K2505" s="2"/>
      <c r="L2505" s="2"/>
      <c r="M2505" s="4"/>
      <c r="N2505" s="4"/>
      <c r="O2505" s="4"/>
    </row>
    <row r="2506" spans="2:15" s="35" customFormat="1" x14ac:dyDescent="0.2">
      <c r="B2506" s="34"/>
      <c r="C2506" s="36"/>
      <c r="E2506" s="2"/>
      <c r="F2506" s="2"/>
      <c r="G2506" s="2"/>
      <c r="H2506" s="10"/>
      <c r="I2506" s="3"/>
      <c r="J2506" s="2"/>
      <c r="K2506" s="2"/>
      <c r="L2506" s="2"/>
      <c r="M2506" s="4"/>
      <c r="N2506" s="4"/>
      <c r="O2506" s="4"/>
    </row>
    <row r="2507" spans="2:15" s="35" customFormat="1" x14ac:dyDescent="0.2">
      <c r="B2507" s="34"/>
      <c r="C2507" s="36"/>
      <c r="E2507" s="2"/>
      <c r="F2507" s="2"/>
      <c r="G2507" s="2"/>
      <c r="H2507" s="10"/>
      <c r="I2507" s="3"/>
      <c r="J2507" s="2"/>
      <c r="K2507" s="2"/>
      <c r="L2507" s="2"/>
      <c r="M2507" s="4"/>
      <c r="N2507" s="4"/>
      <c r="O2507" s="4"/>
    </row>
    <row r="2508" spans="2:15" s="35" customFormat="1" x14ac:dyDescent="0.2">
      <c r="B2508" s="34"/>
      <c r="C2508" s="36"/>
      <c r="E2508" s="2"/>
      <c r="F2508" s="2"/>
      <c r="G2508" s="2"/>
      <c r="H2508" s="10"/>
      <c r="I2508" s="3"/>
      <c r="J2508" s="2"/>
      <c r="K2508" s="2"/>
      <c r="L2508" s="2"/>
      <c r="M2508" s="4"/>
      <c r="N2508" s="4"/>
      <c r="O2508" s="4"/>
    </row>
    <row r="2509" spans="2:15" s="35" customFormat="1" x14ac:dyDescent="0.2">
      <c r="B2509" s="34"/>
      <c r="C2509" s="36"/>
      <c r="E2509" s="2"/>
      <c r="F2509" s="2"/>
      <c r="G2509" s="2"/>
      <c r="H2509" s="10"/>
      <c r="I2509" s="3"/>
      <c r="J2509" s="2"/>
      <c r="K2509" s="2"/>
      <c r="L2509" s="2"/>
      <c r="M2509" s="4"/>
      <c r="N2509" s="4"/>
      <c r="O2509" s="4"/>
    </row>
    <row r="2510" spans="2:15" s="35" customFormat="1" x14ac:dyDescent="0.2">
      <c r="B2510" s="34"/>
      <c r="C2510" s="36"/>
      <c r="E2510" s="2"/>
      <c r="F2510" s="2"/>
      <c r="G2510" s="2"/>
      <c r="H2510" s="10"/>
      <c r="I2510" s="3"/>
      <c r="J2510" s="2"/>
      <c r="K2510" s="2"/>
      <c r="L2510" s="2"/>
      <c r="M2510" s="4"/>
      <c r="N2510" s="4"/>
      <c r="O2510" s="4"/>
    </row>
    <row r="2511" spans="2:15" s="35" customFormat="1" x14ac:dyDescent="0.2">
      <c r="B2511" s="34"/>
      <c r="C2511" s="36"/>
      <c r="E2511" s="2"/>
      <c r="F2511" s="2"/>
      <c r="G2511" s="2"/>
      <c r="H2511" s="10"/>
      <c r="I2511" s="3"/>
      <c r="J2511" s="2"/>
      <c r="K2511" s="2"/>
      <c r="L2511" s="2"/>
      <c r="M2511" s="4"/>
      <c r="N2511" s="4"/>
      <c r="O2511" s="4"/>
    </row>
    <row r="2512" spans="2:15" s="35" customFormat="1" x14ac:dyDescent="0.2">
      <c r="B2512" s="34"/>
      <c r="C2512" s="36"/>
      <c r="E2512" s="2"/>
      <c r="F2512" s="2"/>
      <c r="G2512" s="2"/>
      <c r="H2512" s="10"/>
      <c r="I2512" s="3"/>
      <c r="J2512" s="2"/>
      <c r="K2512" s="2"/>
      <c r="L2512" s="2"/>
      <c r="M2512" s="4"/>
      <c r="N2512" s="4"/>
      <c r="O2512" s="4"/>
    </row>
    <row r="2513" spans="2:15" s="35" customFormat="1" x14ac:dyDescent="0.2">
      <c r="B2513" s="34"/>
      <c r="C2513" s="36"/>
      <c r="E2513" s="2"/>
      <c r="F2513" s="2"/>
      <c r="G2513" s="2"/>
      <c r="H2513" s="10"/>
      <c r="I2513" s="3"/>
      <c r="J2513" s="2"/>
      <c r="K2513" s="2"/>
      <c r="L2513" s="2"/>
      <c r="M2513" s="4"/>
      <c r="N2513" s="4"/>
      <c r="O2513" s="4"/>
    </row>
    <row r="2514" spans="2:15" s="35" customFormat="1" x14ac:dyDescent="0.2">
      <c r="B2514" s="34"/>
      <c r="C2514" s="36"/>
      <c r="E2514" s="2"/>
      <c r="F2514" s="2"/>
      <c r="G2514" s="2"/>
      <c r="H2514" s="10"/>
      <c r="I2514" s="3"/>
      <c r="J2514" s="2"/>
      <c r="K2514" s="2"/>
      <c r="L2514" s="2"/>
      <c r="M2514" s="4"/>
      <c r="N2514" s="4"/>
      <c r="O2514" s="4"/>
    </row>
    <row r="2515" spans="2:15" s="35" customFormat="1" x14ac:dyDescent="0.2">
      <c r="B2515" s="34"/>
      <c r="C2515" s="36"/>
      <c r="E2515" s="2"/>
      <c r="F2515" s="2"/>
      <c r="G2515" s="2"/>
      <c r="H2515" s="10"/>
      <c r="I2515" s="3"/>
      <c r="J2515" s="2"/>
      <c r="K2515" s="2"/>
      <c r="L2515" s="2"/>
      <c r="M2515" s="4"/>
      <c r="N2515" s="4"/>
      <c r="O2515" s="4"/>
    </row>
    <row r="2516" spans="2:15" s="35" customFormat="1" x14ac:dyDescent="0.2">
      <c r="B2516" s="34"/>
      <c r="C2516" s="36"/>
      <c r="E2516" s="2"/>
      <c r="F2516" s="2"/>
      <c r="G2516" s="2"/>
      <c r="H2516" s="10"/>
      <c r="I2516" s="3"/>
      <c r="J2516" s="2"/>
      <c r="K2516" s="2"/>
      <c r="L2516" s="2"/>
      <c r="M2516" s="4"/>
      <c r="N2516" s="4"/>
      <c r="O2516" s="4"/>
    </row>
    <row r="2517" spans="2:15" s="35" customFormat="1" x14ac:dyDescent="0.2">
      <c r="B2517" s="34"/>
      <c r="C2517" s="36"/>
      <c r="E2517" s="2"/>
      <c r="F2517" s="2"/>
      <c r="G2517" s="2"/>
      <c r="H2517" s="10"/>
      <c r="I2517" s="3"/>
      <c r="J2517" s="2"/>
      <c r="K2517" s="2"/>
      <c r="L2517" s="2"/>
      <c r="M2517" s="4"/>
      <c r="N2517" s="4"/>
      <c r="O2517" s="4"/>
    </row>
    <row r="2518" spans="2:15" s="35" customFormat="1" x14ac:dyDescent="0.2">
      <c r="B2518" s="34"/>
      <c r="C2518" s="36"/>
      <c r="E2518" s="2"/>
      <c r="F2518" s="2"/>
      <c r="G2518" s="2"/>
      <c r="H2518" s="10"/>
      <c r="I2518" s="3"/>
      <c r="J2518" s="2"/>
      <c r="K2518" s="2"/>
      <c r="L2518" s="2"/>
      <c r="M2518" s="4"/>
      <c r="N2518" s="4"/>
      <c r="O2518" s="4"/>
    </row>
    <row r="2519" spans="2:15" s="35" customFormat="1" x14ac:dyDescent="0.2">
      <c r="B2519" s="34"/>
      <c r="C2519" s="36"/>
      <c r="E2519" s="2"/>
      <c r="F2519" s="2"/>
      <c r="G2519" s="2"/>
      <c r="H2519" s="10"/>
      <c r="I2519" s="3"/>
      <c r="J2519" s="2"/>
      <c r="K2519" s="2"/>
      <c r="L2519" s="2"/>
      <c r="M2519" s="4"/>
      <c r="N2519" s="4"/>
      <c r="O2519" s="4"/>
    </row>
    <row r="2520" spans="2:15" s="35" customFormat="1" x14ac:dyDescent="0.2">
      <c r="B2520" s="34"/>
      <c r="C2520" s="36"/>
      <c r="E2520" s="2"/>
      <c r="F2520" s="2"/>
      <c r="G2520" s="2"/>
      <c r="H2520" s="10"/>
      <c r="I2520" s="3"/>
      <c r="J2520" s="2"/>
      <c r="K2520" s="2"/>
      <c r="L2520" s="2"/>
      <c r="M2520" s="4"/>
      <c r="N2520" s="4"/>
      <c r="O2520" s="4"/>
    </row>
    <row r="2521" spans="2:15" s="35" customFormat="1" x14ac:dyDescent="0.2">
      <c r="B2521" s="34"/>
      <c r="C2521" s="36"/>
      <c r="E2521" s="2"/>
      <c r="F2521" s="2"/>
      <c r="G2521" s="2"/>
      <c r="H2521" s="10"/>
      <c r="I2521" s="3"/>
      <c r="J2521" s="2"/>
      <c r="K2521" s="2"/>
      <c r="L2521" s="2"/>
      <c r="M2521" s="4"/>
      <c r="N2521" s="4"/>
      <c r="O2521" s="4"/>
    </row>
    <row r="2522" spans="2:15" s="35" customFormat="1" x14ac:dyDescent="0.2">
      <c r="B2522" s="34"/>
      <c r="C2522" s="36"/>
      <c r="E2522" s="2"/>
      <c r="F2522" s="2"/>
      <c r="G2522" s="2"/>
      <c r="H2522" s="10"/>
      <c r="I2522" s="3"/>
      <c r="J2522" s="2"/>
      <c r="K2522" s="2"/>
      <c r="L2522" s="2"/>
      <c r="M2522" s="4"/>
      <c r="N2522" s="4"/>
      <c r="O2522" s="4"/>
    </row>
    <row r="2523" spans="2:15" s="35" customFormat="1" x14ac:dyDescent="0.2">
      <c r="B2523" s="34"/>
      <c r="C2523" s="36"/>
      <c r="E2523" s="2"/>
      <c r="F2523" s="2"/>
      <c r="G2523" s="2"/>
      <c r="H2523" s="10"/>
      <c r="I2523" s="3"/>
      <c r="J2523" s="2"/>
      <c r="K2523" s="2"/>
      <c r="L2523" s="2"/>
      <c r="M2523" s="4"/>
      <c r="N2523" s="4"/>
      <c r="O2523" s="4"/>
    </row>
    <row r="2524" spans="2:15" s="35" customFormat="1" x14ac:dyDescent="0.2">
      <c r="B2524" s="34"/>
      <c r="C2524" s="36"/>
      <c r="E2524" s="2"/>
      <c r="F2524" s="2"/>
      <c r="G2524" s="2"/>
      <c r="H2524" s="10"/>
      <c r="I2524" s="3"/>
      <c r="J2524" s="2"/>
      <c r="K2524" s="2"/>
      <c r="L2524" s="2"/>
      <c r="M2524" s="4"/>
      <c r="N2524" s="4"/>
      <c r="O2524" s="4"/>
    </row>
    <row r="2525" spans="2:15" s="35" customFormat="1" x14ac:dyDescent="0.2">
      <c r="B2525" s="34"/>
      <c r="C2525" s="36"/>
      <c r="E2525" s="2"/>
      <c r="F2525" s="2"/>
      <c r="G2525" s="2"/>
      <c r="H2525" s="10"/>
      <c r="I2525" s="3"/>
      <c r="J2525" s="2"/>
      <c r="K2525" s="2"/>
      <c r="L2525" s="2"/>
      <c r="M2525" s="4"/>
      <c r="N2525" s="4"/>
      <c r="O2525" s="4"/>
    </row>
    <row r="2526" spans="2:15" s="35" customFormat="1" x14ac:dyDescent="0.2">
      <c r="B2526" s="34"/>
      <c r="C2526" s="36"/>
      <c r="E2526" s="2"/>
      <c r="F2526" s="2"/>
      <c r="G2526" s="2"/>
      <c r="H2526" s="10"/>
      <c r="I2526" s="3"/>
      <c r="J2526" s="2"/>
      <c r="K2526" s="2"/>
      <c r="L2526" s="2"/>
      <c r="M2526" s="4"/>
      <c r="N2526" s="4"/>
      <c r="O2526" s="4"/>
    </row>
    <row r="2527" spans="2:15" s="35" customFormat="1" x14ac:dyDescent="0.2">
      <c r="B2527" s="34"/>
      <c r="C2527" s="36"/>
      <c r="E2527" s="2"/>
      <c r="F2527" s="2"/>
      <c r="G2527" s="2"/>
      <c r="H2527" s="10"/>
      <c r="I2527" s="3"/>
      <c r="J2527" s="2"/>
      <c r="K2527" s="2"/>
      <c r="L2527" s="2"/>
      <c r="M2527" s="4"/>
      <c r="N2527" s="4"/>
      <c r="O2527" s="4"/>
    </row>
    <row r="2528" spans="2:15" s="35" customFormat="1" x14ac:dyDescent="0.2">
      <c r="B2528" s="34"/>
      <c r="C2528" s="36"/>
      <c r="E2528" s="2"/>
      <c r="F2528" s="2"/>
      <c r="G2528" s="2"/>
      <c r="H2528" s="10"/>
      <c r="I2528" s="3"/>
      <c r="J2528" s="2"/>
      <c r="K2528" s="2"/>
      <c r="L2528" s="2"/>
      <c r="M2528" s="4"/>
      <c r="N2528" s="4"/>
      <c r="O2528" s="4"/>
    </row>
    <row r="2529" spans="2:15" s="35" customFormat="1" x14ac:dyDescent="0.2">
      <c r="B2529" s="34"/>
      <c r="C2529" s="36"/>
      <c r="E2529" s="2"/>
      <c r="F2529" s="2"/>
      <c r="G2529" s="2"/>
      <c r="H2529" s="10"/>
      <c r="I2529" s="3"/>
      <c r="J2529" s="2"/>
      <c r="K2529" s="2"/>
      <c r="L2529" s="2"/>
      <c r="M2529" s="4"/>
      <c r="N2529" s="4"/>
      <c r="O2529" s="4"/>
    </row>
    <row r="2530" spans="2:15" s="35" customFormat="1" x14ac:dyDescent="0.2">
      <c r="B2530" s="34"/>
      <c r="C2530" s="36"/>
      <c r="E2530" s="2"/>
      <c r="F2530" s="2"/>
      <c r="G2530" s="2"/>
      <c r="H2530" s="10"/>
      <c r="I2530" s="3"/>
      <c r="J2530" s="2"/>
      <c r="K2530" s="2"/>
      <c r="L2530" s="2"/>
      <c r="M2530" s="4"/>
      <c r="N2530" s="4"/>
      <c r="O2530" s="4"/>
    </row>
    <row r="2531" spans="2:15" s="35" customFormat="1" x14ac:dyDescent="0.2">
      <c r="B2531" s="34"/>
      <c r="C2531" s="36"/>
      <c r="E2531" s="2"/>
      <c r="F2531" s="2"/>
      <c r="G2531" s="2"/>
      <c r="H2531" s="10"/>
      <c r="I2531" s="3"/>
      <c r="J2531" s="2"/>
      <c r="K2531" s="2"/>
      <c r="L2531" s="2"/>
      <c r="M2531" s="4"/>
      <c r="N2531" s="4"/>
      <c r="O2531" s="4"/>
    </row>
    <row r="2532" spans="2:15" s="35" customFormat="1" x14ac:dyDescent="0.2">
      <c r="B2532" s="34"/>
      <c r="C2532" s="36"/>
      <c r="E2532" s="2"/>
      <c r="F2532" s="2"/>
      <c r="G2532" s="2"/>
      <c r="H2532" s="10"/>
      <c r="I2532" s="3"/>
      <c r="J2532" s="2"/>
      <c r="K2532" s="2"/>
      <c r="L2532" s="2"/>
      <c r="M2532" s="4"/>
      <c r="N2532" s="4"/>
      <c r="O2532" s="4"/>
    </row>
    <row r="2533" spans="2:15" s="35" customFormat="1" x14ac:dyDescent="0.2">
      <c r="B2533" s="34"/>
      <c r="C2533" s="36"/>
      <c r="E2533" s="2"/>
      <c r="F2533" s="2"/>
      <c r="G2533" s="2"/>
      <c r="H2533" s="10"/>
      <c r="I2533" s="3"/>
      <c r="J2533" s="2"/>
      <c r="K2533" s="2"/>
      <c r="L2533" s="2"/>
      <c r="M2533" s="4"/>
      <c r="N2533" s="4"/>
      <c r="O2533" s="4"/>
    </row>
    <row r="2534" spans="2:15" s="35" customFormat="1" x14ac:dyDescent="0.2">
      <c r="B2534" s="34"/>
      <c r="C2534" s="36"/>
      <c r="E2534" s="2"/>
      <c r="F2534" s="2"/>
      <c r="G2534" s="2"/>
      <c r="H2534" s="10"/>
      <c r="I2534" s="3"/>
      <c r="J2534" s="2"/>
      <c r="K2534" s="2"/>
      <c r="L2534" s="2"/>
      <c r="M2534" s="4"/>
      <c r="N2534" s="4"/>
      <c r="O2534" s="4"/>
    </row>
    <row r="2535" spans="2:15" s="35" customFormat="1" x14ac:dyDescent="0.2">
      <c r="B2535" s="34"/>
      <c r="C2535" s="36"/>
      <c r="E2535" s="2"/>
      <c r="F2535" s="2"/>
      <c r="G2535" s="2"/>
      <c r="H2535" s="10"/>
      <c r="I2535" s="3"/>
      <c r="J2535" s="2"/>
      <c r="K2535" s="2"/>
      <c r="L2535" s="2"/>
      <c r="M2535" s="4"/>
      <c r="N2535" s="4"/>
      <c r="O2535" s="4"/>
    </row>
    <row r="2536" spans="2:15" s="35" customFormat="1" x14ac:dyDescent="0.2">
      <c r="B2536" s="34"/>
      <c r="C2536" s="36"/>
      <c r="E2536" s="2"/>
      <c r="F2536" s="2"/>
      <c r="G2536" s="2"/>
      <c r="H2536" s="10"/>
      <c r="I2536" s="3"/>
      <c r="J2536" s="2"/>
      <c r="K2536" s="2"/>
      <c r="L2536" s="2"/>
      <c r="M2536" s="4"/>
      <c r="N2536" s="4"/>
      <c r="O2536" s="4"/>
    </row>
    <row r="2537" spans="2:15" s="35" customFormat="1" x14ac:dyDescent="0.2">
      <c r="B2537" s="34"/>
      <c r="C2537" s="36"/>
      <c r="E2537" s="2"/>
      <c r="F2537" s="2"/>
      <c r="G2537" s="2"/>
      <c r="H2537" s="10"/>
      <c r="I2537" s="3"/>
      <c r="J2537" s="2"/>
      <c r="K2537" s="2"/>
      <c r="L2537" s="2"/>
      <c r="M2537" s="4"/>
      <c r="N2537" s="4"/>
      <c r="O2537" s="4"/>
    </row>
    <row r="2538" spans="2:15" s="35" customFormat="1" x14ac:dyDescent="0.2">
      <c r="B2538" s="34"/>
      <c r="C2538" s="36"/>
      <c r="E2538" s="2"/>
      <c r="F2538" s="2"/>
      <c r="G2538" s="2"/>
      <c r="H2538" s="10"/>
      <c r="I2538" s="3"/>
      <c r="J2538" s="2"/>
      <c r="K2538" s="2"/>
      <c r="L2538" s="2"/>
      <c r="M2538" s="4"/>
      <c r="N2538" s="4"/>
      <c r="O2538" s="4"/>
    </row>
    <row r="2539" spans="2:15" s="35" customFormat="1" x14ac:dyDescent="0.2">
      <c r="B2539" s="34"/>
      <c r="C2539" s="36"/>
      <c r="E2539" s="2"/>
      <c r="F2539" s="2"/>
      <c r="G2539" s="2"/>
      <c r="H2539" s="10"/>
      <c r="I2539" s="3"/>
      <c r="J2539" s="2"/>
      <c r="K2539" s="2"/>
      <c r="L2539" s="2"/>
      <c r="M2539" s="4"/>
      <c r="N2539" s="4"/>
      <c r="O2539" s="4"/>
    </row>
    <row r="2540" spans="2:15" s="35" customFormat="1" x14ac:dyDescent="0.2">
      <c r="B2540" s="34"/>
      <c r="C2540" s="36"/>
      <c r="E2540" s="2"/>
      <c r="F2540" s="2"/>
      <c r="G2540" s="2"/>
      <c r="H2540" s="10"/>
      <c r="I2540" s="3"/>
      <c r="J2540" s="2"/>
      <c r="K2540" s="2"/>
      <c r="L2540" s="2"/>
      <c r="M2540" s="4"/>
      <c r="N2540" s="4"/>
      <c r="O2540" s="4"/>
    </row>
    <row r="2541" spans="2:15" s="35" customFormat="1" x14ac:dyDescent="0.2">
      <c r="B2541" s="34"/>
      <c r="C2541" s="36"/>
      <c r="E2541" s="2"/>
      <c r="F2541" s="2"/>
      <c r="G2541" s="2"/>
      <c r="H2541" s="10"/>
      <c r="I2541" s="3"/>
      <c r="J2541" s="2"/>
      <c r="K2541" s="2"/>
      <c r="L2541" s="2"/>
      <c r="M2541" s="4"/>
      <c r="N2541" s="4"/>
      <c r="O2541" s="4"/>
    </row>
    <row r="2542" spans="2:15" s="35" customFormat="1" x14ac:dyDescent="0.2">
      <c r="B2542" s="34"/>
      <c r="C2542" s="36"/>
      <c r="E2542" s="2"/>
      <c r="F2542" s="2"/>
      <c r="G2542" s="2"/>
      <c r="H2542" s="10"/>
      <c r="I2542" s="3"/>
      <c r="J2542" s="2"/>
      <c r="K2542" s="2"/>
      <c r="L2542" s="2"/>
      <c r="M2542" s="4"/>
      <c r="N2542" s="4"/>
      <c r="O2542" s="4"/>
    </row>
    <row r="2543" spans="2:15" s="35" customFormat="1" x14ac:dyDescent="0.2">
      <c r="B2543" s="34"/>
      <c r="C2543" s="36"/>
      <c r="E2543" s="2"/>
      <c r="F2543" s="2"/>
      <c r="G2543" s="2"/>
      <c r="H2543" s="10"/>
      <c r="I2543" s="3"/>
      <c r="J2543" s="2"/>
      <c r="K2543" s="2"/>
      <c r="L2543" s="2"/>
      <c r="M2543" s="4"/>
      <c r="N2543" s="4"/>
      <c r="O2543" s="4"/>
    </row>
    <row r="2544" spans="2:15" s="35" customFormat="1" x14ac:dyDescent="0.2">
      <c r="B2544" s="34"/>
      <c r="C2544" s="36"/>
      <c r="E2544" s="2"/>
      <c r="F2544" s="2"/>
      <c r="G2544" s="2"/>
      <c r="H2544" s="10"/>
      <c r="I2544" s="3"/>
      <c r="J2544" s="2"/>
      <c r="K2544" s="2"/>
      <c r="L2544" s="2"/>
      <c r="M2544" s="4"/>
      <c r="N2544" s="4"/>
      <c r="O2544" s="4"/>
    </row>
    <row r="2545" spans="2:15" s="35" customFormat="1" x14ac:dyDescent="0.2">
      <c r="B2545" s="34"/>
      <c r="C2545" s="36"/>
      <c r="E2545" s="2"/>
      <c r="F2545" s="2"/>
      <c r="G2545" s="2"/>
      <c r="H2545" s="10"/>
      <c r="I2545" s="3"/>
      <c r="J2545" s="2"/>
      <c r="K2545" s="2"/>
      <c r="L2545" s="2"/>
      <c r="M2545" s="4"/>
      <c r="N2545" s="4"/>
      <c r="O2545" s="4"/>
    </row>
    <row r="2546" spans="2:15" s="35" customFormat="1" x14ac:dyDescent="0.2">
      <c r="B2546" s="34"/>
      <c r="C2546" s="36"/>
      <c r="E2546" s="2"/>
      <c r="F2546" s="2"/>
      <c r="G2546" s="2"/>
      <c r="H2546" s="10"/>
      <c r="I2546" s="3"/>
      <c r="J2546" s="2"/>
      <c r="K2546" s="2"/>
      <c r="L2546" s="2"/>
      <c r="M2546" s="4"/>
      <c r="N2546" s="4"/>
      <c r="O2546" s="4"/>
    </row>
    <row r="2547" spans="2:15" s="35" customFormat="1" x14ac:dyDescent="0.2">
      <c r="B2547" s="34"/>
      <c r="C2547" s="36"/>
      <c r="E2547" s="2"/>
      <c r="F2547" s="2"/>
      <c r="G2547" s="2"/>
      <c r="H2547" s="10"/>
      <c r="I2547" s="3"/>
      <c r="J2547" s="2"/>
      <c r="K2547" s="2"/>
      <c r="L2547" s="2"/>
      <c r="M2547" s="4"/>
      <c r="N2547" s="4"/>
      <c r="O2547" s="4"/>
    </row>
    <row r="2548" spans="2:15" s="35" customFormat="1" x14ac:dyDescent="0.2">
      <c r="B2548" s="34"/>
      <c r="C2548" s="36"/>
      <c r="E2548" s="2"/>
      <c r="F2548" s="2"/>
      <c r="G2548" s="2"/>
      <c r="H2548" s="10"/>
      <c r="I2548" s="3"/>
      <c r="J2548" s="2"/>
      <c r="K2548" s="2"/>
      <c r="L2548" s="2"/>
      <c r="M2548" s="4"/>
      <c r="N2548" s="4"/>
      <c r="O2548" s="4"/>
    </row>
    <row r="2549" spans="2:15" s="35" customFormat="1" x14ac:dyDescent="0.2">
      <c r="B2549" s="34"/>
      <c r="C2549" s="36"/>
      <c r="E2549" s="2"/>
      <c r="F2549" s="2"/>
      <c r="G2549" s="2"/>
      <c r="H2549" s="10"/>
      <c r="I2549" s="3"/>
      <c r="J2549" s="2"/>
      <c r="K2549" s="2"/>
      <c r="L2549" s="2"/>
      <c r="M2549" s="4"/>
      <c r="N2549" s="4"/>
      <c r="O2549" s="4"/>
    </row>
    <row r="2550" spans="2:15" s="35" customFormat="1" x14ac:dyDescent="0.2">
      <c r="B2550" s="34"/>
      <c r="C2550" s="36"/>
      <c r="E2550" s="2"/>
      <c r="F2550" s="2"/>
      <c r="G2550" s="2"/>
      <c r="H2550" s="10"/>
      <c r="I2550" s="3"/>
      <c r="J2550" s="2"/>
      <c r="K2550" s="2"/>
      <c r="L2550" s="2"/>
      <c r="M2550" s="4"/>
      <c r="N2550" s="4"/>
      <c r="O2550" s="4"/>
    </row>
    <row r="2551" spans="2:15" s="35" customFormat="1" x14ac:dyDescent="0.2">
      <c r="B2551" s="34"/>
      <c r="C2551" s="36"/>
      <c r="E2551" s="2"/>
      <c r="F2551" s="2"/>
      <c r="G2551" s="2"/>
      <c r="H2551" s="10"/>
      <c r="I2551" s="3"/>
      <c r="J2551" s="2"/>
      <c r="K2551" s="2"/>
      <c r="L2551" s="2"/>
      <c r="M2551" s="4"/>
      <c r="N2551" s="4"/>
      <c r="O2551" s="4"/>
    </row>
    <row r="2552" spans="2:15" s="35" customFormat="1" x14ac:dyDescent="0.2">
      <c r="B2552" s="34"/>
      <c r="C2552" s="36"/>
      <c r="E2552" s="2"/>
      <c r="F2552" s="2"/>
      <c r="G2552" s="2"/>
      <c r="H2552" s="10"/>
      <c r="I2552" s="3"/>
      <c r="J2552" s="2"/>
      <c r="K2552" s="2"/>
      <c r="L2552" s="2"/>
      <c r="M2552" s="4"/>
      <c r="N2552" s="4"/>
      <c r="O2552" s="4"/>
    </row>
    <row r="2553" spans="2:15" s="35" customFormat="1" x14ac:dyDescent="0.2">
      <c r="B2553" s="34"/>
      <c r="C2553" s="36"/>
      <c r="E2553" s="2"/>
      <c r="F2553" s="2"/>
      <c r="G2553" s="2"/>
      <c r="H2553" s="10"/>
      <c r="I2553" s="3"/>
      <c r="J2553" s="2"/>
      <c r="K2553" s="2"/>
      <c r="L2553" s="2"/>
      <c r="M2553" s="4"/>
      <c r="N2553" s="4"/>
      <c r="O2553" s="4"/>
    </row>
    <row r="2554" spans="2:15" s="35" customFormat="1" x14ac:dyDescent="0.2">
      <c r="B2554" s="34"/>
      <c r="C2554" s="36"/>
      <c r="E2554" s="2"/>
      <c r="F2554" s="2"/>
      <c r="G2554" s="2"/>
      <c r="H2554" s="10"/>
      <c r="I2554" s="3"/>
      <c r="J2554" s="2"/>
      <c r="K2554" s="2"/>
      <c r="L2554" s="2"/>
      <c r="M2554" s="4"/>
      <c r="N2554" s="4"/>
      <c r="O2554" s="4"/>
    </row>
    <row r="2555" spans="2:15" s="35" customFormat="1" x14ac:dyDescent="0.2">
      <c r="B2555" s="34"/>
      <c r="C2555" s="36"/>
      <c r="E2555" s="2"/>
      <c r="F2555" s="2"/>
      <c r="G2555" s="2"/>
      <c r="H2555" s="10"/>
      <c r="I2555" s="3"/>
      <c r="J2555" s="2"/>
      <c r="K2555" s="2"/>
      <c r="L2555" s="2"/>
      <c r="M2555" s="4"/>
      <c r="N2555" s="4"/>
      <c r="O2555" s="4"/>
    </row>
    <row r="2556" spans="2:15" s="35" customFormat="1" x14ac:dyDescent="0.2">
      <c r="B2556" s="34"/>
      <c r="C2556" s="36"/>
      <c r="E2556" s="2"/>
      <c r="F2556" s="2"/>
      <c r="G2556" s="2"/>
      <c r="H2556" s="10"/>
      <c r="I2556" s="3"/>
      <c r="J2556" s="2"/>
      <c r="K2556" s="2"/>
      <c r="L2556" s="2"/>
      <c r="M2556" s="4"/>
      <c r="N2556" s="4"/>
      <c r="O2556" s="4"/>
    </row>
    <row r="2557" spans="2:15" s="35" customFormat="1" x14ac:dyDescent="0.2">
      <c r="B2557" s="34"/>
      <c r="C2557" s="36"/>
      <c r="E2557" s="2"/>
      <c r="F2557" s="2"/>
      <c r="G2557" s="2"/>
      <c r="H2557" s="10"/>
      <c r="I2557" s="3"/>
      <c r="J2557" s="2"/>
      <c r="K2557" s="2"/>
      <c r="L2557" s="2"/>
      <c r="M2557" s="4"/>
      <c r="N2557" s="4"/>
      <c r="O2557" s="4"/>
    </row>
    <row r="2558" spans="2:15" s="35" customFormat="1" x14ac:dyDescent="0.2">
      <c r="B2558" s="34"/>
      <c r="C2558" s="36"/>
      <c r="E2558" s="2"/>
      <c r="F2558" s="2"/>
      <c r="G2558" s="2"/>
      <c r="H2558" s="10"/>
      <c r="I2558" s="3"/>
      <c r="J2558" s="2"/>
      <c r="K2558" s="2"/>
      <c r="L2558" s="2"/>
      <c r="M2558" s="4"/>
      <c r="N2558" s="4"/>
      <c r="O2558" s="4"/>
    </row>
    <row r="2559" spans="2:15" s="35" customFormat="1" x14ac:dyDescent="0.2">
      <c r="B2559" s="34"/>
      <c r="C2559" s="36"/>
      <c r="E2559" s="2"/>
      <c r="F2559" s="2"/>
      <c r="G2559" s="2"/>
      <c r="H2559" s="10"/>
      <c r="I2559" s="3"/>
      <c r="J2559" s="2"/>
      <c r="K2559" s="2"/>
      <c r="L2559" s="2"/>
      <c r="M2559" s="4"/>
      <c r="N2559" s="4"/>
      <c r="O2559" s="4"/>
    </row>
    <row r="2560" spans="2:15" s="35" customFormat="1" x14ac:dyDescent="0.2">
      <c r="B2560" s="34"/>
      <c r="C2560" s="36"/>
      <c r="E2560" s="2"/>
      <c r="F2560" s="2"/>
      <c r="G2560" s="2"/>
      <c r="H2560" s="10"/>
      <c r="I2560" s="3"/>
      <c r="J2560" s="2"/>
      <c r="K2560" s="2"/>
      <c r="L2560" s="2"/>
      <c r="M2560" s="4"/>
      <c r="N2560" s="4"/>
      <c r="O2560" s="4"/>
    </row>
    <row r="2561" spans="2:15" s="35" customFormat="1" x14ac:dyDescent="0.2">
      <c r="B2561" s="34"/>
      <c r="C2561" s="36"/>
      <c r="E2561" s="2"/>
      <c r="F2561" s="2"/>
      <c r="G2561" s="2"/>
      <c r="H2561" s="10"/>
      <c r="I2561" s="3"/>
      <c r="J2561" s="2"/>
      <c r="K2561" s="2"/>
      <c r="L2561" s="2"/>
      <c r="M2561" s="4"/>
      <c r="N2561" s="4"/>
      <c r="O2561" s="4"/>
    </row>
    <row r="2562" spans="2:15" s="35" customFormat="1" x14ac:dyDescent="0.2">
      <c r="B2562" s="34"/>
      <c r="C2562" s="36"/>
      <c r="E2562" s="2"/>
      <c r="F2562" s="2"/>
      <c r="G2562" s="2"/>
      <c r="H2562" s="10"/>
      <c r="I2562" s="3"/>
      <c r="J2562" s="2"/>
      <c r="K2562" s="2"/>
      <c r="L2562" s="2"/>
      <c r="M2562" s="4"/>
      <c r="N2562" s="4"/>
      <c r="O2562" s="4"/>
    </row>
    <row r="2563" spans="2:15" s="35" customFormat="1" x14ac:dyDescent="0.2">
      <c r="B2563" s="34"/>
      <c r="C2563" s="36"/>
      <c r="E2563" s="2"/>
      <c r="F2563" s="2"/>
      <c r="G2563" s="2"/>
      <c r="H2563" s="10"/>
      <c r="I2563" s="3"/>
      <c r="J2563" s="2"/>
      <c r="K2563" s="2"/>
      <c r="L2563" s="2"/>
      <c r="M2563" s="4"/>
      <c r="N2563" s="4"/>
      <c r="O2563" s="4"/>
    </row>
    <row r="2564" spans="2:15" s="35" customFormat="1" x14ac:dyDescent="0.2">
      <c r="B2564" s="34"/>
      <c r="C2564" s="36"/>
      <c r="E2564" s="2"/>
      <c r="F2564" s="2"/>
      <c r="G2564" s="2"/>
      <c r="H2564" s="10"/>
      <c r="I2564" s="3"/>
      <c r="J2564" s="2"/>
      <c r="K2564" s="2"/>
      <c r="L2564" s="2"/>
      <c r="M2564" s="4"/>
      <c r="N2564" s="4"/>
      <c r="O2564" s="4"/>
    </row>
    <row r="2565" spans="2:15" s="35" customFormat="1" x14ac:dyDescent="0.2">
      <c r="B2565" s="34"/>
      <c r="C2565" s="36"/>
      <c r="E2565" s="2"/>
      <c r="F2565" s="2"/>
      <c r="G2565" s="2"/>
      <c r="H2565" s="10"/>
      <c r="I2565" s="3"/>
      <c r="J2565" s="2"/>
      <c r="K2565" s="2"/>
      <c r="L2565" s="2"/>
      <c r="M2565" s="4"/>
      <c r="N2565" s="4"/>
      <c r="O2565" s="4"/>
    </row>
    <row r="2566" spans="2:15" s="35" customFormat="1" x14ac:dyDescent="0.2">
      <c r="B2566" s="34"/>
      <c r="C2566" s="36"/>
      <c r="E2566" s="2"/>
      <c r="F2566" s="2"/>
      <c r="G2566" s="2"/>
      <c r="H2566" s="10"/>
      <c r="I2566" s="3"/>
      <c r="J2566" s="2"/>
      <c r="K2566" s="2"/>
      <c r="L2566" s="2"/>
      <c r="M2566" s="4"/>
      <c r="N2566" s="4"/>
      <c r="O2566" s="4"/>
    </row>
    <row r="2567" spans="2:15" s="35" customFormat="1" x14ac:dyDescent="0.2">
      <c r="B2567" s="34"/>
      <c r="C2567" s="36"/>
      <c r="E2567" s="2"/>
      <c r="F2567" s="2"/>
      <c r="G2567" s="2"/>
      <c r="H2567" s="10"/>
      <c r="I2567" s="3"/>
      <c r="J2567" s="2"/>
      <c r="K2567" s="2"/>
      <c r="L2567" s="2"/>
      <c r="M2567" s="4"/>
      <c r="N2567" s="4"/>
      <c r="O2567" s="4"/>
    </row>
    <row r="2568" spans="2:15" s="35" customFormat="1" x14ac:dyDescent="0.2">
      <c r="B2568" s="34"/>
      <c r="C2568" s="36"/>
      <c r="E2568" s="2"/>
      <c r="F2568" s="2"/>
      <c r="G2568" s="2"/>
      <c r="H2568" s="10"/>
      <c r="I2568" s="3"/>
      <c r="J2568" s="2"/>
      <c r="K2568" s="2"/>
      <c r="L2568" s="2"/>
      <c r="M2568" s="4"/>
      <c r="N2568" s="4"/>
      <c r="O2568" s="4"/>
    </row>
    <row r="2569" spans="2:15" s="35" customFormat="1" x14ac:dyDescent="0.2">
      <c r="B2569" s="34"/>
      <c r="C2569" s="36"/>
      <c r="E2569" s="2"/>
      <c r="F2569" s="2"/>
      <c r="G2569" s="2"/>
      <c r="H2569" s="10"/>
      <c r="I2569" s="3"/>
      <c r="J2569" s="2"/>
      <c r="K2569" s="2"/>
      <c r="L2569" s="2"/>
      <c r="M2569" s="4"/>
      <c r="N2569" s="4"/>
      <c r="O2569" s="4"/>
    </row>
    <row r="2570" spans="2:15" s="35" customFormat="1" x14ac:dyDescent="0.2">
      <c r="B2570" s="34"/>
      <c r="C2570" s="36"/>
      <c r="E2570" s="2"/>
      <c r="F2570" s="2"/>
      <c r="G2570" s="2"/>
      <c r="H2570" s="10"/>
      <c r="I2570" s="3"/>
      <c r="J2570" s="2"/>
      <c r="K2570" s="2"/>
      <c r="L2570" s="2"/>
      <c r="M2570" s="4"/>
      <c r="N2570" s="4"/>
      <c r="O2570" s="4"/>
    </row>
    <row r="2571" spans="2:15" s="35" customFormat="1" x14ac:dyDescent="0.2">
      <c r="B2571" s="34"/>
      <c r="C2571" s="36"/>
      <c r="E2571" s="2"/>
      <c r="F2571" s="2"/>
      <c r="G2571" s="2"/>
      <c r="H2571" s="10"/>
      <c r="I2571" s="3"/>
      <c r="J2571" s="2"/>
      <c r="K2571" s="2"/>
      <c r="L2571" s="2"/>
      <c r="M2571" s="4"/>
      <c r="N2571" s="4"/>
      <c r="O2571" s="4"/>
    </row>
    <row r="2572" spans="2:15" s="35" customFormat="1" x14ac:dyDescent="0.2">
      <c r="B2572" s="34"/>
      <c r="C2572" s="36"/>
      <c r="E2572" s="2"/>
      <c r="F2572" s="2"/>
      <c r="G2572" s="2"/>
      <c r="H2572" s="10"/>
      <c r="I2572" s="3"/>
      <c r="J2572" s="2"/>
      <c r="K2572" s="2"/>
      <c r="L2572" s="2"/>
      <c r="M2572" s="4"/>
      <c r="N2572" s="4"/>
      <c r="O2572" s="4"/>
    </row>
    <row r="2573" spans="2:15" s="35" customFormat="1" x14ac:dyDescent="0.2">
      <c r="B2573" s="34"/>
      <c r="C2573" s="36"/>
      <c r="E2573" s="2"/>
      <c r="F2573" s="2"/>
      <c r="G2573" s="2"/>
      <c r="H2573" s="10"/>
      <c r="I2573" s="3"/>
      <c r="J2573" s="2"/>
      <c r="K2573" s="2"/>
      <c r="L2573" s="2"/>
      <c r="M2573" s="4"/>
      <c r="N2573" s="4"/>
      <c r="O2573" s="4"/>
    </row>
    <row r="2574" spans="2:15" s="35" customFormat="1" x14ac:dyDescent="0.2">
      <c r="B2574" s="34"/>
      <c r="C2574" s="36"/>
      <c r="E2574" s="2"/>
      <c r="F2574" s="2"/>
      <c r="G2574" s="2"/>
      <c r="H2574" s="10"/>
      <c r="I2574" s="3"/>
      <c r="J2574" s="2"/>
      <c r="K2574" s="2"/>
      <c r="L2574" s="2"/>
      <c r="M2574" s="4"/>
      <c r="N2574" s="4"/>
      <c r="O2574" s="4"/>
    </row>
    <row r="2575" spans="2:15" s="35" customFormat="1" x14ac:dyDescent="0.2">
      <c r="B2575" s="34"/>
      <c r="C2575" s="36"/>
      <c r="E2575" s="2"/>
      <c r="F2575" s="2"/>
      <c r="G2575" s="2"/>
      <c r="H2575" s="10"/>
      <c r="I2575" s="3"/>
      <c r="J2575" s="2"/>
      <c r="K2575" s="2"/>
      <c r="L2575" s="2"/>
      <c r="M2575" s="4"/>
      <c r="N2575" s="4"/>
      <c r="O2575" s="4"/>
    </row>
    <row r="2576" spans="2:15" s="35" customFormat="1" x14ac:dyDescent="0.2">
      <c r="B2576" s="34"/>
      <c r="C2576" s="36"/>
      <c r="E2576" s="2"/>
      <c r="F2576" s="2"/>
      <c r="G2576" s="2"/>
      <c r="H2576" s="10"/>
      <c r="I2576" s="3"/>
      <c r="J2576" s="2"/>
      <c r="K2576" s="2"/>
      <c r="L2576" s="2"/>
      <c r="M2576" s="4"/>
      <c r="N2576" s="4"/>
      <c r="O2576" s="4"/>
    </row>
    <row r="2577" spans="2:15" s="35" customFormat="1" x14ac:dyDescent="0.2">
      <c r="B2577" s="34"/>
      <c r="C2577" s="36"/>
      <c r="E2577" s="2"/>
      <c r="F2577" s="2"/>
      <c r="G2577" s="2"/>
      <c r="H2577" s="10"/>
      <c r="I2577" s="3"/>
      <c r="J2577" s="2"/>
      <c r="K2577" s="2"/>
      <c r="L2577" s="2"/>
      <c r="M2577" s="4"/>
      <c r="N2577" s="4"/>
      <c r="O2577" s="4"/>
    </row>
    <row r="2578" spans="2:15" s="35" customFormat="1" x14ac:dyDescent="0.2">
      <c r="B2578" s="34"/>
      <c r="C2578" s="36"/>
      <c r="E2578" s="2"/>
      <c r="F2578" s="2"/>
      <c r="G2578" s="2"/>
      <c r="H2578" s="10"/>
      <c r="I2578" s="3"/>
      <c r="J2578" s="2"/>
      <c r="K2578" s="2"/>
      <c r="L2578" s="2"/>
      <c r="M2578" s="4"/>
      <c r="N2578" s="4"/>
      <c r="O2578" s="4"/>
    </row>
    <row r="2579" spans="2:15" s="35" customFormat="1" x14ac:dyDescent="0.2">
      <c r="B2579" s="34"/>
      <c r="C2579" s="36"/>
      <c r="E2579" s="2"/>
      <c r="F2579" s="2"/>
      <c r="G2579" s="2"/>
      <c r="H2579" s="10"/>
      <c r="I2579" s="3"/>
      <c r="J2579" s="2"/>
      <c r="K2579" s="2"/>
      <c r="L2579" s="2"/>
      <c r="M2579" s="4"/>
      <c r="N2579" s="4"/>
      <c r="O2579" s="4"/>
    </row>
    <row r="2580" spans="2:15" s="35" customFormat="1" x14ac:dyDescent="0.2">
      <c r="B2580" s="34"/>
      <c r="C2580" s="36"/>
      <c r="E2580" s="2"/>
      <c r="F2580" s="2"/>
      <c r="G2580" s="2"/>
      <c r="H2580" s="10"/>
      <c r="I2580" s="3"/>
      <c r="J2580" s="2"/>
      <c r="K2580" s="2"/>
      <c r="L2580" s="2"/>
      <c r="M2580" s="4"/>
      <c r="N2580" s="4"/>
      <c r="O2580" s="4"/>
    </row>
    <row r="2581" spans="2:15" s="35" customFormat="1" x14ac:dyDescent="0.2">
      <c r="B2581" s="34"/>
      <c r="C2581" s="36"/>
      <c r="E2581" s="2"/>
      <c r="F2581" s="2"/>
      <c r="G2581" s="2"/>
      <c r="H2581" s="10"/>
      <c r="I2581" s="3"/>
      <c r="J2581" s="2"/>
      <c r="K2581" s="2"/>
      <c r="L2581" s="2"/>
      <c r="M2581" s="4"/>
      <c r="N2581" s="4"/>
      <c r="O2581" s="4"/>
    </row>
    <row r="2582" spans="2:15" s="35" customFormat="1" x14ac:dyDescent="0.2">
      <c r="B2582" s="34"/>
      <c r="C2582" s="36"/>
      <c r="E2582" s="2"/>
      <c r="F2582" s="2"/>
      <c r="G2582" s="2"/>
      <c r="H2582" s="10"/>
      <c r="I2582" s="3"/>
      <c r="J2582" s="2"/>
      <c r="K2582" s="2"/>
      <c r="L2582" s="2"/>
      <c r="M2582" s="4"/>
      <c r="N2582" s="4"/>
      <c r="O2582" s="4"/>
    </row>
    <row r="2583" spans="2:15" s="35" customFormat="1" x14ac:dyDescent="0.2">
      <c r="B2583" s="34"/>
      <c r="C2583" s="36"/>
      <c r="E2583" s="2"/>
      <c r="F2583" s="2"/>
      <c r="G2583" s="2"/>
      <c r="H2583" s="10"/>
      <c r="I2583" s="3"/>
      <c r="J2583" s="2"/>
      <c r="K2583" s="2"/>
      <c r="L2583" s="2"/>
      <c r="M2583" s="4"/>
      <c r="N2583" s="4"/>
      <c r="O2583" s="4"/>
    </row>
    <row r="2584" spans="2:15" s="35" customFormat="1" x14ac:dyDescent="0.2">
      <c r="B2584" s="34"/>
      <c r="C2584" s="36"/>
      <c r="E2584" s="2"/>
      <c r="F2584" s="2"/>
      <c r="G2584" s="2"/>
      <c r="H2584" s="10"/>
      <c r="I2584" s="3"/>
      <c r="J2584" s="2"/>
      <c r="K2584" s="2"/>
      <c r="L2584" s="2"/>
      <c r="M2584" s="4"/>
      <c r="N2584" s="4"/>
      <c r="O2584" s="4"/>
    </row>
    <row r="2585" spans="2:15" s="35" customFormat="1" x14ac:dyDescent="0.2">
      <c r="B2585" s="34"/>
      <c r="C2585" s="36"/>
      <c r="E2585" s="2"/>
      <c r="F2585" s="2"/>
      <c r="G2585" s="2"/>
      <c r="H2585" s="10"/>
      <c r="I2585" s="3"/>
      <c r="J2585" s="2"/>
      <c r="K2585" s="2"/>
      <c r="L2585" s="2"/>
      <c r="M2585" s="4"/>
      <c r="N2585" s="4"/>
      <c r="O2585" s="4"/>
    </row>
    <row r="2586" spans="2:15" s="35" customFormat="1" x14ac:dyDescent="0.2">
      <c r="B2586" s="34"/>
      <c r="C2586" s="36"/>
      <c r="E2586" s="2"/>
      <c r="F2586" s="2"/>
      <c r="G2586" s="2"/>
      <c r="H2586" s="10"/>
      <c r="I2586" s="3"/>
      <c r="J2586" s="2"/>
      <c r="K2586" s="2"/>
      <c r="L2586" s="2"/>
      <c r="M2586" s="4"/>
      <c r="N2586" s="4"/>
      <c r="O2586" s="4"/>
    </row>
    <row r="2587" spans="2:15" s="35" customFormat="1" x14ac:dyDescent="0.2">
      <c r="B2587" s="34"/>
      <c r="C2587" s="36"/>
      <c r="E2587" s="2"/>
      <c r="F2587" s="2"/>
      <c r="G2587" s="2"/>
      <c r="H2587" s="10"/>
      <c r="I2587" s="3"/>
      <c r="J2587" s="2"/>
      <c r="K2587" s="2"/>
      <c r="L2587" s="2"/>
      <c r="M2587" s="4"/>
      <c r="N2587" s="4"/>
      <c r="O2587" s="4"/>
    </row>
    <row r="2588" spans="2:15" s="35" customFormat="1" x14ac:dyDescent="0.2">
      <c r="B2588" s="34"/>
      <c r="C2588" s="36"/>
      <c r="E2588" s="2"/>
      <c r="F2588" s="2"/>
      <c r="G2588" s="2"/>
      <c r="H2588" s="10"/>
      <c r="I2588" s="3"/>
      <c r="J2588" s="2"/>
      <c r="K2588" s="2"/>
      <c r="L2588" s="2"/>
      <c r="M2588" s="4"/>
      <c r="N2588" s="4"/>
      <c r="O2588" s="4"/>
    </row>
    <row r="2589" spans="2:15" s="35" customFormat="1" x14ac:dyDescent="0.2">
      <c r="B2589" s="34"/>
      <c r="C2589" s="36"/>
      <c r="E2589" s="2"/>
      <c r="F2589" s="2"/>
      <c r="G2589" s="2"/>
      <c r="H2589" s="10"/>
      <c r="I2589" s="3"/>
      <c r="J2589" s="2"/>
      <c r="K2589" s="2"/>
      <c r="L2589" s="2"/>
      <c r="M2589" s="4"/>
      <c r="N2589" s="4"/>
      <c r="O2589" s="4"/>
    </row>
    <row r="2590" spans="2:15" s="35" customFormat="1" x14ac:dyDescent="0.2">
      <c r="B2590" s="34"/>
      <c r="C2590" s="36"/>
      <c r="E2590" s="2"/>
      <c r="F2590" s="2"/>
      <c r="G2590" s="2"/>
      <c r="H2590" s="10"/>
      <c r="I2590" s="3"/>
      <c r="J2590" s="2"/>
      <c r="K2590" s="2"/>
      <c r="L2590" s="2"/>
      <c r="M2590" s="4"/>
      <c r="N2590" s="4"/>
      <c r="O2590" s="4"/>
    </row>
    <row r="2591" spans="2:15" s="35" customFormat="1" x14ac:dyDescent="0.2">
      <c r="B2591" s="34"/>
      <c r="C2591" s="36"/>
      <c r="E2591" s="2"/>
      <c r="F2591" s="2"/>
      <c r="G2591" s="2"/>
      <c r="H2591" s="10"/>
      <c r="I2591" s="3"/>
      <c r="J2591" s="2"/>
      <c r="K2591" s="2"/>
      <c r="L2591" s="2"/>
      <c r="M2591" s="4"/>
      <c r="N2591" s="4"/>
      <c r="O2591" s="4"/>
    </row>
    <row r="2592" spans="2:15" s="35" customFormat="1" x14ac:dyDescent="0.2">
      <c r="B2592" s="34"/>
      <c r="C2592" s="36"/>
      <c r="E2592" s="2"/>
      <c r="F2592" s="2"/>
      <c r="G2592" s="2"/>
      <c r="H2592" s="10"/>
      <c r="I2592" s="3"/>
      <c r="J2592" s="2"/>
      <c r="K2592" s="2"/>
      <c r="L2592" s="2"/>
      <c r="M2592" s="4"/>
      <c r="N2592" s="4"/>
      <c r="O2592" s="4"/>
    </row>
    <row r="2593" spans="2:15" s="35" customFormat="1" x14ac:dyDescent="0.2">
      <c r="B2593" s="34"/>
      <c r="C2593" s="36"/>
      <c r="E2593" s="2"/>
      <c r="F2593" s="2"/>
      <c r="G2593" s="2"/>
      <c r="H2593" s="10"/>
      <c r="I2593" s="3"/>
      <c r="J2593" s="2"/>
      <c r="K2593" s="2"/>
      <c r="L2593" s="2"/>
      <c r="M2593" s="4"/>
      <c r="N2593" s="4"/>
      <c r="O2593" s="4"/>
    </row>
    <row r="2594" spans="2:15" s="35" customFormat="1" x14ac:dyDescent="0.2">
      <c r="B2594" s="34"/>
      <c r="C2594" s="36"/>
      <c r="E2594" s="2"/>
      <c r="F2594" s="2"/>
      <c r="G2594" s="2"/>
      <c r="H2594" s="10"/>
      <c r="I2594" s="3"/>
      <c r="J2594" s="2"/>
      <c r="K2594" s="2"/>
      <c r="L2594" s="2"/>
      <c r="M2594" s="4"/>
      <c r="N2594" s="4"/>
      <c r="O2594" s="4"/>
    </row>
    <row r="2595" spans="2:15" s="35" customFormat="1" x14ac:dyDescent="0.2">
      <c r="B2595" s="34"/>
      <c r="C2595" s="36"/>
      <c r="E2595" s="2"/>
      <c r="F2595" s="2"/>
      <c r="G2595" s="2"/>
      <c r="H2595" s="10"/>
      <c r="I2595" s="3"/>
      <c r="J2595" s="2"/>
      <c r="K2595" s="2"/>
      <c r="L2595" s="2"/>
      <c r="M2595" s="4"/>
      <c r="N2595" s="4"/>
      <c r="O2595" s="4"/>
    </row>
    <row r="2596" spans="2:15" s="35" customFormat="1" x14ac:dyDescent="0.2">
      <c r="B2596" s="34"/>
      <c r="C2596" s="36"/>
      <c r="E2596" s="2"/>
      <c r="F2596" s="2"/>
      <c r="G2596" s="2"/>
      <c r="H2596" s="10"/>
      <c r="I2596" s="3"/>
      <c r="J2596" s="2"/>
      <c r="K2596" s="2"/>
      <c r="L2596" s="2"/>
      <c r="M2596" s="4"/>
      <c r="N2596" s="4"/>
      <c r="O2596" s="4"/>
    </row>
    <row r="2597" spans="2:15" s="35" customFormat="1" x14ac:dyDescent="0.2">
      <c r="B2597" s="34"/>
      <c r="C2597" s="36"/>
      <c r="E2597" s="2"/>
      <c r="F2597" s="2"/>
      <c r="G2597" s="2"/>
      <c r="H2597" s="10"/>
      <c r="I2597" s="3"/>
      <c r="J2597" s="2"/>
      <c r="K2597" s="2"/>
      <c r="L2597" s="2"/>
      <c r="M2597" s="4"/>
      <c r="N2597" s="4"/>
      <c r="O2597" s="4"/>
    </row>
    <row r="2598" spans="2:15" s="35" customFormat="1" x14ac:dyDescent="0.2">
      <c r="B2598" s="34"/>
      <c r="C2598" s="36"/>
      <c r="E2598" s="2"/>
      <c r="F2598" s="2"/>
      <c r="G2598" s="2"/>
      <c r="H2598" s="10"/>
      <c r="I2598" s="3"/>
      <c r="J2598" s="2"/>
      <c r="K2598" s="2"/>
      <c r="L2598" s="2"/>
      <c r="M2598" s="4"/>
      <c r="N2598" s="4"/>
      <c r="O2598" s="4"/>
    </row>
    <row r="2599" spans="2:15" s="35" customFormat="1" x14ac:dyDescent="0.2">
      <c r="B2599" s="34"/>
      <c r="C2599" s="36"/>
      <c r="E2599" s="2"/>
      <c r="F2599" s="2"/>
      <c r="G2599" s="2"/>
      <c r="H2599" s="10"/>
      <c r="I2599" s="3"/>
      <c r="J2599" s="2"/>
      <c r="K2599" s="2"/>
      <c r="L2599" s="2"/>
      <c r="M2599" s="4"/>
      <c r="N2599" s="4"/>
      <c r="O2599" s="4"/>
    </row>
    <row r="2600" spans="2:15" s="35" customFormat="1" x14ac:dyDescent="0.2">
      <c r="B2600" s="34"/>
      <c r="C2600" s="36"/>
      <c r="E2600" s="2"/>
      <c r="F2600" s="2"/>
      <c r="G2600" s="2"/>
      <c r="H2600" s="10"/>
      <c r="I2600" s="3"/>
      <c r="J2600" s="2"/>
      <c r="K2600" s="2"/>
      <c r="L2600" s="2"/>
      <c r="M2600" s="4"/>
      <c r="N2600" s="4"/>
      <c r="O2600" s="4"/>
    </row>
    <row r="2601" spans="2:15" s="35" customFormat="1" x14ac:dyDescent="0.2">
      <c r="B2601" s="34"/>
      <c r="C2601" s="36"/>
      <c r="E2601" s="2"/>
      <c r="F2601" s="2"/>
      <c r="G2601" s="2"/>
      <c r="H2601" s="10"/>
      <c r="I2601" s="3"/>
      <c r="J2601" s="2"/>
      <c r="K2601" s="2"/>
      <c r="L2601" s="2"/>
      <c r="M2601" s="4"/>
      <c r="N2601" s="4"/>
      <c r="O2601" s="4"/>
    </row>
    <row r="2602" spans="2:15" s="35" customFormat="1" x14ac:dyDescent="0.2">
      <c r="B2602" s="34"/>
      <c r="C2602" s="36"/>
      <c r="E2602" s="2"/>
      <c r="F2602" s="2"/>
      <c r="G2602" s="2"/>
      <c r="H2602" s="10"/>
      <c r="I2602" s="3"/>
      <c r="J2602" s="2"/>
      <c r="K2602" s="2"/>
      <c r="L2602" s="2"/>
      <c r="M2602" s="4"/>
      <c r="N2602" s="4"/>
      <c r="O2602" s="4"/>
    </row>
    <row r="2603" spans="2:15" s="35" customFormat="1" x14ac:dyDescent="0.2">
      <c r="B2603" s="34"/>
      <c r="C2603" s="36"/>
      <c r="E2603" s="2"/>
      <c r="F2603" s="2"/>
      <c r="G2603" s="2"/>
      <c r="H2603" s="10"/>
      <c r="I2603" s="3"/>
      <c r="J2603" s="2"/>
      <c r="K2603" s="2"/>
      <c r="L2603" s="2"/>
      <c r="M2603" s="4"/>
      <c r="N2603" s="4"/>
      <c r="O2603" s="4"/>
    </row>
    <row r="2604" spans="2:15" s="35" customFormat="1" x14ac:dyDescent="0.2">
      <c r="B2604" s="34"/>
      <c r="C2604" s="36"/>
      <c r="E2604" s="2"/>
      <c r="F2604" s="2"/>
      <c r="G2604" s="2"/>
      <c r="H2604" s="10"/>
      <c r="I2604" s="3"/>
      <c r="J2604" s="2"/>
      <c r="K2604" s="2"/>
      <c r="L2604" s="2"/>
      <c r="M2604" s="4"/>
      <c r="N2604" s="4"/>
      <c r="O2604" s="4"/>
    </row>
    <row r="2605" spans="2:15" s="35" customFormat="1" x14ac:dyDescent="0.2">
      <c r="B2605" s="34"/>
      <c r="C2605" s="36"/>
      <c r="E2605" s="2"/>
      <c r="F2605" s="2"/>
      <c r="G2605" s="2"/>
      <c r="H2605" s="10"/>
      <c r="I2605" s="3"/>
      <c r="J2605" s="2"/>
      <c r="K2605" s="2"/>
      <c r="L2605" s="2"/>
      <c r="M2605" s="4"/>
      <c r="N2605" s="4"/>
      <c r="O2605" s="4"/>
    </row>
    <row r="2606" spans="2:15" s="35" customFormat="1" x14ac:dyDescent="0.2">
      <c r="B2606" s="34"/>
      <c r="C2606" s="36"/>
      <c r="E2606" s="2"/>
      <c r="F2606" s="2"/>
      <c r="G2606" s="2"/>
      <c r="H2606" s="10"/>
      <c r="I2606" s="3"/>
      <c r="J2606" s="2"/>
      <c r="K2606" s="2"/>
      <c r="L2606" s="2"/>
      <c r="M2606" s="4"/>
      <c r="N2606" s="4"/>
      <c r="O2606" s="4"/>
    </row>
    <row r="2607" spans="2:15" s="35" customFormat="1" x14ac:dyDescent="0.2">
      <c r="B2607" s="34"/>
      <c r="C2607" s="36"/>
      <c r="E2607" s="2"/>
      <c r="F2607" s="2"/>
      <c r="G2607" s="2"/>
      <c r="H2607" s="10"/>
      <c r="I2607" s="3"/>
      <c r="J2607" s="2"/>
      <c r="K2607" s="2"/>
      <c r="L2607" s="2"/>
      <c r="M2607" s="4"/>
      <c r="N2607" s="4"/>
      <c r="O2607" s="4"/>
    </row>
    <row r="2608" spans="2:15" s="35" customFormat="1" x14ac:dyDescent="0.2">
      <c r="B2608" s="34"/>
      <c r="C2608" s="36"/>
      <c r="E2608" s="2"/>
      <c r="F2608" s="2"/>
      <c r="G2608" s="2"/>
      <c r="H2608" s="10"/>
      <c r="I2608" s="3"/>
      <c r="J2608" s="2"/>
      <c r="K2608" s="2"/>
      <c r="L2608" s="2"/>
      <c r="M2608" s="4"/>
      <c r="N2608" s="4"/>
      <c r="O2608" s="4"/>
    </row>
    <row r="2609" spans="2:15" s="35" customFormat="1" x14ac:dyDescent="0.2">
      <c r="B2609" s="34"/>
      <c r="C2609" s="36"/>
      <c r="E2609" s="2"/>
      <c r="F2609" s="2"/>
      <c r="G2609" s="2"/>
      <c r="H2609" s="10"/>
      <c r="I2609" s="3"/>
      <c r="J2609" s="2"/>
      <c r="K2609" s="2"/>
      <c r="L2609" s="2"/>
      <c r="M2609" s="4"/>
      <c r="N2609" s="4"/>
      <c r="O2609" s="4"/>
    </row>
    <row r="2610" spans="2:15" s="35" customFormat="1" x14ac:dyDescent="0.2">
      <c r="B2610" s="34"/>
      <c r="C2610" s="36"/>
      <c r="E2610" s="2"/>
      <c r="F2610" s="2"/>
      <c r="G2610" s="2"/>
      <c r="H2610" s="10"/>
      <c r="I2610" s="3"/>
      <c r="J2610" s="2"/>
      <c r="K2610" s="2"/>
      <c r="L2610" s="2"/>
      <c r="M2610" s="4"/>
      <c r="N2610" s="4"/>
      <c r="O2610" s="4"/>
    </row>
    <row r="2611" spans="2:15" s="35" customFormat="1" x14ac:dyDescent="0.2">
      <c r="B2611" s="34"/>
      <c r="C2611" s="36"/>
      <c r="E2611" s="2"/>
      <c r="F2611" s="2"/>
      <c r="G2611" s="2"/>
      <c r="H2611" s="10"/>
      <c r="I2611" s="3"/>
      <c r="J2611" s="2"/>
      <c r="K2611" s="2"/>
      <c r="L2611" s="2"/>
      <c r="M2611" s="4"/>
      <c r="N2611" s="4"/>
      <c r="O2611" s="4"/>
    </row>
    <row r="2612" spans="2:15" s="35" customFormat="1" x14ac:dyDescent="0.2">
      <c r="B2612" s="34"/>
      <c r="C2612" s="36"/>
      <c r="E2612" s="2"/>
      <c r="F2612" s="2"/>
      <c r="G2612" s="2"/>
      <c r="H2612" s="10"/>
      <c r="I2612" s="3"/>
      <c r="J2612" s="2"/>
      <c r="K2612" s="2"/>
      <c r="L2612" s="2"/>
      <c r="M2612" s="4"/>
      <c r="N2612" s="4"/>
      <c r="O2612" s="4"/>
    </row>
    <row r="2613" spans="2:15" s="35" customFormat="1" x14ac:dyDescent="0.2">
      <c r="B2613" s="34"/>
      <c r="C2613" s="36"/>
      <c r="E2613" s="2"/>
      <c r="F2613" s="2"/>
      <c r="G2613" s="2"/>
      <c r="H2613" s="10"/>
      <c r="I2613" s="3"/>
      <c r="J2613" s="2"/>
      <c r="K2613" s="2"/>
      <c r="L2613" s="2"/>
      <c r="M2613" s="4"/>
      <c r="N2613" s="4"/>
      <c r="O2613" s="4"/>
    </row>
    <row r="2614" spans="2:15" s="35" customFormat="1" x14ac:dyDescent="0.2">
      <c r="B2614" s="34"/>
      <c r="C2614" s="36"/>
      <c r="E2614" s="2"/>
      <c r="F2614" s="2"/>
      <c r="G2614" s="2"/>
      <c r="H2614" s="10"/>
      <c r="I2614" s="3"/>
      <c r="J2614" s="2"/>
      <c r="K2614" s="2"/>
      <c r="L2614" s="2"/>
      <c r="M2614" s="4"/>
      <c r="N2614" s="4"/>
      <c r="O2614" s="4"/>
    </row>
    <row r="2615" spans="2:15" s="35" customFormat="1" x14ac:dyDescent="0.2">
      <c r="B2615" s="34"/>
      <c r="C2615" s="36"/>
      <c r="E2615" s="2"/>
      <c r="F2615" s="2"/>
      <c r="G2615" s="2"/>
      <c r="H2615" s="10"/>
      <c r="I2615" s="3"/>
      <c r="J2615" s="2"/>
      <c r="K2615" s="2"/>
      <c r="L2615" s="2"/>
      <c r="M2615" s="4"/>
      <c r="N2615" s="4"/>
      <c r="O2615" s="4"/>
    </row>
    <row r="2616" spans="2:15" s="35" customFormat="1" x14ac:dyDescent="0.2">
      <c r="B2616" s="34"/>
      <c r="C2616" s="36"/>
      <c r="E2616" s="2"/>
      <c r="F2616" s="2"/>
      <c r="G2616" s="2"/>
      <c r="H2616" s="10"/>
      <c r="I2616" s="3"/>
      <c r="J2616" s="2"/>
      <c r="K2616" s="2"/>
      <c r="L2616" s="2"/>
      <c r="M2616" s="4"/>
      <c r="N2616" s="4"/>
      <c r="O2616" s="4"/>
    </row>
    <row r="2617" spans="2:15" s="35" customFormat="1" x14ac:dyDescent="0.2">
      <c r="B2617" s="34"/>
      <c r="C2617" s="36"/>
      <c r="E2617" s="2"/>
      <c r="F2617" s="2"/>
      <c r="G2617" s="2"/>
      <c r="H2617" s="10"/>
      <c r="I2617" s="3"/>
      <c r="J2617" s="2"/>
      <c r="K2617" s="2"/>
      <c r="L2617" s="2"/>
      <c r="M2617" s="4"/>
      <c r="N2617" s="4"/>
      <c r="O2617" s="4"/>
    </row>
    <row r="2618" spans="2:15" s="35" customFormat="1" x14ac:dyDescent="0.2">
      <c r="B2618" s="34"/>
      <c r="C2618" s="36"/>
      <c r="E2618" s="2"/>
      <c r="F2618" s="2"/>
      <c r="G2618" s="2"/>
      <c r="H2618" s="10"/>
      <c r="I2618" s="3"/>
      <c r="J2618" s="2"/>
      <c r="K2618" s="2"/>
      <c r="L2618" s="2"/>
      <c r="M2618" s="4"/>
      <c r="N2618" s="4"/>
      <c r="O2618" s="4"/>
    </row>
    <row r="2619" spans="2:15" s="35" customFormat="1" x14ac:dyDescent="0.2">
      <c r="B2619" s="34"/>
      <c r="C2619" s="36"/>
      <c r="E2619" s="2"/>
      <c r="F2619" s="2"/>
      <c r="G2619" s="2"/>
      <c r="H2619" s="10"/>
      <c r="I2619" s="3"/>
      <c r="J2619" s="2"/>
      <c r="K2619" s="2"/>
      <c r="L2619" s="2"/>
      <c r="M2619" s="4"/>
      <c r="N2619" s="4"/>
      <c r="O2619" s="4"/>
    </row>
    <row r="2620" spans="2:15" s="35" customFormat="1" x14ac:dyDescent="0.2">
      <c r="B2620" s="34"/>
      <c r="C2620" s="36"/>
      <c r="E2620" s="2"/>
      <c r="F2620" s="2"/>
      <c r="G2620" s="2"/>
      <c r="H2620" s="10"/>
      <c r="I2620" s="3"/>
      <c r="J2620" s="2"/>
      <c r="K2620" s="2"/>
      <c r="L2620" s="2"/>
      <c r="M2620" s="4"/>
      <c r="N2620" s="4"/>
      <c r="O2620" s="4"/>
    </row>
    <row r="2621" spans="2:15" s="35" customFormat="1" x14ac:dyDescent="0.2">
      <c r="B2621" s="34"/>
      <c r="C2621" s="36"/>
      <c r="E2621" s="2"/>
      <c r="F2621" s="2"/>
      <c r="G2621" s="2"/>
      <c r="H2621" s="10"/>
      <c r="I2621" s="3"/>
      <c r="J2621" s="2"/>
      <c r="K2621" s="2"/>
      <c r="L2621" s="2"/>
      <c r="M2621" s="4"/>
      <c r="N2621" s="4"/>
      <c r="O2621" s="4"/>
    </row>
    <row r="2622" spans="2:15" s="35" customFormat="1" x14ac:dyDescent="0.2">
      <c r="B2622" s="34"/>
      <c r="C2622" s="36"/>
      <c r="E2622" s="2"/>
      <c r="F2622" s="2"/>
      <c r="G2622" s="2"/>
      <c r="H2622" s="10"/>
      <c r="I2622" s="3"/>
      <c r="J2622" s="2"/>
      <c r="K2622" s="2"/>
      <c r="L2622" s="2"/>
      <c r="M2622" s="4"/>
      <c r="N2622" s="4"/>
      <c r="O2622" s="4"/>
    </row>
    <row r="2623" spans="2:15" s="35" customFormat="1" x14ac:dyDescent="0.2">
      <c r="B2623" s="34"/>
      <c r="C2623" s="36"/>
      <c r="E2623" s="2"/>
      <c r="F2623" s="2"/>
      <c r="G2623" s="2"/>
      <c r="H2623" s="10"/>
      <c r="I2623" s="3"/>
      <c r="J2623" s="2"/>
      <c r="K2623" s="2"/>
      <c r="L2623" s="2"/>
      <c r="M2623" s="4"/>
      <c r="N2623" s="4"/>
      <c r="O2623" s="4"/>
    </row>
    <row r="2624" spans="2:15" s="35" customFormat="1" x14ac:dyDescent="0.2">
      <c r="B2624" s="34"/>
      <c r="C2624" s="36"/>
      <c r="E2624" s="2"/>
      <c r="F2624" s="2"/>
      <c r="G2624" s="2"/>
      <c r="H2624" s="10"/>
      <c r="I2624" s="3"/>
      <c r="J2624" s="2"/>
      <c r="K2624" s="2"/>
      <c r="L2624" s="2"/>
      <c r="M2624" s="4"/>
      <c r="N2624" s="4"/>
      <c r="O2624" s="4"/>
    </row>
    <row r="2625" spans="2:15" s="35" customFormat="1" x14ac:dyDescent="0.2">
      <c r="B2625" s="34"/>
      <c r="C2625" s="36"/>
      <c r="E2625" s="2"/>
      <c r="F2625" s="2"/>
      <c r="G2625" s="2"/>
      <c r="H2625" s="10"/>
      <c r="I2625" s="3"/>
      <c r="J2625" s="2"/>
      <c r="K2625" s="2"/>
      <c r="L2625" s="2"/>
      <c r="M2625" s="4"/>
      <c r="N2625" s="4"/>
      <c r="O2625" s="4"/>
    </row>
    <row r="2626" spans="2:15" s="35" customFormat="1" x14ac:dyDescent="0.2">
      <c r="B2626" s="34"/>
      <c r="C2626" s="36"/>
      <c r="E2626" s="2"/>
      <c r="F2626" s="2"/>
      <c r="G2626" s="2"/>
      <c r="H2626" s="10"/>
      <c r="I2626" s="3"/>
      <c r="J2626" s="2"/>
      <c r="K2626" s="2"/>
      <c r="L2626" s="2"/>
      <c r="M2626" s="4"/>
      <c r="N2626" s="4"/>
      <c r="O2626" s="4"/>
    </row>
    <row r="2627" spans="2:15" s="35" customFormat="1" x14ac:dyDescent="0.2">
      <c r="B2627" s="34"/>
      <c r="C2627" s="36"/>
      <c r="E2627" s="2"/>
      <c r="F2627" s="2"/>
      <c r="G2627" s="2"/>
      <c r="H2627" s="10"/>
      <c r="I2627" s="3"/>
      <c r="J2627" s="2"/>
      <c r="K2627" s="2"/>
      <c r="L2627" s="2"/>
      <c r="M2627" s="4"/>
      <c r="N2627" s="4"/>
      <c r="O2627" s="4"/>
    </row>
    <row r="2628" spans="2:15" s="35" customFormat="1" x14ac:dyDescent="0.2">
      <c r="B2628" s="34"/>
      <c r="C2628" s="36"/>
      <c r="E2628" s="2"/>
      <c r="F2628" s="2"/>
      <c r="G2628" s="2"/>
      <c r="H2628" s="10"/>
      <c r="I2628" s="3"/>
      <c r="J2628" s="2"/>
      <c r="K2628" s="2"/>
      <c r="L2628" s="2"/>
      <c r="M2628" s="4"/>
      <c r="N2628" s="4"/>
      <c r="O2628" s="4"/>
    </row>
    <row r="2629" spans="2:15" s="35" customFormat="1" x14ac:dyDescent="0.2">
      <c r="B2629" s="34"/>
      <c r="C2629" s="36"/>
      <c r="E2629" s="2"/>
      <c r="F2629" s="2"/>
      <c r="G2629" s="2"/>
      <c r="H2629" s="10"/>
      <c r="I2629" s="3"/>
      <c r="J2629" s="2"/>
      <c r="K2629" s="2"/>
      <c r="L2629" s="2"/>
      <c r="M2629" s="4"/>
      <c r="N2629" s="4"/>
      <c r="O2629" s="4"/>
    </row>
    <row r="2630" spans="2:15" s="35" customFormat="1" x14ac:dyDescent="0.2">
      <c r="B2630" s="34"/>
      <c r="C2630" s="36"/>
      <c r="E2630" s="2"/>
      <c r="F2630" s="2"/>
      <c r="G2630" s="2"/>
      <c r="H2630" s="10"/>
      <c r="I2630" s="3"/>
      <c r="J2630" s="2"/>
      <c r="K2630" s="2"/>
      <c r="L2630" s="2"/>
      <c r="M2630" s="4"/>
      <c r="N2630" s="4"/>
      <c r="O2630" s="4"/>
    </row>
    <row r="2631" spans="2:15" s="35" customFormat="1" x14ac:dyDescent="0.2">
      <c r="B2631" s="34"/>
      <c r="C2631" s="36"/>
      <c r="E2631" s="2"/>
      <c r="F2631" s="2"/>
      <c r="G2631" s="2"/>
      <c r="H2631" s="10"/>
      <c r="I2631" s="3"/>
      <c r="J2631" s="2"/>
      <c r="K2631" s="2"/>
      <c r="L2631" s="2"/>
      <c r="M2631" s="4"/>
      <c r="N2631" s="4"/>
      <c r="O2631" s="4"/>
    </row>
    <row r="2632" spans="2:15" s="35" customFormat="1" x14ac:dyDescent="0.2">
      <c r="B2632" s="34"/>
      <c r="C2632" s="36"/>
      <c r="E2632" s="2"/>
      <c r="F2632" s="2"/>
      <c r="G2632" s="2"/>
      <c r="H2632" s="10"/>
      <c r="I2632" s="3"/>
      <c r="J2632" s="2"/>
      <c r="K2632" s="2"/>
      <c r="L2632" s="2"/>
      <c r="M2632" s="4"/>
      <c r="N2632" s="4"/>
      <c r="O2632" s="4"/>
    </row>
    <row r="2633" spans="2:15" s="35" customFormat="1" x14ac:dyDescent="0.2">
      <c r="B2633" s="34"/>
      <c r="C2633" s="36"/>
      <c r="E2633" s="2"/>
      <c r="F2633" s="2"/>
      <c r="G2633" s="2"/>
      <c r="H2633" s="10"/>
      <c r="I2633" s="3"/>
      <c r="J2633" s="2"/>
      <c r="K2633" s="2"/>
      <c r="L2633" s="2"/>
      <c r="M2633" s="4"/>
      <c r="N2633" s="4"/>
      <c r="O2633" s="4"/>
    </row>
    <row r="2634" spans="2:15" s="35" customFormat="1" x14ac:dyDescent="0.2">
      <c r="B2634" s="34"/>
      <c r="C2634" s="36"/>
      <c r="E2634" s="2"/>
      <c r="F2634" s="2"/>
      <c r="G2634" s="2"/>
      <c r="H2634" s="10"/>
      <c r="I2634" s="3"/>
      <c r="J2634" s="2"/>
      <c r="K2634" s="2"/>
      <c r="L2634" s="2"/>
      <c r="M2634" s="4"/>
      <c r="N2634" s="4"/>
      <c r="O2634" s="4"/>
    </row>
    <row r="2635" spans="2:15" s="35" customFormat="1" x14ac:dyDescent="0.2">
      <c r="B2635" s="34"/>
      <c r="C2635" s="36"/>
      <c r="E2635" s="2"/>
      <c r="F2635" s="2"/>
      <c r="G2635" s="2"/>
      <c r="H2635" s="10"/>
      <c r="I2635" s="3"/>
      <c r="J2635" s="2"/>
      <c r="K2635" s="2"/>
      <c r="L2635" s="2"/>
      <c r="M2635" s="4"/>
      <c r="N2635" s="4"/>
      <c r="O2635" s="4"/>
    </row>
    <row r="2636" spans="2:15" s="35" customFormat="1" x14ac:dyDescent="0.2">
      <c r="B2636" s="34"/>
      <c r="C2636" s="36"/>
      <c r="E2636" s="2"/>
      <c r="F2636" s="2"/>
      <c r="G2636" s="2"/>
      <c r="H2636" s="10"/>
      <c r="I2636" s="3"/>
      <c r="J2636" s="2"/>
      <c r="K2636" s="2"/>
      <c r="L2636" s="2"/>
      <c r="M2636" s="4"/>
      <c r="N2636" s="4"/>
      <c r="O2636" s="4"/>
    </row>
    <row r="2637" spans="2:15" s="35" customFormat="1" x14ac:dyDescent="0.2">
      <c r="B2637" s="34"/>
      <c r="C2637" s="36"/>
      <c r="E2637" s="2"/>
      <c r="F2637" s="2"/>
      <c r="G2637" s="2"/>
      <c r="H2637" s="10"/>
      <c r="I2637" s="3"/>
      <c r="J2637" s="2"/>
      <c r="K2637" s="2"/>
      <c r="L2637" s="2"/>
      <c r="M2637" s="4"/>
      <c r="N2637" s="4"/>
      <c r="O2637" s="4"/>
    </row>
    <row r="2638" spans="2:15" s="35" customFormat="1" x14ac:dyDescent="0.2">
      <c r="B2638" s="34"/>
      <c r="C2638" s="36"/>
      <c r="E2638" s="2"/>
      <c r="F2638" s="2"/>
      <c r="G2638" s="2"/>
      <c r="H2638" s="10"/>
      <c r="I2638" s="3"/>
      <c r="J2638" s="2"/>
      <c r="K2638" s="2"/>
      <c r="L2638" s="2"/>
      <c r="M2638" s="4"/>
      <c r="N2638" s="4"/>
      <c r="O2638" s="4"/>
    </row>
    <row r="2639" spans="2:15" s="35" customFormat="1" x14ac:dyDescent="0.2">
      <c r="B2639" s="34"/>
      <c r="C2639" s="36"/>
      <c r="E2639" s="2"/>
      <c r="F2639" s="2"/>
      <c r="G2639" s="2"/>
      <c r="H2639" s="10"/>
      <c r="I2639" s="3"/>
      <c r="J2639" s="2"/>
      <c r="K2639" s="2"/>
      <c r="L2639" s="2"/>
      <c r="M2639" s="4"/>
      <c r="N2639" s="4"/>
      <c r="O2639" s="4"/>
    </row>
    <row r="2640" spans="2:15" s="35" customFormat="1" x14ac:dyDescent="0.2">
      <c r="B2640" s="34"/>
      <c r="C2640" s="36"/>
      <c r="E2640" s="2"/>
      <c r="F2640" s="2"/>
      <c r="G2640" s="2"/>
      <c r="H2640" s="10"/>
      <c r="I2640" s="3"/>
      <c r="J2640" s="2"/>
      <c r="K2640" s="2"/>
      <c r="L2640" s="2"/>
      <c r="M2640" s="4"/>
      <c r="N2640" s="4"/>
      <c r="O2640" s="4"/>
    </row>
    <row r="2641" spans="2:15" s="35" customFormat="1" x14ac:dyDescent="0.2">
      <c r="B2641" s="34"/>
      <c r="C2641" s="36"/>
      <c r="E2641" s="2"/>
      <c r="F2641" s="2"/>
      <c r="G2641" s="2"/>
      <c r="H2641" s="10"/>
      <c r="I2641" s="3"/>
      <c r="J2641" s="2"/>
      <c r="K2641" s="2"/>
      <c r="L2641" s="2"/>
      <c r="M2641" s="4"/>
      <c r="N2641" s="4"/>
      <c r="O2641" s="4"/>
    </row>
    <row r="2642" spans="2:15" s="35" customFormat="1" x14ac:dyDescent="0.2">
      <c r="B2642" s="34"/>
      <c r="C2642" s="36"/>
      <c r="E2642" s="2"/>
      <c r="F2642" s="2"/>
      <c r="G2642" s="2"/>
      <c r="H2642" s="10"/>
      <c r="I2642" s="3"/>
      <c r="J2642" s="2"/>
      <c r="K2642" s="2"/>
      <c r="L2642" s="2"/>
      <c r="M2642" s="4"/>
      <c r="N2642" s="4"/>
      <c r="O2642" s="4"/>
    </row>
    <row r="2643" spans="2:15" s="35" customFormat="1" x14ac:dyDescent="0.2">
      <c r="B2643" s="34"/>
      <c r="C2643" s="36"/>
      <c r="E2643" s="2"/>
      <c r="F2643" s="2"/>
      <c r="G2643" s="2"/>
      <c r="H2643" s="10"/>
      <c r="I2643" s="3"/>
      <c r="J2643" s="2"/>
      <c r="K2643" s="2"/>
      <c r="L2643" s="2"/>
      <c r="M2643" s="4"/>
      <c r="N2643" s="4"/>
      <c r="O2643" s="4"/>
    </row>
    <row r="2644" spans="2:15" s="35" customFormat="1" x14ac:dyDescent="0.2">
      <c r="B2644" s="34"/>
      <c r="C2644" s="36"/>
      <c r="E2644" s="2"/>
      <c r="F2644" s="2"/>
      <c r="G2644" s="2"/>
      <c r="H2644" s="10"/>
      <c r="I2644" s="3"/>
      <c r="J2644" s="2"/>
      <c r="K2644" s="2"/>
      <c r="L2644" s="2"/>
      <c r="M2644" s="4"/>
      <c r="N2644" s="4"/>
      <c r="O2644" s="4"/>
    </row>
    <row r="2645" spans="2:15" s="35" customFormat="1" x14ac:dyDescent="0.2">
      <c r="B2645" s="34"/>
      <c r="C2645" s="36"/>
      <c r="E2645" s="2"/>
      <c r="F2645" s="2"/>
      <c r="G2645" s="2"/>
      <c r="H2645" s="10"/>
      <c r="I2645" s="3"/>
      <c r="J2645" s="2"/>
      <c r="K2645" s="2"/>
      <c r="L2645" s="2"/>
      <c r="M2645" s="4"/>
      <c r="N2645" s="4"/>
      <c r="O2645" s="4"/>
    </row>
    <row r="2646" spans="2:15" s="35" customFormat="1" x14ac:dyDescent="0.2">
      <c r="B2646" s="34"/>
      <c r="C2646" s="36"/>
      <c r="E2646" s="2"/>
      <c r="F2646" s="2"/>
      <c r="G2646" s="2"/>
      <c r="H2646" s="10"/>
      <c r="I2646" s="3"/>
      <c r="J2646" s="2"/>
      <c r="K2646" s="2"/>
      <c r="L2646" s="2"/>
      <c r="M2646" s="4"/>
      <c r="N2646" s="4"/>
      <c r="O2646" s="4"/>
    </row>
    <row r="2647" spans="2:15" s="35" customFormat="1" x14ac:dyDescent="0.2">
      <c r="B2647" s="34"/>
      <c r="C2647" s="36"/>
      <c r="E2647" s="2"/>
      <c r="F2647" s="2"/>
      <c r="G2647" s="2"/>
      <c r="H2647" s="10"/>
      <c r="I2647" s="3"/>
      <c r="J2647" s="2"/>
      <c r="K2647" s="2"/>
      <c r="L2647" s="2"/>
      <c r="M2647" s="4"/>
      <c r="N2647" s="4"/>
      <c r="O2647" s="4"/>
    </row>
    <row r="2648" spans="2:15" s="35" customFormat="1" x14ac:dyDescent="0.2">
      <c r="B2648" s="34"/>
      <c r="C2648" s="36"/>
      <c r="E2648" s="2"/>
      <c r="F2648" s="2"/>
      <c r="G2648" s="2"/>
      <c r="H2648" s="10"/>
      <c r="I2648" s="3"/>
      <c r="J2648" s="2"/>
      <c r="K2648" s="2"/>
      <c r="L2648" s="2"/>
      <c r="M2648" s="4"/>
      <c r="N2648" s="4"/>
      <c r="O2648" s="4"/>
    </row>
    <row r="2649" spans="2:15" s="35" customFormat="1" x14ac:dyDescent="0.2">
      <c r="B2649" s="34"/>
      <c r="C2649" s="36"/>
      <c r="E2649" s="2"/>
      <c r="F2649" s="2"/>
      <c r="G2649" s="2"/>
      <c r="H2649" s="10"/>
      <c r="I2649" s="3"/>
      <c r="J2649" s="2"/>
      <c r="K2649" s="2"/>
      <c r="L2649" s="2"/>
      <c r="M2649" s="4"/>
      <c r="N2649" s="4"/>
      <c r="O2649" s="4"/>
    </row>
    <row r="2650" spans="2:15" s="35" customFormat="1" x14ac:dyDescent="0.2">
      <c r="B2650" s="34"/>
      <c r="C2650" s="36"/>
      <c r="E2650" s="2"/>
      <c r="F2650" s="2"/>
      <c r="G2650" s="2"/>
      <c r="H2650" s="10"/>
      <c r="I2650" s="3"/>
      <c r="J2650" s="2"/>
      <c r="K2650" s="2"/>
      <c r="L2650" s="2"/>
      <c r="M2650" s="4"/>
      <c r="N2650" s="4"/>
      <c r="O2650" s="4"/>
    </row>
    <row r="2651" spans="2:15" s="35" customFormat="1" x14ac:dyDescent="0.2">
      <c r="B2651" s="34"/>
      <c r="C2651" s="36"/>
      <c r="E2651" s="2"/>
      <c r="F2651" s="2"/>
      <c r="G2651" s="2"/>
      <c r="H2651" s="10"/>
      <c r="I2651" s="3"/>
      <c r="J2651" s="2"/>
      <c r="K2651" s="2"/>
      <c r="L2651" s="2"/>
      <c r="M2651" s="4"/>
      <c r="N2651" s="4"/>
      <c r="O2651" s="4"/>
    </row>
    <row r="2652" spans="2:15" s="35" customFormat="1" x14ac:dyDescent="0.2">
      <c r="B2652" s="34"/>
      <c r="C2652" s="36"/>
      <c r="E2652" s="2"/>
      <c r="F2652" s="2"/>
      <c r="G2652" s="2"/>
      <c r="H2652" s="10"/>
      <c r="I2652" s="3"/>
      <c r="J2652" s="2"/>
      <c r="K2652" s="2"/>
      <c r="L2652" s="2"/>
      <c r="M2652" s="4"/>
      <c r="N2652" s="4"/>
      <c r="O2652" s="4"/>
    </row>
    <row r="2653" spans="2:15" s="35" customFormat="1" x14ac:dyDescent="0.2">
      <c r="B2653" s="34"/>
      <c r="C2653" s="36"/>
      <c r="E2653" s="2"/>
      <c r="F2653" s="2"/>
      <c r="G2653" s="2"/>
      <c r="H2653" s="10"/>
      <c r="I2653" s="3"/>
      <c r="J2653" s="2"/>
      <c r="K2653" s="2"/>
      <c r="L2653" s="2"/>
      <c r="M2653" s="4"/>
      <c r="N2653" s="4"/>
      <c r="O2653" s="4"/>
    </row>
    <row r="2654" spans="2:15" s="35" customFormat="1" x14ac:dyDescent="0.2">
      <c r="B2654" s="34"/>
      <c r="C2654" s="36"/>
      <c r="E2654" s="2"/>
      <c r="F2654" s="2"/>
      <c r="G2654" s="2"/>
      <c r="H2654" s="10"/>
      <c r="I2654" s="3"/>
      <c r="J2654" s="2"/>
      <c r="K2654" s="2"/>
      <c r="L2654" s="2"/>
      <c r="M2654" s="4"/>
      <c r="N2654" s="4"/>
      <c r="O2654" s="4"/>
    </row>
    <row r="2655" spans="2:15" s="35" customFormat="1" x14ac:dyDescent="0.2">
      <c r="B2655" s="34"/>
      <c r="C2655" s="36"/>
      <c r="E2655" s="2"/>
      <c r="F2655" s="2"/>
      <c r="G2655" s="2"/>
      <c r="H2655" s="10"/>
      <c r="I2655" s="3"/>
      <c r="J2655" s="2"/>
      <c r="K2655" s="2"/>
      <c r="L2655" s="2"/>
      <c r="M2655" s="4"/>
      <c r="N2655" s="4"/>
      <c r="O2655" s="4"/>
    </row>
    <row r="2656" spans="2:15" s="35" customFormat="1" x14ac:dyDescent="0.2">
      <c r="B2656" s="34"/>
      <c r="C2656" s="36"/>
      <c r="E2656" s="2"/>
      <c r="F2656" s="2"/>
      <c r="G2656" s="2"/>
      <c r="H2656" s="10"/>
      <c r="I2656" s="3"/>
      <c r="J2656" s="2"/>
      <c r="K2656" s="2"/>
      <c r="L2656" s="2"/>
      <c r="M2656" s="4"/>
      <c r="N2656" s="4"/>
      <c r="O2656" s="4"/>
    </row>
    <row r="2657" spans="2:15" s="35" customFormat="1" x14ac:dyDescent="0.2">
      <c r="B2657" s="34"/>
      <c r="C2657" s="36"/>
      <c r="E2657" s="2"/>
      <c r="F2657" s="2"/>
      <c r="G2657" s="2"/>
      <c r="H2657" s="10"/>
      <c r="I2657" s="3"/>
      <c r="J2657" s="2"/>
      <c r="K2657" s="2"/>
      <c r="L2657" s="2"/>
      <c r="M2657" s="4"/>
      <c r="N2657" s="4"/>
      <c r="O2657" s="4"/>
    </row>
    <row r="2658" spans="2:15" s="35" customFormat="1" x14ac:dyDescent="0.2">
      <c r="B2658" s="34"/>
      <c r="C2658" s="36"/>
      <c r="E2658" s="2"/>
      <c r="F2658" s="2"/>
      <c r="G2658" s="2"/>
      <c r="H2658" s="10"/>
      <c r="I2658" s="3"/>
      <c r="J2658" s="2"/>
      <c r="K2658" s="2"/>
      <c r="L2658" s="2"/>
      <c r="M2658" s="4"/>
      <c r="N2658" s="4"/>
      <c r="O2658" s="4"/>
    </row>
    <row r="2659" spans="2:15" s="35" customFormat="1" x14ac:dyDescent="0.2">
      <c r="B2659" s="34"/>
      <c r="C2659" s="36"/>
      <c r="E2659" s="2"/>
      <c r="F2659" s="2"/>
      <c r="G2659" s="2"/>
      <c r="H2659" s="10"/>
      <c r="I2659" s="3"/>
      <c r="J2659" s="2"/>
      <c r="K2659" s="2"/>
      <c r="L2659" s="2"/>
      <c r="M2659" s="4"/>
      <c r="N2659" s="4"/>
      <c r="O2659" s="4"/>
    </row>
    <row r="2660" spans="2:15" s="35" customFormat="1" x14ac:dyDescent="0.2">
      <c r="B2660" s="34"/>
      <c r="C2660" s="36"/>
      <c r="E2660" s="2"/>
      <c r="F2660" s="2"/>
      <c r="G2660" s="2"/>
      <c r="H2660" s="10"/>
      <c r="I2660" s="3"/>
      <c r="J2660" s="2"/>
      <c r="K2660" s="2"/>
      <c r="L2660" s="2"/>
      <c r="M2660" s="4"/>
      <c r="N2660" s="4"/>
      <c r="O2660" s="4"/>
    </row>
    <row r="2661" spans="2:15" s="35" customFormat="1" x14ac:dyDescent="0.2">
      <c r="B2661" s="34"/>
      <c r="C2661" s="36"/>
      <c r="E2661" s="2"/>
      <c r="F2661" s="2"/>
      <c r="G2661" s="2"/>
      <c r="H2661" s="10"/>
      <c r="I2661" s="3"/>
      <c r="J2661" s="2"/>
      <c r="K2661" s="2"/>
      <c r="L2661" s="2"/>
      <c r="M2661" s="4"/>
      <c r="N2661" s="4"/>
      <c r="O2661" s="4"/>
    </row>
    <row r="2662" spans="2:15" s="35" customFormat="1" x14ac:dyDescent="0.2">
      <c r="B2662" s="34"/>
      <c r="C2662" s="36"/>
      <c r="E2662" s="2"/>
      <c r="F2662" s="2"/>
      <c r="G2662" s="2"/>
      <c r="H2662" s="10"/>
      <c r="I2662" s="3"/>
      <c r="J2662" s="2"/>
      <c r="K2662" s="2"/>
      <c r="L2662" s="2"/>
      <c r="M2662" s="4"/>
      <c r="N2662" s="4"/>
      <c r="O2662" s="4"/>
    </row>
    <row r="2663" spans="2:15" s="35" customFormat="1" x14ac:dyDescent="0.2">
      <c r="B2663" s="34"/>
      <c r="C2663" s="36"/>
      <c r="E2663" s="2"/>
      <c r="F2663" s="2"/>
      <c r="G2663" s="2"/>
      <c r="H2663" s="10"/>
      <c r="I2663" s="3"/>
      <c r="J2663" s="2"/>
      <c r="K2663" s="2"/>
      <c r="L2663" s="2"/>
      <c r="M2663" s="4"/>
      <c r="N2663" s="4"/>
      <c r="O2663" s="4"/>
    </row>
    <row r="2664" spans="2:15" s="35" customFormat="1" x14ac:dyDescent="0.2">
      <c r="B2664" s="34"/>
      <c r="C2664" s="36"/>
      <c r="E2664" s="2"/>
      <c r="F2664" s="2"/>
      <c r="G2664" s="2"/>
      <c r="H2664" s="10"/>
      <c r="I2664" s="3"/>
      <c r="J2664" s="2"/>
      <c r="K2664" s="2"/>
      <c r="L2664" s="2"/>
      <c r="M2664" s="4"/>
      <c r="N2664" s="4"/>
      <c r="O2664" s="4"/>
    </row>
    <row r="2665" spans="2:15" s="35" customFormat="1" x14ac:dyDescent="0.2">
      <c r="B2665" s="34"/>
      <c r="C2665" s="36"/>
      <c r="E2665" s="2"/>
      <c r="F2665" s="2"/>
      <c r="G2665" s="2"/>
      <c r="H2665" s="10"/>
      <c r="I2665" s="3"/>
      <c r="J2665" s="2"/>
      <c r="K2665" s="2"/>
      <c r="L2665" s="2"/>
      <c r="M2665" s="4"/>
      <c r="N2665" s="4"/>
      <c r="O2665" s="4"/>
    </row>
    <row r="2666" spans="2:15" s="35" customFormat="1" x14ac:dyDescent="0.2">
      <c r="B2666" s="34"/>
      <c r="C2666" s="36"/>
      <c r="E2666" s="2"/>
      <c r="F2666" s="2"/>
      <c r="G2666" s="2"/>
      <c r="H2666" s="10"/>
      <c r="I2666" s="3"/>
      <c r="J2666" s="2"/>
      <c r="K2666" s="2"/>
      <c r="L2666" s="2"/>
      <c r="M2666" s="4"/>
      <c r="N2666" s="4"/>
      <c r="O2666" s="4"/>
    </row>
    <row r="2667" spans="2:15" s="35" customFormat="1" x14ac:dyDescent="0.2">
      <c r="B2667" s="34"/>
      <c r="C2667" s="36"/>
      <c r="E2667" s="2"/>
      <c r="F2667" s="2"/>
      <c r="G2667" s="2"/>
      <c r="H2667" s="10"/>
      <c r="I2667" s="3"/>
      <c r="J2667" s="2"/>
      <c r="K2667" s="2"/>
      <c r="L2667" s="2"/>
      <c r="M2667" s="4"/>
      <c r="N2667" s="4"/>
      <c r="O2667" s="4"/>
    </row>
    <row r="2668" spans="2:15" s="35" customFormat="1" x14ac:dyDescent="0.2">
      <c r="B2668" s="34"/>
      <c r="C2668" s="36"/>
      <c r="E2668" s="2"/>
      <c r="F2668" s="2"/>
      <c r="G2668" s="2"/>
      <c r="H2668" s="10"/>
      <c r="I2668" s="3"/>
      <c r="J2668" s="2"/>
      <c r="K2668" s="2"/>
      <c r="L2668" s="2"/>
      <c r="M2668" s="4"/>
      <c r="N2668" s="4"/>
      <c r="O2668" s="4"/>
    </row>
    <row r="2669" spans="2:15" s="35" customFormat="1" x14ac:dyDescent="0.2">
      <c r="B2669" s="34"/>
      <c r="C2669" s="36"/>
      <c r="E2669" s="2"/>
      <c r="F2669" s="2"/>
      <c r="G2669" s="2"/>
      <c r="H2669" s="10"/>
      <c r="I2669" s="3"/>
      <c r="J2669" s="2"/>
      <c r="K2669" s="2"/>
      <c r="L2669" s="2"/>
      <c r="M2669" s="4"/>
      <c r="N2669" s="4"/>
      <c r="O2669" s="4"/>
    </row>
    <row r="2670" spans="2:15" s="35" customFormat="1" x14ac:dyDescent="0.2">
      <c r="B2670" s="34"/>
      <c r="C2670" s="36"/>
      <c r="E2670" s="2"/>
      <c r="F2670" s="2"/>
      <c r="G2670" s="2"/>
      <c r="H2670" s="10"/>
      <c r="I2670" s="3"/>
      <c r="J2670" s="2"/>
      <c r="K2670" s="2"/>
      <c r="L2670" s="2"/>
      <c r="M2670" s="4"/>
      <c r="N2670" s="4"/>
      <c r="O2670" s="4"/>
    </row>
    <row r="2671" spans="2:15" s="35" customFormat="1" x14ac:dyDescent="0.2">
      <c r="B2671" s="34"/>
      <c r="C2671" s="36"/>
      <c r="E2671" s="2"/>
      <c r="F2671" s="2"/>
      <c r="G2671" s="2"/>
      <c r="H2671" s="10"/>
      <c r="I2671" s="3"/>
      <c r="J2671" s="2"/>
      <c r="K2671" s="2"/>
      <c r="L2671" s="2"/>
      <c r="M2671" s="4"/>
      <c r="N2671" s="4"/>
      <c r="O2671" s="4"/>
    </row>
    <row r="2672" spans="2:15" s="35" customFormat="1" x14ac:dyDescent="0.2">
      <c r="B2672" s="34"/>
      <c r="C2672" s="36"/>
      <c r="E2672" s="2"/>
      <c r="F2672" s="2"/>
      <c r="G2672" s="2"/>
      <c r="H2672" s="10"/>
      <c r="I2672" s="3"/>
      <c r="J2672" s="2"/>
      <c r="K2672" s="2"/>
      <c r="L2672" s="2"/>
      <c r="M2672" s="4"/>
      <c r="N2672" s="4"/>
      <c r="O2672" s="4"/>
    </row>
    <row r="2673" spans="2:15" s="35" customFormat="1" x14ac:dyDescent="0.2">
      <c r="B2673" s="34"/>
      <c r="C2673" s="36"/>
      <c r="E2673" s="2"/>
      <c r="F2673" s="2"/>
      <c r="G2673" s="2"/>
      <c r="H2673" s="10"/>
      <c r="I2673" s="3"/>
      <c r="J2673" s="2"/>
      <c r="K2673" s="2"/>
      <c r="L2673" s="2"/>
      <c r="M2673" s="4"/>
      <c r="N2673" s="4"/>
      <c r="O2673" s="4"/>
    </row>
    <row r="2674" spans="2:15" s="35" customFormat="1" x14ac:dyDescent="0.2">
      <c r="B2674" s="34"/>
      <c r="C2674" s="36"/>
      <c r="E2674" s="2"/>
      <c r="F2674" s="2"/>
      <c r="G2674" s="2"/>
      <c r="H2674" s="10"/>
      <c r="I2674" s="3"/>
      <c r="J2674" s="2"/>
      <c r="K2674" s="2"/>
      <c r="L2674" s="2"/>
      <c r="M2674" s="4"/>
      <c r="N2674" s="4"/>
      <c r="O2674" s="4"/>
    </row>
    <row r="2675" spans="2:15" s="35" customFormat="1" x14ac:dyDescent="0.2">
      <c r="B2675" s="34"/>
      <c r="C2675" s="36"/>
      <c r="E2675" s="2"/>
      <c r="F2675" s="2"/>
      <c r="G2675" s="2"/>
      <c r="H2675" s="10"/>
      <c r="I2675" s="3"/>
      <c r="J2675" s="2"/>
      <c r="K2675" s="2"/>
      <c r="L2675" s="2"/>
      <c r="M2675" s="4"/>
      <c r="N2675" s="4"/>
      <c r="O2675" s="4"/>
    </row>
    <row r="2676" spans="2:15" s="35" customFormat="1" x14ac:dyDescent="0.2">
      <c r="B2676" s="34"/>
      <c r="C2676" s="36"/>
      <c r="E2676" s="2"/>
      <c r="F2676" s="2"/>
      <c r="G2676" s="2"/>
      <c r="H2676" s="10"/>
      <c r="I2676" s="3"/>
      <c r="J2676" s="2"/>
      <c r="K2676" s="2"/>
      <c r="L2676" s="2"/>
      <c r="M2676" s="4"/>
      <c r="N2676" s="4"/>
      <c r="O2676" s="4"/>
    </row>
    <row r="2677" spans="2:15" s="35" customFormat="1" x14ac:dyDescent="0.2">
      <c r="B2677" s="34"/>
      <c r="C2677" s="36"/>
      <c r="E2677" s="2"/>
      <c r="F2677" s="2"/>
      <c r="G2677" s="2"/>
      <c r="H2677" s="10"/>
      <c r="I2677" s="3"/>
      <c r="J2677" s="2"/>
      <c r="K2677" s="2"/>
      <c r="L2677" s="2"/>
      <c r="M2677" s="4"/>
      <c r="N2677" s="4"/>
      <c r="O2677" s="4"/>
    </row>
    <row r="2678" spans="2:15" s="35" customFormat="1" x14ac:dyDescent="0.2">
      <c r="B2678" s="34"/>
      <c r="C2678" s="36"/>
      <c r="E2678" s="2"/>
      <c r="F2678" s="2"/>
      <c r="G2678" s="2"/>
      <c r="H2678" s="10"/>
      <c r="I2678" s="3"/>
      <c r="J2678" s="2"/>
      <c r="K2678" s="2"/>
      <c r="L2678" s="2"/>
      <c r="M2678" s="4"/>
      <c r="N2678" s="4"/>
      <c r="O2678" s="4"/>
    </row>
    <row r="2679" spans="2:15" s="35" customFormat="1" x14ac:dyDescent="0.2">
      <c r="B2679" s="34"/>
      <c r="C2679" s="36"/>
      <c r="E2679" s="2"/>
      <c r="F2679" s="2"/>
      <c r="G2679" s="2"/>
      <c r="H2679" s="10"/>
      <c r="I2679" s="3"/>
      <c r="J2679" s="2"/>
      <c r="K2679" s="2"/>
      <c r="L2679" s="2"/>
      <c r="M2679" s="4"/>
      <c r="N2679" s="4"/>
      <c r="O2679" s="4"/>
    </row>
    <row r="2680" spans="2:15" s="35" customFormat="1" x14ac:dyDescent="0.2">
      <c r="B2680" s="34"/>
      <c r="C2680" s="36"/>
      <c r="E2680" s="2"/>
      <c r="F2680" s="2"/>
      <c r="G2680" s="2"/>
      <c r="H2680" s="10"/>
      <c r="I2680" s="3"/>
      <c r="J2680" s="2"/>
      <c r="K2680" s="2"/>
      <c r="L2680" s="2"/>
      <c r="M2680" s="4"/>
      <c r="N2680" s="4"/>
      <c r="O2680" s="4"/>
    </row>
    <row r="2681" spans="2:15" s="35" customFormat="1" x14ac:dyDescent="0.2">
      <c r="B2681" s="34"/>
      <c r="C2681" s="36"/>
      <c r="E2681" s="2"/>
      <c r="F2681" s="2"/>
      <c r="G2681" s="2"/>
      <c r="H2681" s="10"/>
      <c r="I2681" s="3"/>
      <c r="J2681" s="2"/>
      <c r="K2681" s="2"/>
      <c r="L2681" s="2"/>
      <c r="M2681" s="4"/>
      <c r="N2681" s="4"/>
      <c r="O2681" s="4"/>
    </row>
    <row r="2682" spans="2:15" s="35" customFormat="1" x14ac:dyDescent="0.2">
      <c r="B2682" s="34"/>
      <c r="C2682" s="36"/>
      <c r="E2682" s="2"/>
      <c r="F2682" s="2"/>
      <c r="G2682" s="2"/>
      <c r="H2682" s="10"/>
      <c r="I2682" s="3"/>
      <c r="J2682" s="2"/>
      <c r="K2682" s="2"/>
      <c r="L2682" s="2"/>
      <c r="M2682" s="4"/>
      <c r="N2682" s="4"/>
      <c r="O2682" s="4"/>
    </row>
    <row r="2683" spans="2:15" s="35" customFormat="1" x14ac:dyDescent="0.2">
      <c r="B2683" s="34"/>
      <c r="C2683" s="36"/>
      <c r="E2683" s="2"/>
      <c r="F2683" s="2"/>
      <c r="G2683" s="2"/>
      <c r="H2683" s="10"/>
      <c r="I2683" s="3"/>
      <c r="J2683" s="2"/>
      <c r="K2683" s="2"/>
      <c r="L2683" s="2"/>
      <c r="M2683" s="4"/>
      <c r="N2683" s="4"/>
      <c r="O2683" s="4"/>
    </row>
    <row r="2684" spans="2:15" s="35" customFormat="1" x14ac:dyDescent="0.2">
      <c r="B2684" s="34"/>
      <c r="C2684" s="36"/>
      <c r="E2684" s="2"/>
      <c r="F2684" s="2"/>
      <c r="G2684" s="2"/>
      <c r="H2684" s="10"/>
      <c r="I2684" s="3"/>
      <c r="J2684" s="2"/>
      <c r="K2684" s="2"/>
      <c r="L2684" s="2"/>
      <c r="M2684" s="4"/>
      <c r="N2684" s="4"/>
      <c r="O2684" s="4"/>
    </row>
    <row r="2685" spans="2:15" s="35" customFormat="1" x14ac:dyDescent="0.2">
      <c r="B2685" s="34"/>
      <c r="C2685" s="36"/>
      <c r="E2685" s="2"/>
      <c r="F2685" s="2"/>
      <c r="G2685" s="2"/>
      <c r="H2685" s="10"/>
      <c r="I2685" s="3"/>
      <c r="J2685" s="2"/>
      <c r="K2685" s="2"/>
      <c r="L2685" s="2"/>
      <c r="M2685" s="4"/>
      <c r="N2685" s="4"/>
      <c r="O2685" s="4"/>
    </row>
    <row r="2686" spans="2:15" s="35" customFormat="1" x14ac:dyDescent="0.2">
      <c r="B2686" s="34"/>
      <c r="C2686" s="36"/>
      <c r="E2686" s="2"/>
      <c r="F2686" s="2"/>
      <c r="G2686" s="2"/>
      <c r="H2686" s="10"/>
      <c r="I2686" s="3"/>
      <c r="J2686" s="2"/>
      <c r="K2686" s="2"/>
      <c r="L2686" s="2"/>
      <c r="M2686" s="4"/>
      <c r="N2686" s="4"/>
      <c r="O2686" s="4"/>
    </row>
    <row r="2687" spans="2:15" s="35" customFormat="1" x14ac:dyDescent="0.2">
      <c r="B2687" s="34"/>
      <c r="C2687" s="36"/>
      <c r="E2687" s="2"/>
      <c r="F2687" s="2"/>
      <c r="G2687" s="2"/>
      <c r="H2687" s="10"/>
      <c r="I2687" s="3"/>
      <c r="J2687" s="2"/>
      <c r="K2687" s="2"/>
      <c r="L2687" s="2"/>
      <c r="M2687" s="4"/>
      <c r="N2687" s="4"/>
      <c r="O2687" s="4"/>
    </row>
    <row r="2688" spans="2:15" s="35" customFormat="1" x14ac:dyDescent="0.2">
      <c r="B2688" s="34"/>
      <c r="C2688" s="36"/>
      <c r="E2688" s="2"/>
      <c r="F2688" s="2"/>
      <c r="G2688" s="2"/>
      <c r="H2688" s="10"/>
      <c r="I2688" s="3"/>
      <c r="J2688" s="2"/>
      <c r="K2688" s="2"/>
      <c r="L2688" s="2"/>
      <c r="M2688" s="4"/>
      <c r="N2688" s="4"/>
      <c r="O2688" s="4"/>
    </row>
    <row r="2689" spans="2:15" s="35" customFormat="1" x14ac:dyDescent="0.2">
      <c r="B2689" s="34"/>
      <c r="C2689" s="36"/>
      <c r="E2689" s="2"/>
      <c r="F2689" s="2"/>
      <c r="G2689" s="2"/>
      <c r="H2689" s="10"/>
      <c r="I2689" s="3"/>
      <c r="J2689" s="2"/>
      <c r="K2689" s="2"/>
      <c r="L2689" s="2"/>
      <c r="M2689" s="4"/>
      <c r="N2689" s="4"/>
      <c r="O2689" s="4"/>
    </row>
    <row r="2690" spans="2:15" s="35" customFormat="1" x14ac:dyDescent="0.2">
      <c r="B2690" s="34"/>
      <c r="C2690" s="36"/>
      <c r="E2690" s="2"/>
      <c r="F2690" s="2"/>
      <c r="G2690" s="2"/>
      <c r="H2690" s="10"/>
      <c r="I2690" s="3"/>
      <c r="J2690" s="2"/>
      <c r="K2690" s="2"/>
      <c r="L2690" s="2"/>
      <c r="M2690" s="4"/>
      <c r="N2690" s="4"/>
      <c r="O2690" s="4"/>
    </row>
    <row r="2691" spans="2:15" s="35" customFormat="1" x14ac:dyDescent="0.2">
      <c r="B2691" s="34"/>
      <c r="C2691" s="36"/>
      <c r="E2691" s="2"/>
      <c r="F2691" s="2"/>
      <c r="G2691" s="2"/>
      <c r="H2691" s="10"/>
      <c r="I2691" s="3"/>
      <c r="J2691" s="2"/>
      <c r="K2691" s="2"/>
      <c r="L2691" s="2"/>
      <c r="M2691" s="4"/>
      <c r="N2691" s="4"/>
      <c r="O2691" s="4"/>
    </row>
    <row r="2692" spans="2:15" s="35" customFormat="1" x14ac:dyDescent="0.2">
      <c r="B2692" s="34"/>
      <c r="C2692" s="36"/>
      <c r="E2692" s="2"/>
      <c r="F2692" s="2"/>
      <c r="G2692" s="2"/>
      <c r="H2692" s="10"/>
      <c r="I2692" s="3"/>
      <c r="J2692" s="2"/>
      <c r="K2692" s="2"/>
      <c r="L2692" s="2"/>
      <c r="M2692" s="4"/>
      <c r="N2692" s="4"/>
      <c r="O2692" s="4"/>
    </row>
    <row r="2693" spans="2:15" s="35" customFormat="1" x14ac:dyDescent="0.2">
      <c r="B2693" s="34"/>
      <c r="C2693" s="36"/>
      <c r="E2693" s="2"/>
      <c r="F2693" s="2"/>
      <c r="G2693" s="2"/>
      <c r="H2693" s="10"/>
      <c r="I2693" s="3"/>
      <c r="J2693" s="2"/>
      <c r="K2693" s="2"/>
      <c r="L2693" s="2"/>
      <c r="M2693" s="4"/>
      <c r="N2693" s="4"/>
      <c r="O2693" s="4"/>
    </row>
    <row r="2694" spans="2:15" s="35" customFormat="1" x14ac:dyDescent="0.2">
      <c r="B2694" s="34"/>
      <c r="C2694" s="36"/>
      <c r="E2694" s="2"/>
      <c r="F2694" s="2"/>
      <c r="G2694" s="2"/>
      <c r="H2694" s="10"/>
      <c r="I2694" s="3"/>
      <c r="J2694" s="2"/>
      <c r="K2694" s="2"/>
      <c r="L2694" s="2"/>
      <c r="M2694" s="4"/>
      <c r="N2694" s="4"/>
      <c r="O2694" s="4"/>
    </row>
    <row r="2695" spans="2:15" s="35" customFormat="1" x14ac:dyDescent="0.2">
      <c r="B2695" s="34"/>
      <c r="C2695" s="36"/>
      <c r="E2695" s="2"/>
      <c r="F2695" s="2"/>
      <c r="G2695" s="2"/>
      <c r="H2695" s="10"/>
      <c r="I2695" s="3"/>
      <c r="J2695" s="2"/>
      <c r="K2695" s="2"/>
      <c r="L2695" s="2"/>
      <c r="M2695" s="4"/>
      <c r="N2695" s="4"/>
      <c r="O2695" s="4"/>
    </row>
    <row r="2696" spans="2:15" s="35" customFormat="1" x14ac:dyDescent="0.2">
      <c r="B2696" s="34"/>
      <c r="C2696" s="36"/>
      <c r="E2696" s="2"/>
      <c r="F2696" s="2"/>
      <c r="G2696" s="2"/>
      <c r="H2696" s="10"/>
      <c r="I2696" s="3"/>
      <c r="J2696" s="2"/>
      <c r="K2696" s="2"/>
      <c r="L2696" s="2"/>
      <c r="M2696" s="4"/>
      <c r="N2696" s="4"/>
      <c r="O2696" s="4"/>
    </row>
    <row r="2697" spans="2:15" s="35" customFormat="1" x14ac:dyDescent="0.2">
      <c r="B2697" s="34"/>
      <c r="C2697" s="36"/>
      <c r="E2697" s="2"/>
      <c r="F2697" s="2"/>
      <c r="G2697" s="2"/>
      <c r="H2697" s="10"/>
      <c r="I2697" s="3"/>
      <c r="J2697" s="2"/>
      <c r="K2697" s="2"/>
      <c r="L2697" s="2"/>
      <c r="M2697" s="4"/>
      <c r="N2697" s="4"/>
      <c r="O2697" s="4"/>
    </row>
    <row r="2698" spans="2:15" s="35" customFormat="1" x14ac:dyDescent="0.2">
      <c r="B2698" s="34"/>
      <c r="C2698" s="36"/>
      <c r="E2698" s="2"/>
      <c r="F2698" s="2"/>
      <c r="G2698" s="2"/>
      <c r="H2698" s="10"/>
      <c r="I2698" s="3"/>
      <c r="J2698" s="2"/>
      <c r="K2698" s="2"/>
      <c r="L2698" s="2"/>
      <c r="M2698" s="4"/>
      <c r="N2698" s="4"/>
      <c r="O2698" s="4"/>
    </row>
    <row r="2699" spans="2:15" s="35" customFormat="1" x14ac:dyDescent="0.2">
      <c r="B2699" s="34"/>
      <c r="C2699" s="36"/>
      <c r="E2699" s="2"/>
      <c r="F2699" s="2"/>
      <c r="G2699" s="2"/>
      <c r="H2699" s="10"/>
      <c r="I2699" s="3"/>
      <c r="J2699" s="2"/>
      <c r="K2699" s="2"/>
      <c r="L2699" s="2"/>
      <c r="M2699" s="4"/>
      <c r="N2699" s="4"/>
      <c r="O2699" s="4"/>
    </row>
    <row r="2700" spans="2:15" s="35" customFormat="1" x14ac:dyDescent="0.2">
      <c r="B2700" s="34"/>
      <c r="C2700" s="36"/>
      <c r="E2700" s="2"/>
      <c r="F2700" s="2"/>
      <c r="G2700" s="2"/>
      <c r="H2700" s="10"/>
      <c r="I2700" s="3"/>
      <c r="J2700" s="2"/>
      <c r="K2700" s="2"/>
      <c r="L2700" s="2"/>
      <c r="M2700" s="4"/>
      <c r="N2700" s="4"/>
      <c r="O2700" s="4"/>
    </row>
    <row r="2701" spans="2:15" s="35" customFormat="1" x14ac:dyDescent="0.2">
      <c r="B2701" s="34"/>
      <c r="C2701" s="36"/>
      <c r="E2701" s="2"/>
      <c r="F2701" s="2"/>
      <c r="G2701" s="2"/>
      <c r="H2701" s="10"/>
      <c r="I2701" s="3"/>
      <c r="J2701" s="2"/>
      <c r="K2701" s="2"/>
      <c r="L2701" s="2"/>
      <c r="M2701" s="4"/>
      <c r="N2701" s="4"/>
      <c r="O2701" s="4"/>
    </row>
    <row r="2702" spans="2:15" s="35" customFormat="1" x14ac:dyDescent="0.2">
      <c r="B2702" s="34"/>
      <c r="C2702" s="36"/>
      <c r="E2702" s="2"/>
      <c r="F2702" s="2"/>
      <c r="G2702" s="2"/>
      <c r="H2702" s="10"/>
      <c r="I2702" s="3"/>
      <c r="J2702" s="2"/>
      <c r="K2702" s="2"/>
      <c r="L2702" s="2"/>
      <c r="M2702" s="4"/>
      <c r="N2702" s="4"/>
      <c r="O2702" s="4"/>
    </row>
    <row r="2703" spans="2:15" s="35" customFormat="1" x14ac:dyDescent="0.2">
      <c r="B2703" s="34"/>
      <c r="C2703" s="36"/>
      <c r="E2703" s="2"/>
      <c r="F2703" s="2"/>
      <c r="G2703" s="2"/>
      <c r="H2703" s="10"/>
      <c r="I2703" s="3"/>
      <c r="J2703" s="2"/>
      <c r="K2703" s="2"/>
      <c r="L2703" s="2"/>
      <c r="M2703" s="4"/>
      <c r="N2703" s="4"/>
      <c r="O2703" s="4"/>
    </row>
    <row r="2704" spans="2:15" s="35" customFormat="1" x14ac:dyDescent="0.2">
      <c r="B2704" s="34"/>
      <c r="C2704" s="36"/>
      <c r="E2704" s="2"/>
      <c r="F2704" s="2"/>
      <c r="G2704" s="2"/>
      <c r="H2704" s="10"/>
      <c r="I2704" s="3"/>
      <c r="J2704" s="2"/>
      <c r="K2704" s="2"/>
      <c r="L2704" s="2"/>
      <c r="M2704" s="4"/>
      <c r="N2704" s="4"/>
      <c r="O2704" s="4"/>
    </row>
    <row r="2705" spans="2:15" s="35" customFormat="1" x14ac:dyDescent="0.2">
      <c r="B2705" s="34"/>
      <c r="C2705" s="36"/>
      <c r="E2705" s="2"/>
      <c r="F2705" s="2"/>
      <c r="G2705" s="2"/>
      <c r="H2705" s="10"/>
      <c r="I2705" s="3"/>
      <c r="J2705" s="2"/>
      <c r="K2705" s="2"/>
      <c r="L2705" s="2"/>
      <c r="M2705" s="4"/>
      <c r="N2705" s="4"/>
      <c r="O2705" s="4"/>
    </row>
    <row r="2706" spans="2:15" s="35" customFormat="1" x14ac:dyDescent="0.2">
      <c r="B2706" s="34"/>
      <c r="C2706" s="36"/>
      <c r="E2706" s="2"/>
      <c r="F2706" s="2"/>
      <c r="G2706" s="2"/>
      <c r="H2706" s="10"/>
      <c r="I2706" s="3"/>
      <c r="J2706" s="2"/>
      <c r="K2706" s="2"/>
      <c r="L2706" s="2"/>
      <c r="M2706" s="4"/>
      <c r="N2706" s="4"/>
      <c r="O2706" s="4"/>
    </row>
    <row r="2707" spans="2:15" s="35" customFormat="1" x14ac:dyDescent="0.2">
      <c r="B2707" s="34"/>
      <c r="C2707" s="36"/>
      <c r="E2707" s="2"/>
      <c r="F2707" s="2"/>
      <c r="G2707" s="2"/>
      <c r="H2707" s="10"/>
      <c r="I2707" s="3"/>
      <c r="J2707" s="2"/>
      <c r="K2707" s="2"/>
      <c r="L2707" s="2"/>
      <c r="M2707" s="4"/>
      <c r="N2707" s="4"/>
      <c r="O2707" s="4"/>
    </row>
    <row r="2708" spans="2:15" s="35" customFormat="1" x14ac:dyDescent="0.2">
      <c r="B2708" s="34"/>
      <c r="C2708" s="36"/>
      <c r="E2708" s="2"/>
      <c r="F2708" s="2"/>
      <c r="G2708" s="2"/>
      <c r="H2708" s="10"/>
      <c r="I2708" s="3"/>
      <c r="J2708" s="2"/>
      <c r="K2708" s="2"/>
      <c r="L2708" s="2"/>
      <c r="M2708" s="4"/>
      <c r="N2708" s="4"/>
      <c r="O2708" s="4"/>
    </row>
    <row r="2709" spans="2:15" s="35" customFormat="1" x14ac:dyDescent="0.2">
      <c r="B2709" s="34"/>
      <c r="C2709" s="36"/>
      <c r="E2709" s="2"/>
      <c r="F2709" s="2"/>
      <c r="G2709" s="2"/>
      <c r="H2709" s="10"/>
      <c r="I2709" s="3"/>
      <c r="J2709" s="2"/>
      <c r="K2709" s="2"/>
      <c r="L2709" s="2"/>
      <c r="M2709" s="4"/>
      <c r="N2709" s="4"/>
      <c r="O2709" s="4"/>
    </row>
    <row r="2710" spans="2:15" s="35" customFormat="1" x14ac:dyDescent="0.2">
      <c r="B2710" s="34"/>
      <c r="C2710" s="36"/>
      <c r="E2710" s="2"/>
      <c r="F2710" s="2"/>
      <c r="G2710" s="2"/>
      <c r="H2710" s="10"/>
      <c r="I2710" s="3"/>
      <c r="J2710" s="2"/>
      <c r="K2710" s="2"/>
      <c r="L2710" s="2"/>
      <c r="M2710" s="4"/>
      <c r="N2710" s="4"/>
      <c r="O2710" s="4"/>
    </row>
    <row r="2711" spans="2:15" s="35" customFormat="1" x14ac:dyDescent="0.2">
      <c r="B2711" s="34"/>
      <c r="C2711" s="36"/>
      <c r="E2711" s="2"/>
      <c r="F2711" s="2"/>
      <c r="G2711" s="2"/>
      <c r="H2711" s="10"/>
      <c r="I2711" s="3"/>
      <c r="J2711" s="2"/>
      <c r="K2711" s="2"/>
      <c r="L2711" s="2"/>
      <c r="M2711" s="4"/>
      <c r="N2711" s="4"/>
      <c r="O2711" s="4"/>
    </row>
    <row r="2712" spans="2:15" s="35" customFormat="1" x14ac:dyDescent="0.2">
      <c r="B2712" s="34"/>
      <c r="C2712" s="36"/>
      <c r="E2712" s="2"/>
      <c r="F2712" s="2"/>
      <c r="G2712" s="2"/>
      <c r="H2712" s="10"/>
      <c r="I2712" s="3"/>
      <c r="J2712" s="2"/>
      <c r="K2712" s="2"/>
      <c r="L2712" s="2"/>
      <c r="M2712" s="4"/>
      <c r="N2712" s="4"/>
      <c r="O2712" s="4"/>
    </row>
    <row r="2713" spans="2:15" s="35" customFormat="1" x14ac:dyDescent="0.2">
      <c r="B2713" s="34"/>
      <c r="C2713" s="36"/>
      <c r="E2713" s="2"/>
      <c r="F2713" s="2"/>
      <c r="G2713" s="2"/>
      <c r="H2713" s="10"/>
      <c r="I2713" s="3"/>
      <c r="J2713" s="2"/>
      <c r="K2713" s="2"/>
      <c r="L2713" s="2"/>
      <c r="M2713" s="4"/>
      <c r="N2713" s="4"/>
      <c r="O2713" s="4"/>
    </row>
    <row r="2714" spans="2:15" s="35" customFormat="1" x14ac:dyDescent="0.2">
      <c r="B2714" s="34"/>
      <c r="C2714" s="36"/>
      <c r="E2714" s="2"/>
      <c r="F2714" s="2"/>
      <c r="G2714" s="2"/>
      <c r="H2714" s="10"/>
      <c r="I2714" s="3"/>
      <c r="J2714" s="2"/>
      <c r="K2714" s="2"/>
      <c r="L2714" s="2"/>
      <c r="M2714" s="4"/>
      <c r="N2714" s="4"/>
      <c r="O2714" s="4"/>
    </row>
    <row r="2715" spans="2:15" s="35" customFormat="1" x14ac:dyDescent="0.2">
      <c r="B2715" s="34"/>
      <c r="C2715" s="36"/>
      <c r="E2715" s="2"/>
      <c r="F2715" s="2"/>
      <c r="G2715" s="2"/>
      <c r="H2715" s="10"/>
      <c r="I2715" s="3"/>
      <c r="J2715" s="2"/>
      <c r="K2715" s="2"/>
      <c r="L2715" s="2"/>
      <c r="M2715" s="4"/>
      <c r="N2715" s="4"/>
      <c r="O2715" s="4"/>
    </row>
    <row r="2716" spans="2:15" s="35" customFormat="1" x14ac:dyDescent="0.2">
      <c r="B2716" s="34"/>
      <c r="C2716" s="36"/>
      <c r="E2716" s="2"/>
      <c r="F2716" s="2"/>
      <c r="G2716" s="2"/>
      <c r="H2716" s="10"/>
      <c r="I2716" s="3"/>
      <c r="J2716" s="2"/>
      <c r="K2716" s="2"/>
      <c r="L2716" s="2"/>
      <c r="M2716" s="4"/>
      <c r="N2716" s="4"/>
      <c r="O2716" s="4"/>
    </row>
    <row r="2717" spans="2:15" s="35" customFormat="1" x14ac:dyDescent="0.2">
      <c r="B2717" s="34"/>
      <c r="C2717" s="36"/>
      <c r="E2717" s="2"/>
      <c r="F2717" s="2"/>
      <c r="G2717" s="2"/>
      <c r="H2717" s="10"/>
      <c r="I2717" s="3"/>
      <c r="J2717" s="2"/>
      <c r="K2717" s="2"/>
      <c r="L2717" s="2"/>
      <c r="M2717" s="4"/>
      <c r="N2717" s="4"/>
      <c r="O2717" s="4"/>
    </row>
    <row r="2718" spans="2:15" s="35" customFormat="1" x14ac:dyDescent="0.2">
      <c r="B2718" s="34"/>
      <c r="C2718" s="36"/>
      <c r="E2718" s="2"/>
      <c r="F2718" s="2"/>
      <c r="G2718" s="2"/>
      <c r="H2718" s="10"/>
      <c r="I2718" s="3"/>
      <c r="J2718" s="2"/>
      <c r="K2718" s="2"/>
      <c r="L2718" s="2"/>
      <c r="M2718" s="4"/>
      <c r="N2718" s="4"/>
      <c r="O2718" s="4"/>
    </row>
    <row r="2719" spans="2:15" s="35" customFormat="1" x14ac:dyDescent="0.2">
      <c r="B2719" s="34"/>
      <c r="C2719" s="36"/>
      <c r="E2719" s="2"/>
      <c r="F2719" s="2"/>
      <c r="G2719" s="2"/>
      <c r="H2719" s="10"/>
      <c r="I2719" s="3"/>
      <c r="J2719" s="2"/>
      <c r="K2719" s="2"/>
      <c r="L2719" s="2"/>
      <c r="M2719" s="4"/>
      <c r="N2719" s="4"/>
      <c r="O2719" s="4"/>
    </row>
    <row r="2720" spans="2:15" s="35" customFormat="1" x14ac:dyDescent="0.2">
      <c r="B2720" s="34"/>
      <c r="C2720" s="36"/>
      <c r="E2720" s="2"/>
      <c r="F2720" s="2"/>
      <c r="G2720" s="2"/>
      <c r="H2720" s="10"/>
      <c r="I2720" s="3"/>
      <c r="J2720" s="2"/>
      <c r="K2720" s="2"/>
      <c r="L2720" s="2"/>
      <c r="M2720" s="4"/>
      <c r="N2720" s="4"/>
      <c r="O2720" s="4"/>
    </row>
    <row r="2721" spans="2:15" s="35" customFormat="1" x14ac:dyDescent="0.2">
      <c r="B2721" s="34"/>
      <c r="C2721" s="36"/>
      <c r="E2721" s="2"/>
      <c r="F2721" s="2"/>
      <c r="G2721" s="2"/>
      <c r="H2721" s="10"/>
      <c r="I2721" s="3"/>
      <c r="J2721" s="2"/>
      <c r="K2721" s="2"/>
      <c r="L2721" s="2"/>
      <c r="M2721" s="4"/>
      <c r="N2721" s="4"/>
      <c r="O2721" s="4"/>
    </row>
    <row r="2722" spans="2:15" s="35" customFormat="1" x14ac:dyDescent="0.2">
      <c r="B2722" s="34"/>
      <c r="C2722" s="36"/>
      <c r="E2722" s="2"/>
      <c r="F2722" s="2"/>
      <c r="G2722" s="2"/>
      <c r="H2722" s="10"/>
      <c r="I2722" s="3"/>
      <c r="J2722" s="2"/>
      <c r="K2722" s="2"/>
      <c r="L2722" s="2"/>
      <c r="M2722" s="4"/>
      <c r="N2722" s="4"/>
      <c r="O2722" s="4"/>
    </row>
    <row r="2723" spans="2:15" s="35" customFormat="1" x14ac:dyDescent="0.2">
      <c r="B2723" s="34"/>
      <c r="C2723" s="36"/>
      <c r="E2723" s="2"/>
      <c r="F2723" s="2"/>
      <c r="G2723" s="2"/>
      <c r="H2723" s="10"/>
      <c r="I2723" s="3"/>
      <c r="J2723" s="2"/>
      <c r="K2723" s="2"/>
      <c r="L2723" s="2"/>
      <c r="M2723" s="4"/>
      <c r="N2723" s="4"/>
      <c r="O2723" s="4"/>
    </row>
    <row r="2724" spans="2:15" s="35" customFormat="1" x14ac:dyDescent="0.2">
      <c r="B2724" s="34"/>
      <c r="C2724" s="36"/>
      <c r="E2724" s="2"/>
      <c r="F2724" s="2"/>
      <c r="G2724" s="2"/>
      <c r="H2724" s="10"/>
      <c r="I2724" s="3"/>
      <c r="J2724" s="2"/>
      <c r="K2724" s="2"/>
      <c r="L2724" s="2"/>
      <c r="M2724" s="4"/>
      <c r="N2724" s="4"/>
      <c r="O2724" s="4"/>
    </row>
    <row r="2725" spans="2:15" s="35" customFormat="1" x14ac:dyDescent="0.2">
      <c r="B2725" s="34"/>
      <c r="C2725" s="36"/>
      <c r="E2725" s="2"/>
      <c r="F2725" s="2"/>
      <c r="G2725" s="2"/>
      <c r="H2725" s="10"/>
      <c r="I2725" s="3"/>
      <c r="J2725" s="2"/>
      <c r="K2725" s="2"/>
      <c r="L2725" s="2"/>
      <c r="M2725" s="4"/>
      <c r="N2725" s="4"/>
      <c r="O2725" s="4"/>
    </row>
    <row r="2726" spans="2:15" s="35" customFormat="1" x14ac:dyDescent="0.2">
      <c r="B2726" s="34"/>
      <c r="C2726" s="36"/>
      <c r="E2726" s="2"/>
      <c r="F2726" s="2"/>
      <c r="G2726" s="2"/>
      <c r="H2726" s="10"/>
      <c r="I2726" s="3"/>
      <c r="J2726" s="2"/>
      <c r="K2726" s="2"/>
      <c r="L2726" s="2"/>
      <c r="M2726" s="4"/>
      <c r="N2726" s="4"/>
      <c r="O2726" s="4"/>
    </row>
    <row r="2727" spans="2:15" s="35" customFormat="1" x14ac:dyDescent="0.2">
      <c r="B2727" s="34"/>
      <c r="C2727" s="36"/>
      <c r="E2727" s="2"/>
      <c r="F2727" s="2"/>
      <c r="G2727" s="2"/>
      <c r="H2727" s="10"/>
      <c r="I2727" s="3"/>
      <c r="J2727" s="2"/>
      <c r="K2727" s="2"/>
      <c r="L2727" s="2"/>
      <c r="M2727" s="4"/>
      <c r="N2727" s="4"/>
      <c r="O2727" s="4"/>
    </row>
    <row r="2728" spans="2:15" s="35" customFormat="1" x14ac:dyDescent="0.2">
      <c r="B2728" s="34"/>
      <c r="C2728" s="36"/>
      <c r="E2728" s="2"/>
      <c r="F2728" s="2"/>
      <c r="G2728" s="2"/>
      <c r="H2728" s="10"/>
      <c r="I2728" s="3"/>
      <c r="J2728" s="2"/>
      <c r="K2728" s="2"/>
      <c r="L2728" s="2"/>
      <c r="M2728" s="4"/>
      <c r="N2728" s="4"/>
      <c r="O2728" s="4"/>
    </row>
    <row r="2729" spans="2:15" s="35" customFormat="1" x14ac:dyDescent="0.2">
      <c r="B2729" s="34"/>
      <c r="C2729" s="36"/>
      <c r="E2729" s="2"/>
      <c r="F2729" s="2"/>
      <c r="G2729" s="2"/>
      <c r="H2729" s="10"/>
      <c r="I2729" s="3"/>
      <c r="J2729" s="2"/>
      <c r="K2729" s="2"/>
      <c r="L2729" s="2"/>
      <c r="M2729" s="4"/>
      <c r="N2729" s="4"/>
      <c r="O2729" s="4"/>
    </row>
    <row r="2730" spans="2:15" s="35" customFormat="1" x14ac:dyDescent="0.2">
      <c r="B2730" s="34"/>
      <c r="C2730" s="36"/>
      <c r="E2730" s="2"/>
      <c r="F2730" s="2"/>
      <c r="G2730" s="2"/>
      <c r="H2730" s="10"/>
      <c r="I2730" s="3"/>
      <c r="J2730" s="2"/>
      <c r="K2730" s="2"/>
      <c r="L2730" s="2"/>
      <c r="M2730" s="4"/>
      <c r="N2730" s="4"/>
      <c r="O2730" s="4"/>
    </row>
    <row r="2731" spans="2:15" s="35" customFormat="1" x14ac:dyDescent="0.2">
      <c r="B2731" s="34"/>
      <c r="C2731" s="36"/>
      <c r="E2731" s="2"/>
      <c r="F2731" s="2"/>
      <c r="G2731" s="2"/>
      <c r="H2731" s="10"/>
      <c r="I2731" s="3"/>
      <c r="J2731" s="2"/>
      <c r="K2731" s="2"/>
      <c r="L2731" s="2"/>
      <c r="M2731" s="4"/>
      <c r="N2731" s="4"/>
      <c r="O2731" s="4"/>
    </row>
    <row r="2732" spans="2:15" s="35" customFormat="1" x14ac:dyDescent="0.2">
      <c r="B2732" s="34"/>
      <c r="C2732" s="36"/>
      <c r="E2732" s="2"/>
      <c r="F2732" s="2"/>
      <c r="G2732" s="2"/>
      <c r="H2732" s="10"/>
      <c r="I2732" s="3"/>
      <c r="J2732" s="2"/>
      <c r="K2732" s="2"/>
      <c r="L2732" s="2"/>
      <c r="M2732" s="4"/>
      <c r="N2732" s="4"/>
      <c r="O2732" s="4"/>
    </row>
    <row r="2733" spans="2:15" s="35" customFormat="1" x14ac:dyDescent="0.2">
      <c r="B2733" s="34"/>
      <c r="C2733" s="36"/>
      <c r="E2733" s="2"/>
      <c r="F2733" s="2"/>
      <c r="G2733" s="2"/>
      <c r="H2733" s="10"/>
      <c r="I2733" s="3"/>
      <c r="J2733" s="2"/>
      <c r="K2733" s="2"/>
      <c r="L2733" s="2"/>
      <c r="M2733" s="4"/>
      <c r="N2733" s="4"/>
      <c r="O2733" s="4"/>
    </row>
    <row r="2734" spans="2:15" s="35" customFormat="1" x14ac:dyDescent="0.2">
      <c r="B2734" s="34"/>
      <c r="C2734" s="36"/>
      <c r="E2734" s="2"/>
      <c r="F2734" s="2"/>
      <c r="G2734" s="2"/>
      <c r="H2734" s="10"/>
      <c r="I2734" s="3"/>
      <c r="J2734" s="2"/>
      <c r="K2734" s="2"/>
      <c r="L2734" s="2"/>
      <c r="M2734" s="4"/>
      <c r="N2734" s="4"/>
      <c r="O2734" s="4"/>
    </row>
    <row r="2735" spans="2:15" s="35" customFormat="1" x14ac:dyDescent="0.2">
      <c r="B2735" s="34"/>
      <c r="C2735" s="36"/>
      <c r="E2735" s="2"/>
      <c r="F2735" s="2"/>
      <c r="G2735" s="2"/>
      <c r="H2735" s="10"/>
      <c r="I2735" s="3"/>
      <c r="J2735" s="2"/>
      <c r="K2735" s="2"/>
      <c r="L2735" s="2"/>
      <c r="M2735" s="4"/>
      <c r="N2735" s="4"/>
      <c r="O2735" s="4"/>
    </row>
    <row r="2736" spans="2:15" s="35" customFormat="1" x14ac:dyDescent="0.2">
      <c r="B2736" s="34"/>
      <c r="C2736" s="36"/>
      <c r="E2736" s="2"/>
      <c r="F2736" s="2"/>
      <c r="G2736" s="2"/>
      <c r="H2736" s="10"/>
      <c r="I2736" s="3"/>
      <c r="J2736" s="2"/>
      <c r="K2736" s="2"/>
      <c r="L2736" s="2"/>
      <c r="M2736" s="4"/>
      <c r="N2736" s="4"/>
      <c r="O2736" s="4"/>
    </row>
    <row r="2737" spans="2:15" s="35" customFormat="1" x14ac:dyDescent="0.2">
      <c r="B2737" s="34"/>
      <c r="C2737" s="36"/>
      <c r="E2737" s="2"/>
      <c r="F2737" s="2"/>
      <c r="G2737" s="2"/>
      <c r="H2737" s="10"/>
      <c r="I2737" s="3"/>
      <c r="J2737" s="2"/>
      <c r="K2737" s="2"/>
      <c r="L2737" s="2"/>
      <c r="M2737" s="4"/>
      <c r="N2737" s="4"/>
      <c r="O2737" s="4"/>
    </row>
    <row r="2738" spans="2:15" s="35" customFormat="1" x14ac:dyDescent="0.2">
      <c r="B2738" s="34"/>
      <c r="C2738" s="36"/>
      <c r="E2738" s="2"/>
      <c r="F2738" s="2"/>
      <c r="G2738" s="2"/>
      <c r="H2738" s="10"/>
      <c r="I2738" s="3"/>
      <c r="J2738" s="2"/>
      <c r="K2738" s="2"/>
      <c r="L2738" s="2"/>
      <c r="M2738" s="4"/>
      <c r="N2738" s="4"/>
      <c r="O2738" s="4"/>
    </row>
    <row r="2739" spans="2:15" s="35" customFormat="1" x14ac:dyDescent="0.2">
      <c r="B2739" s="34"/>
      <c r="C2739" s="36"/>
      <c r="E2739" s="2"/>
      <c r="F2739" s="2"/>
      <c r="G2739" s="2"/>
      <c r="H2739" s="10"/>
      <c r="I2739" s="3"/>
      <c r="J2739" s="2"/>
      <c r="K2739" s="2"/>
      <c r="L2739" s="2"/>
      <c r="M2739" s="4"/>
      <c r="N2739" s="4"/>
      <c r="O2739" s="4"/>
    </row>
    <row r="2740" spans="2:15" s="35" customFormat="1" x14ac:dyDescent="0.2">
      <c r="B2740" s="34"/>
      <c r="C2740" s="36"/>
      <c r="E2740" s="2"/>
      <c r="F2740" s="2"/>
      <c r="G2740" s="2"/>
      <c r="H2740" s="10"/>
      <c r="I2740" s="3"/>
      <c r="J2740" s="2"/>
      <c r="K2740" s="2"/>
      <c r="L2740" s="2"/>
      <c r="M2740" s="4"/>
      <c r="N2740" s="4"/>
      <c r="O2740" s="4"/>
    </row>
    <row r="2741" spans="2:15" s="35" customFormat="1" x14ac:dyDescent="0.2">
      <c r="B2741" s="34"/>
      <c r="C2741" s="36"/>
      <c r="E2741" s="2"/>
      <c r="F2741" s="2"/>
      <c r="G2741" s="2"/>
      <c r="H2741" s="10"/>
      <c r="I2741" s="3"/>
      <c r="J2741" s="2"/>
      <c r="K2741" s="2"/>
      <c r="L2741" s="2"/>
      <c r="M2741" s="4"/>
      <c r="N2741" s="4"/>
      <c r="O2741" s="4"/>
    </row>
    <row r="2742" spans="2:15" s="35" customFormat="1" x14ac:dyDescent="0.2">
      <c r="B2742" s="34"/>
      <c r="C2742" s="36"/>
      <c r="E2742" s="2"/>
      <c r="F2742" s="2"/>
      <c r="G2742" s="2"/>
      <c r="H2742" s="10"/>
      <c r="I2742" s="3"/>
      <c r="J2742" s="2"/>
      <c r="K2742" s="2"/>
      <c r="L2742" s="2"/>
      <c r="M2742" s="4"/>
      <c r="N2742" s="4"/>
      <c r="O2742" s="4"/>
    </row>
    <row r="2743" spans="2:15" s="35" customFormat="1" x14ac:dyDescent="0.2">
      <c r="B2743" s="34"/>
      <c r="C2743" s="36"/>
      <c r="E2743" s="2"/>
      <c r="F2743" s="2"/>
      <c r="G2743" s="2"/>
      <c r="H2743" s="10"/>
      <c r="I2743" s="3"/>
      <c r="J2743" s="2"/>
      <c r="K2743" s="2"/>
      <c r="L2743" s="2"/>
      <c r="M2743" s="4"/>
      <c r="N2743" s="4"/>
      <c r="O2743" s="4"/>
    </row>
    <row r="2744" spans="2:15" s="35" customFormat="1" x14ac:dyDescent="0.2">
      <c r="B2744" s="34"/>
      <c r="C2744" s="36"/>
      <c r="E2744" s="2"/>
      <c r="F2744" s="2"/>
      <c r="G2744" s="2"/>
      <c r="H2744" s="10"/>
      <c r="I2744" s="3"/>
      <c r="J2744" s="2"/>
      <c r="K2744" s="2"/>
      <c r="L2744" s="2"/>
      <c r="M2744" s="4"/>
      <c r="N2744" s="4"/>
      <c r="O2744" s="4"/>
    </row>
    <row r="2745" spans="2:15" s="35" customFormat="1" x14ac:dyDescent="0.2">
      <c r="B2745" s="34"/>
      <c r="C2745" s="36"/>
      <c r="E2745" s="2"/>
      <c r="F2745" s="2"/>
      <c r="G2745" s="2"/>
      <c r="H2745" s="10"/>
      <c r="I2745" s="3"/>
      <c r="J2745" s="2"/>
      <c r="K2745" s="2"/>
      <c r="L2745" s="2"/>
      <c r="M2745" s="4"/>
      <c r="N2745" s="4"/>
      <c r="O2745" s="4"/>
    </row>
    <row r="2746" spans="2:15" s="35" customFormat="1" x14ac:dyDescent="0.2">
      <c r="B2746" s="34"/>
      <c r="C2746" s="36"/>
      <c r="E2746" s="2"/>
      <c r="F2746" s="2"/>
      <c r="G2746" s="2"/>
      <c r="H2746" s="10"/>
      <c r="I2746" s="3"/>
      <c r="J2746" s="2"/>
      <c r="K2746" s="2"/>
      <c r="L2746" s="2"/>
      <c r="M2746" s="4"/>
      <c r="N2746" s="4"/>
      <c r="O2746" s="4"/>
    </row>
    <row r="2747" spans="2:15" s="35" customFormat="1" x14ac:dyDescent="0.2">
      <c r="B2747" s="34"/>
      <c r="C2747" s="36"/>
      <c r="E2747" s="2"/>
      <c r="F2747" s="2"/>
      <c r="G2747" s="2"/>
      <c r="H2747" s="10"/>
      <c r="I2747" s="3"/>
      <c r="J2747" s="2"/>
      <c r="K2747" s="2"/>
      <c r="L2747" s="2"/>
      <c r="M2747" s="4"/>
      <c r="N2747" s="4"/>
      <c r="O2747" s="4"/>
    </row>
    <row r="2748" spans="2:15" s="35" customFormat="1" x14ac:dyDescent="0.2">
      <c r="B2748" s="34"/>
      <c r="C2748" s="36"/>
      <c r="E2748" s="2"/>
      <c r="F2748" s="2"/>
      <c r="G2748" s="2"/>
      <c r="H2748" s="10"/>
      <c r="I2748" s="3"/>
      <c r="J2748" s="2"/>
      <c r="K2748" s="2"/>
      <c r="L2748" s="2"/>
      <c r="M2748" s="4"/>
      <c r="N2748" s="4"/>
      <c r="O2748" s="4"/>
    </row>
    <row r="2749" spans="2:15" s="35" customFormat="1" x14ac:dyDescent="0.2">
      <c r="B2749" s="34"/>
      <c r="C2749" s="36"/>
      <c r="E2749" s="2"/>
      <c r="F2749" s="2"/>
      <c r="G2749" s="2"/>
      <c r="H2749" s="10"/>
      <c r="I2749" s="3"/>
      <c r="J2749" s="2"/>
      <c r="K2749" s="2"/>
      <c r="L2749" s="2"/>
      <c r="M2749" s="4"/>
      <c r="N2749" s="4"/>
      <c r="O2749" s="4"/>
    </row>
    <row r="2750" spans="2:15" s="35" customFormat="1" x14ac:dyDescent="0.2">
      <c r="B2750" s="34"/>
      <c r="C2750" s="36"/>
      <c r="E2750" s="2"/>
      <c r="F2750" s="2"/>
      <c r="G2750" s="2"/>
      <c r="H2750" s="10"/>
      <c r="I2750" s="3"/>
      <c r="J2750" s="2"/>
      <c r="K2750" s="2"/>
      <c r="L2750" s="2"/>
      <c r="M2750" s="4"/>
      <c r="N2750" s="4"/>
      <c r="O2750" s="4"/>
    </row>
    <row r="2751" spans="2:15" s="35" customFormat="1" x14ac:dyDescent="0.2">
      <c r="B2751" s="34"/>
      <c r="C2751" s="36"/>
      <c r="E2751" s="2"/>
      <c r="F2751" s="2"/>
      <c r="G2751" s="2"/>
      <c r="H2751" s="10"/>
      <c r="I2751" s="3"/>
      <c r="J2751" s="2"/>
      <c r="K2751" s="2"/>
      <c r="L2751" s="2"/>
      <c r="M2751" s="4"/>
      <c r="N2751" s="4"/>
      <c r="O2751" s="4"/>
    </row>
    <row r="2752" spans="2:15" s="35" customFormat="1" x14ac:dyDescent="0.2">
      <c r="B2752" s="34"/>
      <c r="C2752" s="36"/>
      <c r="E2752" s="2"/>
      <c r="F2752" s="2"/>
      <c r="G2752" s="2"/>
      <c r="H2752" s="10"/>
      <c r="I2752" s="3"/>
      <c r="J2752" s="2"/>
      <c r="K2752" s="2"/>
      <c r="L2752" s="2"/>
      <c r="M2752" s="4"/>
      <c r="N2752" s="4"/>
      <c r="O2752" s="4"/>
    </row>
    <row r="2753" spans="2:15" s="35" customFormat="1" x14ac:dyDescent="0.2">
      <c r="B2753" s="34"/>
      <c r="C2753" s="36"/>
      <c r="E2753" s="2"/>
      <c r="F2753" s="2"/>
      <c r="G2753" s="2"/>
      <c r="H2753" s="10"/>
      <c r="I2753" s="3"/>
      <c r="J2753" s="2"/>
      <c r="K2753" s="2"/>
      <c r="L2753" s="2"/>
      <c r="M2753" s="4"/>
      <c r="N2753" s="4"/>
      <c r="O2753" s="4"/>
    </row>
    <row r="2754" spans="2:15" s="35" customFormat="1" x14ac:dyDescent="0.2">
      <c r="B2754" s="34"/>
      <c r="C2754" s="36"/>
      <c r="E2754" s="2"/>
      <c r="F2754" s="2"/>
      <c r="G2754" s="2"/>
      <c r="H2754" s="10"/>
      <c r="I2754" s="3"/>
      <c r="J2754" s="2"/>
      <c r="K2754" s="2"/>
      <c r="L2754" s="2"/>
      <c r="M2754" s="4"/>
      <c r="N2754" s="4"/>
      <c r="O2754" s="4"/>
    </row>
    <row r="2755" spans="2:15" s="35" customFormat="1" x14ac:dyDescent="0.2">
      <c r="B2755" s="34"/>
      <c r="C2755" s="36"/>
      <c r="E2755" s="2"/>
      <c r="F2755" s="2"/>
      <c r="G2755" s="2"/>
      <c r="H2755" s="10"/>
      <c r="I2755" s="3"/>
      <c r="J2755" s="2"/>
      <c r="K2755" s="2"/>
      <c r="L2755" s="2"/>
      <c r="M2755" s="4"/>
      <c r="N2755" s="4"/>
      <c r="O2755" s="4"/>
    </row>
    <row r="2756" spans="2:15" s="35" customFormat="1" x14ac:dyDescent="0.2">
      <c r="B2756" s="34"/>
      <c r="C2756" s="36"/>
      <c r="E2756" s="2"/>
      <c r="F2756" s="2"/>
      <c r="G2756" s="2"/>
      <c r="H2756" s="10"/>
      <c r="I2756" s="3"/>
      <c r="J2756" s="2"/>
      <c r="K2756" s="2"/>
      <c r="L2756" s="2"/>
      <c r="M2756" s="4"/>
      <c r="N2756" s="4"/>
      <c r="O2756" s="4"/>
    </row>
    <row r="2757" spans="2:15" s="35" customFormat="1" x14ac:dyDescent="0.2">
      <c r="B2757" s="34"/>
      <c r="C2757" s="36"/>
      <c r="E2757" s="2"/>
      <c r="F2757" s="2"/>
      <c r="G2757" s="2"/>
      <c r="H2757" s="10"/>
      <c r="I2757" s="3"/>
      <c r="J2757" s="2"/>
      <c r="K2757" s="2"/>
      <c r="L2757" s="2"/>
      <c r="M2757" s="4"/>
      <c r="N2757" s="4"/>
      <c r="O2757" s="4"/>
    </row>
    <row r="2758" spans="2:15" s="35" customFormat="1" x14ac:dyDescent="0.2">
      <c r="B2758" s="34"/>
      <c r="C2758" s="36"/>
      <c r="E2758" s="2"/>
      <c r="F2758" s="2"/>
      <c r="G2758" s="2"/>
      <c r="H2758" s="10"/>
      <c r="I2758" s="3"/>
      <c r="J2758" s="2"/>
      <c r="K2758" s="2"/>
      <c r="L2758" s="2"/>
      <c r="M2758" s="4"/>
      <c r="N2758" s="4"/>
      <c r="O2758" s="4"/>
    </row>
    <row r="2759" spans="2:15" s="35" customFormat="1" x14ac:dyDescent="0.2">
      <c r="B2759" s="34"/>
      <c r="C2759" s="36"/>
      <c r="E2759" s="2"/>
      <c r="F2759" s="2"/>
      <c r="G2759" s="2"/>
      <c r="H2759" s="10"/>
      <c r="I2759" s="3"/>
      <c r="J2759" s="2"/>
      <c r="K2759" s="2"/>
      <c r="L2759" s="2"/>
      <c r="M2759" s="4"/>
      <c r="N2759" s="4"/>
      <c r="O2759" s="4"/>
    </row>
    <row r="2760" spans="2:15" s="35" customFormat="1" x14ac:dyDescent="0.2">
      <c r="B2760" s="34"/>
      <c r="C2760" s="36"/>
      <c r="E2760" s="2"/>
      <c r="F2760" s="2"/>
      <c r="G2760" s="2"/>
      <c r="H2760" s="10"/>
      <c r="I2760" s="3"/>
      <c r="J2760" s="2"/>
      <c r="K2760" s="2"/>
      <c r="L2760" s="2"/>
      <c r="M2760" s="4"/>
      <c r="N2760" s="4"/>
      <c r="O2760" s="4"/>
    </row>
    <row r="2761" spans="2:15" s="35" customFormat="1" x14ac:dyDescent="0.2">
      <c r="B2761" s="34"/>
      <c r="C2761" s="36"/>
      <c r="E2761" s="2"/>
      <c r="F2761" s="2"/>
      <c r="G2761" s="2"/>
      <c r="H2761" s="10"/>
      <c r="I2761" s="3"/>
      <c r="J2761" s="2"/>
      <c r="K2761" s="2"/>
      <c r="L2761" s="2"/>
      <c r="M2761" s="4"/>
      <c r="N2761" s="4"/>
      <c r="O2761" s="4"/>
    </row>
    <row r="2762" spans="2:15" s="35" customFormat="1" x14ac:dyDescent="0.2">
      <c r="B2762" s="34"/>
      <c r="C2762" s="36"/>
      <c r="E2762" s="2"/>
      <c r="F2762" s="2"/>
      <c r="G2762" s="2"/>
      <c r="H2762" s="10"/>
      <c r="I2762" s="3"/>
      <c r="J2762" s="2"/>
      <c r="K2762" s="2"/>
      <c r="L2762" s="2"/>
      <c r="M2762" s="4"/>
      <c r="N2762" s="4"/>
      <c r="O2762" s="4"/>
    </row>
    <row r="2763" spans="2:15" s="35" customFormat="1" x14ac:dyDescent="0.2">
      <c r="B2763" s="34"/>
      <c r="C2763" s="36"/>
      <c r="E2763" s="2"/>
      <c r="F2763" s="2"/>
      <c r="G2763" s="2"/>
      <c r="H2763" s="10"/>
      <c r="I2763" s="3"/>
      <c r="J2763" s="2"/>
      <c r="K2763" s="2"/>
      <c r="L2763" s="2"/>
      <c r="M2763" s="4"/>
      <c r="N2763" s="4"/>
      <c r="O2763" s="4"/>
    </row>
    <row r="2764" spans="2:15" s="35" customFormat="1" x14ac:dyDescent="0.2">
      <c r="B2764" s="34"/>
      <c r="C2764" s="36"/>
      <c r="E2764" s="2"/>
      <c r="F2764" s="2"/>
      <c r="G2764" s="2"/>
      <c r="H2764" s="10"/>
      <c r="I2764" s="3"/>
      <c r="J2764" s="2"/>
      <c r="K2764" s="2"/>
      <c r="L2764" s="2"/>
      <c r="M2764" s="4"/>
      <c r="N2764" s="4"/>
      <c r="O2764" s="4"/>
    </row>
    <row r="2765" spans="2:15" s="35" customFormat="1" x14ac:dyDescent="0.2">
      <c r="B2765" s="34"/>
      <c r="C2765" s="36"/>
      <c r="E2765" s="2"/>
      <c r="F2765" s="2"/>
      <c r="G2765" s="2"/>
      <c r="H2765" s="10"/>
      <c r="I2765" s="3"/>
      <c r="J2765" s="2"/>
      <c r="K2765" s="2"/>
      <c r="L2765" s="2"/>
      <c r="M2765" s="4"/>
      <c r="N2765" s="4"/>
      <c r="O2765" s="4"/>
    </row>
    <row r="2766" spans="2:15" s="35" customFormat="1" x14ac:dyDescent="0.2">
      <c r="B2766" s="34"/>
      <c r="C2766" s="36"/>
      <c r="E2766" s="2"/>
      <c r="F2766" s="2"/>
      <c r="G2766" s="2"/>
      <c r="H2766" s="10"/>
      <c r="I2766" s="3"/>
      <c r="J2766" s="2"/>
      <c r="K2766" s="2"/>
      <c r="L2766" s="2"/>
      <c r="M2766" s="4"/>
      <c r="N2766" s="4"/>
      <c r="O2766" s="4"/>
    </row>
    <row r="2767" spans="2:15" s="35" customFormat="1" x14ac:dyDescent="0.2">
      <c r="B2767" s="34"/>
      <c r="C2767" s="36"/>
      <c r="E2767" s="2"/>
      <c r="F2767" s="2"/>
      <c r="G2767" s="2"/>
      <c r="H2767" s="10"/>
      <c r="I2767" s="3"/>
      <c r="J2767" s="2"/>
      <c r="K2767" s="2"/>
      <c r="L2767" s="2"/>
      <c r="M2767" s="4"/>
      <c r="N2767" s="4"/>
      <c r="O2767" s="4"/>
    </row>
    <row r="2768" spans="2:15" s="35" customFormat="1" x14ac:dyDescent="0.2">
      <c r="B2768" s="34"/>
      <c r="C2768" s="36"/>
      <c r="E2768" s="2"/>
      <c r="F2768" s="2"/>
      <c r="G2768" s="2"/>
      <c r="H2768" s="10"/>
      <c r="I2768" s="3"/>
      <c r="J2768" s="2"/>
      <c r="K2768" s="2"/>
      <c r="L2768" s="2"/>
      <c r="M2768" s="4"/>
      <c r="N2768" s="4"/>
      <c r="O2768" s="4"/>
    </row>
    <row r="2769" spans="2:15" s="35" customFormat="1" x14ac:dyDescent="0.2">
      <c r="B2769" s="34"/>
      <c r="C2769" s="36"/>
      <c r="E2769" s="2"/>
      <c r="F2769" s="2"/>
      <c r="G2769" s="2"/>
      <c r="H2769" s="10"/>
      <c r="I2769" s="3"/>
      <c r="J2769" s="2"/>
      <c r="K2769" s="2"/>
      <c r="L2769" s="2"/>
      <c r="M2769" s="4"/>
      <c r="N2769" s="4"/>
      <c r="O2769" s="4"/>
    </row>
    <row r="2770" spans="2:15" s="35" customFormat="1" x14ac:dyDescent="0.2">
      <c r="B2770" s="34"/>
      <c r="C2770" s="36"/>
      <c r="E2770" s="2"/>
      <c r="F2770" s="2"/>
      <c r="G2770" s="2"/>
      <c r="H2770" s="10"/>
      <c r="I2770" s="3"/>
      <c r="J2770" s="2"/>
      <c r="K2770" s="2"/>
      <c r="L2770" s="2"/>
      <c r="M2770" s="4"/>
      <c r="N2770" s="4"/>
      <c r="O2770" s="4"/>
    </row>
    <row r="2771" spans="2:15" s="35" customFormat="1" x14ac:dyDescent="0.2">
      <c r="B2771" s="34"/>
      <c r="C2771" s="36"/>
      <c r="E2771" s="2"/>
      <c r="F2771" s="2"/>
      <c r="G2771" s="2"/>
      <c r="H2771" s="10"/>
      <c r="I2771" s="3"/>
      <c r="J2771" s="2"/>
      <c r="K2771" s="2"/>
      <c r="L2771" s="2"/>
      <c r="M2771" s="4"/>
      <c r="N2771" s="4"/>
      <c r="O2771" s="4"/>
    </row>
    <row r="2772" spans="2:15" s="35" customFormat="1" x14ac:dyDescent="0.2">
      <c r="B2772" s="34"/>
      <c r="C2772" s="36"/>
      <c r="E2772" s="2"/>
      <c r="F2772" s="2"/>
      <c r="G2772" s="2"/>
      <c r="H2772" s="10"/>
      <c r="I2772" s="3"/>
      <c r="J2772" s="2"/>
      <c r="K2772" s="2"/>
      <c r="L2772" s="2"/>
      <c r="M2772" s="4"/>
      <c r="N2772" s="4"/>
      <c r="O2772" s="4"/>
    </row>
    <row r="2773" spans="2:15" s="35" customFormat="1" x14ac:dyDescent="0.2">
      <c r="B2773" s="34"/>
      <c r="C2773" s="36"/>
      <c r="E2773" s="2"/>
      <c r="F2773" s="2"/>
      <c r="G2773" s="2"/>
      <c r="H2773" s="10"/>
      <c r="I2773" s="3"/>
      <c r="J2773" s="2"/>
      <c r="K2773" s="2"/>
      <c r="L2773" s="2"/>
      <c r="M2773" s="4"/>
      <c r="N2773" s="4"/>
      <c r="O2773" s="4"/>
    </row>
    <row r="2774" spans="2:15" s="35" customFormat="1" x14ac:dyDescent="0.2">
      <c r="B2774" s="34"/>
      <c r="C2774" s="36"/>
      <c r="E2774" s="2"/>
      <c r="F2774" s="2"/>
      <c r="G2774" s="2"/>
      <c r="H2774" s="10"/>
      <c r="I2774" s="3"/>
      <c r="J2774" s="2"/>
      <c r="K2774" s="2"/>
      <c r="L2774" s="2"/>
      <c r="M2774" s="4"/>
      <c r="N2774" s="4"/>
      <c r="O2774" s="4"/>
    </row>
    <row r="2775" spans="2:15" s="35" customFormat="1" x14ac:dyDescent="0.2">
      <c r="B2775" s="34"/>
      <c r="C2775" s="36"/>
      <c r="E2775" s="2"/>
      <c r="F2775" s="2"/>
      <c r="G2775" s="2"/>
      <c r="H2775" s="10"/>
      <c r="I2775" s="3"/>
      <c r="J2775" s="2"/>
      <c r="K2775" s="2"/>
      <c r="L2775" s="2"/>
      <c r="M2775" s="4"/>
      <c r="N2775" s="4"/>
      <c r="O2775" s="4"/>
    </row>
    <row r="2776" spans="2:15" s="35" customFormat="1" x14ac:dyDescent="0.2">
      <c r="B2776" s="34"/>
      <c r="C2776" s="36"/>
      <c r="E2776" s="2"/>
      <c r="F2776" s="2"/>
      <c r="G2776" s="2"/>
      <c r="H2776" s="10"/>
      <c r="I2776" s="3"/>
      <c r="J2776" s="2"/>
      <c r="K2776" s="2"/>
      <c r="L2776" s="2"/>
      <c r="M2776" s="4"/>
      <c r="N2776" s="4"/>
      <c r="O2776" s="4"/>
    </row>
    <row r="2777" spans="2:15" s="35" customFormat="1" x14ac:dyDescent="0.2">
      <c r="B2777" s="34"/>
      <c r="C2777" s="36"/>
      <c r="E2777" s="2"/>
      <c r="F2777" s="2"/>
      <c r="G2777" s="2"/>
      <c r="H2777" s="10"/>
      <c r="I2777" s="3"/>
      <c r="J2777" s="2"/>
      <c r="K2777" s="2"/>
      <c r="L2777" s="2"/>
      <c r="M2777" s="4"/>
      <c r="N2777" s="4"/>
      <c r="O2777" s="4"/>
    </row>
    <row r="2778" spans="2:15" s="35" customFormat="1" x14ac:dyDescent="0.2">
      <c r="B2778" s="34"/>
      <c r="C2778" s="36"/>
      <c r="E2778" s="2"/>
      <c r="F2778" s="2"/>
      <c r="G2778" s="2"/>
      <c r="H2778" s="10"/>
      <c r="I2778" s="3"/>
      <c r="J2778" s="2"/>
      <c r="K2778" s="2"/>
      <c r="L2778" s="2"/>
      <c r="M2778" s="4"/>
      <c r="N2778" s="4"/>
      <c r="O2778" s="4"/>
    </row>
    <row r="2779" spans="2:15" s="35" customFormat="1" x14ac:dyDescent="0.2">
      <c r="B2779" s="34"/>
      <c r="C2779" s="36"/>
      <c r="E2779" s="2"/>
      <c r="F2779" s="2"/>
      <c r="G2779" s="2"/>
      <c r="H2779" s="10"/>
      <c r="I2779" s="3"/>
      <c r="J2779" s="2"/>
      <c r="K2779" s="2"/>
      <c r="L2779" s="2"/>
      <c r="M2779" s="4"/>
      <c r="N2779" s="4"/>
      <c r="O2779" s="4"/>
    </row>
    <row r="2780" spans="2:15" s="35" customFormat="1" x14ac:dyDescent="0.2">
      <c r="B2780" s="34"/>
      <c r="C2780" s="36"/>
      <c r="E2780" s="2"/>
      <c r="F2780" s="2"/>
      <c r="G2780" s="2"/>
      <c r="H2780" s="10"/>
      <c r="I2780" s="3"/>
      <c r="J2780" s="2"/>
      <c r="K2780" s="2"/>
      <c r="L2780" s="2"/>
      <c r="M2780" s="4"/>
      <c r="N2780" s="4"/>
      <c r="O2780" s="4"/>
    </row>
    <row r="2781" spans="2:15" s="35" customFormat="1" x14ac:dyDescent="0.2">
      <c r="B2781" s="34"/>
      <c r="C2781" s="36"/>
      <c r="E2781" s="2"/>
      <c r="F2781" s="2"/>
      <c r="G2781" s="2"/>
      <c r="H2781" s="10"/>
      <c r="I2781" s="3"/>
      <c r="J2781" s="2"/>
      <c r="K2781" s="2"/>
      <c r="L2781" s="2"/>
      <c r="M2781" s="4"/>
      <c r="N2781" s="4"/>
      <c r="O2781" s="4"/>
    </row>
    <row r="2782" spans="2:15" s="35" customFormat="1" x14ac:dyDescent="0.2">
      <c r="B2782" s="34"/>
      <c r="C2782" s="36"/>
      <c r="E2782" s="2"/>
      <c r="F2782" s="2"/>
      <c r="G2782" s="2"/>
      <c r="H2782" s="10"/>
      <c r="I2782" s="3"/>
      <c r="J2782" s="2"/>
      <c r="K2782" s="2"/>
      <c r="L2782" s="2"/>
      <c r="M2782" s="4"/>
      <c r="N2782" s="4"/>
      <c r="O2782" s="4"/>
    </row>
    <row r="2783" spans="2:15" s="35" customFormat="1" x14ac:dyDescent="0.2">
      <c r="B2783" s="34"/>
      <c r="C2783" s="36"/>
      <c r="E2783" s="2"/>
      <c r="F2783" s="2"/>
      <c r="G2783" s="2"/>
      <c r="H2783" s="10"/>
      <c r="I2783" s="3"/>
      <c r="J2783" s="2"/>
      <c r="K2783" s="2"/>
      <c r="L2783" s="2"/>
      <c r="M2783" s="4"/>
      <c r="N2783" s="4"/>
      <c r="O2783" s="4"/>
    </row>
    <row r="2784" spans="2:15" s="35" customFormat="1" x14ac:dyDescent="0.2">
      <c r="B2784" s="34"/>
      <c r="C2784" s="36"/>
      <c r="E2784" s="2"/>
      <c r="F2784" s="2"/>
      <c r="G2784" s="2"/>
      <c r="H2784" s="10"/>
      <c r="I2784" s="3"/>
      <c r="J2784" s="2"/>
      <c r="K2784" s="2"/>
      <c r="L2784" s="2"/>
      <c r="M2784" s="4"/>
      <c r="N2784" s="4"/>
      <c r="O2784" s="4"/>
    </row>
    <row r="2785" spans="2:15" s="35" customFormat="1" x14ac:dyDescent="0.2">
      <c r="B2785" s="34"/>
      <c r="C2785" s="36"/>
      <c r="E2785" s="2"/>
      <c r="F2785" s="2"/>
      <c r="G2785" s="2"/>
      <c r="H2785" s="10"/>
      <c r="I2785" s="3"/>
      <c r="J2785" s="2"/>
      <c r="K2785" s="2"/>
      <c r="L2785" s="2"/>
      <c r="M2785" s="4"/>
      <c r="N2785" s="4"/>
      <c r="O2785" s="4"/>
    </row>
    <row r="2786" spans="2:15" s="35" customFormat="1" x14ac:dyDescent="0.2">
      <c r="B2786" s="34"/>
      <c r="C2786" s="36"/>
      <c r="E2786" s="2"/>
      <c r="F2786" s="2"/>
      <c r="G2786" s="2"/>
      <c r="H2786" s="10"/>
      <c r="I2786" s="3"/>
      <c r="J2786" s="2"/>
      <c r="K2786" s="2"/>
      <c r="L2786" s="2"/>
      <c r="M2786" s="4"/>
      <c r="N2786" s="4"/>
      <c r="O2786" s="4"/>
    </row>
    <row r="2787" spans="2:15" s="35" customFormat="1" x14ac:dyDescent="0.2">
      <c r="B2787" s="34"/>
      <c r="C2787" s="36"/>
      <c r="E2787" s="2"/>
      <c r="F2787" s="2"/>
      <c r="G2787" s="2"/>
      <c r="H2787" s="10"/>
      <c r="I2787" s="3"/>
      <c r="J2787" s="2"/>
      <c r="K2787" s="2"/>
      <c r="L2787" s="2"/>
      <c r="M2787" s="4"/>
      <c r="N2787" s="4"/>
      <c r="O2787" s="4"/>
    </row>
    <row r="2788" spans="2:15" s="35" customFormat="1" x14ac:dyDescent="0.2">
      <c r="B2788" s="34"/>
      <c r="C2788" s="36"/>
      <c r="E2788" s="2"/>
      <c r="F2788" s="2"/>
      <c r="G2788" s="2"/>
      <c r="H2788" s="10"/>
      <c r="I2788" s="3"/>
      <c r="J2788" s="2"/>
      <c r="K2788" s="2"/>
      <c r="L2788" s="2"/>
      <c r="M2788" s="4"/>
      <c r="N2788" s="4"/>
      <c r="O2788" s="4"/>
    </row>
    <row r="2789" spans="2:15" s="35" customFormat="1" x14ac:dyDescent="0.2">
      <c r="B2789" s="34"/>
      <c r="C2789" s="36"/>
      <c r="E2789" s="2"/>
      <c r="F2789" s="2"/>
      <c r="G2789" s="2"/>
      <c r="H2789" s="10"/>
      <c r="I2789" s="3"/>
      <c r="J2789" s="2"/>
      <c r="K2789" s="2"/>
      <c r="L2789" s="2"/>
      <c r="M2789" s="4"/>
      <c r="N2789" s="4"/>
      <c r="O2789" s="4"/>
    </row>
    <row r="2790" spans="2:15" s="35" customFormat="1" x14ac:dyDescent="0.2">
      <c r="B2790" s="34"/>
      <c r="C2790" s="36"/>
      <c r="E2790" s="2"/>
      <c r="F2790" s="2"/>
      <c r="G2790" s="2"/>
      <c r="H2790" s="10"/>
      <c r="I2790" s="3"/>
      <c r="J2790" s="2"/>
      <c r="K2790" s="2"/>
      <c r="L2790" s="2"/>
      <c r="M2790" s="4"/>
      <c r="N2790" s="4"/>
      <c r="O2790" s="4"/>
    </row>
    <row r="2791" spans="2:15" s="35" customFormat="1" x14ac:dyDescent="0.2">
      <c r="B2791" s="34"/>
      <c r="C2791" s="36"/>
      <c r="E2791" s="2"/>
      <c r="F2791" s="2"/>
      <c r="G2791" s="2"/>
      <c r="H2791" s="10"/>
      <c r="I2791" s="3"/>
      <c r="J2791" s="2"/>
      <c r="K2791" s="2"/>
      <c r="L2791" s="2"/>
      <c r="M2791" s="4"/>
      <c r="N2791" s="4"/>
      <c r="O2791" s="4"/>
    </row>
    <row r="2792" spans="2:15" s="35" customFormat="1" x14ac:dyDescent="0.2">
      <c r="B2792" s="34"/>
      <c r="C2792" s="36"/>
      <c r="E2792" s="2"/>
      <c r="F2792" s="2"/>
      <c r="G2792" s="2"/>
      <c r="H2792" s="10"/>
      <c r="I2792" s="3"/>
      <c r="J2792" s="2"/>
      <c r="K2792" s="2"/>
      <c r="L2792" s="2"/>
      <c r="M2792" s="4"/>
      <c r="N2792" s="4"/>
      <c r="O2792" s="4"/>
    </row>
    <row r="2793" spans="2:15" s="35" customFormat="1" x14ac:dyDescent="0.2">
      <c r="B2793" s="34"/>
      <c r="C2793" s="36"/>
      <c r="E2793" s="2"/>
      <c r="F2793" s="2"/>
      <c r="G2793" s="2"/>
      <c r="H2793" s="10"/>
      <c r="I2793" s="3"/>
      <c r="J2793" s="2"/>
      <c r="K2793" s="2"/>
      <c r="L2793" s="2"/>
      <c r="M2793" s="4"/>
      <c r="N2793" s="4"/>
      <c r="O2793" s="4"/>
    </row>
    <row r="2794" spans="2:15" s="35" customFormat="1" x14ac:dyDescent="0.2">
      <c r="B2794" s="34"/>
      <c r="C2794" s="36"/>
      <c r="E2794" s="2"/>
      <c r="F2794" s="2"/>
      <c r="G2794" s="2"/>
      <c r="H2794" s="10"/>
      <c r="I2794" s="3"/>
      <c r="J2794" s="2"/>
      <c r="K2794" s="2"/>
      <c r="L2794" s="2"/>
      <c r="M2794" s="4"/>
      <c r="N2794" s="4"/>
      <c r="O2794" s="4"/>
    </row>
    <row r="2795" spans="2:15" s="35" customFormat="1" x14ac:dyDescent="0.2">
      <c r="B2795" s="34"/>
      <c r="C2795" s="36"/>
      <c r="E2795" s="2"/>
      <c r="F2795" s="2"/>
      <c r="G2795" s="2"/>
      <c r="H2795" s="10"/>
      <c r="I2795" s="3"/>
      <c r="J2795" s="2"/>
      <c r="K2795" s="2"/>
      <c r="L2795" s="2"/>
      <c r="M2795" s="4"/>
      <c r="N2795" s="4"/>
      <c r="O2795" s="4"/>
    </row>
    <row r="2796" spans="2:15" s="35" customFormat="1" x14ac:dyDescent="0.2">
      <c r="B2796" s="34"/>
      <c r="C2796" s="36"/>
      <c r="E2796" s="2"/>
      <c r="F2796" s="2"/>
      <c r="G2796" s="2"/>
      <c r="H2796" s="10"/>
      <c r="I2796" s="3"/>
      <c r="J2796" s="2"/>
      <c r="K2796" s="2"/>
      <c r="L2796" s="2"/>
      <c r="M2796" s="4"/>
      <c r="N2796" s="4"/>
      <c r="O2796" s="4"/>
    </row>
    <row r="2797" spans="2:15" s="35" customFormat="1" x14ac:dyDescent="0.2">
      <c r="B2797" s="34"/>
      <c r="C2797" s="36"/>
      <c r="E2797" s="2"/>
      <c r="F2797" s="2"/>
      <c r="G2797" s="2"/>
      <c r="H2797" s="10"/>
      <c r="I2797" s="3"/>
      <c r="J2797" s="2"/>
      <c r="K2797" s="2"/>
      <c r="L2797" s="2"/>
      <c r="M2797" s="4"/>
      <c r="N2797" s="4"/>
      <c r="O2797" s="4"/>
    </row>
    <row r="2798" spans="2:15" s="35" customFormat="1" x14ac:dyDescent="0.2">
      <c r="B2798" s="34"/>
      <c r="C2798" s="36"/>
      <c r="E2798" s="2"/>
      <c r="F2798" s="2"/>
      <c r="G2798" s="2"/>
      <c r="H2798" s="10"/>
      <c r="I2798" s="3"/>
      <c r="J2798" s="2"/>
      <c r="K2798" s="2"/>
      <c r="L2798" s="2"/>
      <c r="M2798" s="4"/>
      <c r="N2798" s="4"/>
      <c r="O2798" s="4"/>
    </row>
    <row r="2799" spans="2:15" s="35" customFormat="1" x14ac:dyDescent="0.2">
      <c r="B2799" s="34"/>
      <c r="C2799" s="36"/>
      <c r="E2799" s="2"/>
      <c r="F2799" s="2"/>
      <c r="G2799" s="2"/>
      <c r="H2799" s="10"/>
      <c r="I2799" s="3"/>
      <c r="J2799" s="2"/>
      <c r="K2799" s="2"/>
      <c r="L2799" s="2"/>
      <c r="M2799" s="4"/>
      <c r="N2799" s="4"/>
      <c r="O2799" s="4"/>
    </row>
    <row r="2800" spans="2:15" s="35" customFormat="1" x14ac:dyDescent="0.2">
      <c r="B2800" s="34"/>
      <c r="C2800" s="36"/>
      <c r="E2800" s="2"/>
      <c r="F2800" s="2"/>
      <c r="G2800" s="2"/>
      <c r="H2800" s="10"/>
      <c r="I2800" s="3"/>
      <c r="J2800" s="2"/>
      <c r="K2800" s="2"/>
      <c r="L2800" s="2"/>
      <c r="M2800" s="4"/>
      <c r="N2800" s="4"/>
      <c r="O2800" s="4"/>
    </row>
    <row r="2801" spans="2:15" s="35" customFormat="1" x14ac:dyDescent="0.2">
      <c r="B2801" s="34"/>
      <c r="C2801" s="36"/>
      <c r="E2801" s="2"/>
      <c r="F2801" s="2"/>
      <c r="G2801" s="2"/>
      <c r="H2801" s="10"/>
      <c r="I2801" s="3"/>
      <c r="J2801" s="2"/>
      <c r="K2801" s="2"/>
      <c r="L2801" s="2"/>
      <c r="M2801" s="4"/>
      <c r="N2801" s="4"/>
      <c r="O2801" s="4"/>
    </row>
    <row r="2802" spans="2:15" s="35" customFormat="1" x14ac:dyDescent="0.2">
      <c r="B2802" s="34"/>
      <c r="C2802" s="36"/>
      <c r="E2802" s="2"/>
      <c r="F2802" s="2"/>
      <c r="G2802" s="2"/>
      <c r="H2802" s="10"/>
      <c r="I2802" s="3"/>
      <c r="J2802" s="2"/>
      <c r="K2802" s="2"/>
      <c r="L2802" s="2"/>
      <c r="M2802" s="4"/>
      <c r="N2802" s="4"/>
      <c r="O2802" s="4"/>
    </row>
    <row r="2803" spans="2:15" s="35" customFormat="1" x14ac:dyDescent="0.2">
      <c r="B2803" s="34"/>
      <c r="C2803" s="36"/>
      <c r="E2803" s="2"/>
      <c r="F2803" s="2"/>
      <c r="G2803" s="2"/>
      <c r="H2803" s="10"/>
      <c r="I2803" s="3"/>
      <c r="J2803" s="2"/>
      <c r="K2803" s="2"/>
      <c r="L2803" s="2"/>
      <c r="M2803" s="4"/>
      <c r="N2803" s="4"/>
      <c r="O2803" s="4"/>
    </row>
    <row r="2804" spans="2:15" s="35" customFormat="1" x14ac:dyDescent="0.2">
      <c r="B2804" s="34"/>
      <c r="C2804" s="36"/>
      <c r="E2804" s="2"/>
      <c r="F2804" s="2"/>
      <c r="G2804" s="2"/>
      <c r="H2804" s="10"/>
      <c r="I2804" s="3"/>
      <c r="J2804" s="2"/>
      <c r="K2804" s="2"/>
      <c r="L2804" s="2"/>
      <c r="M2804" s="4"/>
      <c r="N2804" s="4"/>
      <c r="O2804" s="4"/>
    </row>
    <row r="2805" spans="2:15" s="35" customFormat="1" x14ac:dyDescent="0.2">
      <c r="B2805" s="34"/>
      <c r="C2805" s="36"/>
      <c r="E2805" s="2"/>
      <c r="F2805" s="2"/>
      <c r="G2805" s="2"/>
      <c r="H2805" s="10"/>
      <c r="I2805" s="3"/>
      <c r="J2805" s="2"/>
      <c r="K2805" s="2"/>
      <c r="L2805" s="2"/>
      <c r="M2805" s="4"/>
      <c r="N2805" s="4"/>
      <c r="O2805" s="4"/>
    </row>
    <row r="2806" spans="2:15" s="35" customFormat="1" x14ac:dyDescent="0.2">
      <c r="B2806" s="34"/>
      <c r="C2806" s="36"/>
      <c r="E2806" s="2"/>
      <c r="F2806" s="2"/>
      <c r="G2806" s="2"/>
      <c r="H2806" s="10"/>
      <c r="I2806" s="3"/>
      <c r="J2806" s="2"/>
      <c r="K2806" s="2"/>
      <c r="L2806" s="2"/>
      <c r="M2806" s="4"/>
      <c r="N2806" s="4"/>
      <c r="O2806" s="4"/>
    </row>
    <row r="2807" spans="2:15" s="35" customFormat="1" x14ac:dyDescent="0.2">
      <c r="B2807" s="34"/>
      <c r="C2807" s="36"/>
      <c r="E2807" s="2"/>
      <c r="F2807" s="2"/>
      <c r="G2807" s="2"/>
      <c r="H2807" s="10"/>
      <c r="I2807" s="3"/>
      <c r="J2807" s="2"/>
      <c r="K2807" s="2"/>
      <c r="L2807" s="2"/>
      <c r="M2807" s="4"/>
      <c r="N2807" s="4"/>
      <c r="O2807" s="4"/>
    </row>
    <row r="2808" spans="2:15" s="35" customFormat="1" x14ac:dyDescent="0.2">
      <c r="B2808" s="34"/>
      <c r="C2808" s="36"/>
      <c r="E2808" s="2"/>
      <c r="F2808" s="2"/>
      <c r="G2808" s="2"/>
      <c r="H2808" s="10"/>
      <c r="I2808" s="3"/>
      <c r="J2808" s="2"/>
      <c r="K2808" s="2"/>
      <c r="L2808" s="2"/>
      <c r="M2808" s="4"/>
      <c r="N2808" s="4"/>
      <c r="O2808" s="4"/>
    </row>
    <row r="2809" spans="2:15" s="35" customFormat="1" x14ac:dyDescent="0.2">
      <c r="B2809" s="34"/>
      <c r="C2809" s="36"/>
      <c r="E2809" s="2"/>
      <c r="F2809" s="2"/>
      <c r="G2809" s="2"/>
      <c r="H2809" s="10"/>
      <c r="I2809" s="3"/>
      <c r="J2809" s="2"/>
      <c r="K2809" s="2"/>
      <c r="L2809" s="2"/>
      <c r="M2809" s="4"/>
      <c r="N2809" s="4"/>
      <c r="O2809" s="4"/>
    </row>
    <row r="2810" spans="2:15" s="35" customFormat="1" x14ac:dyDescent="0.2">
      <c r="B2810" s="34"/>
      <c r="C2810" s="36"/>
      <c r="E2810" s="2"/>
      <c r="F2810" s="2"/>
      <c r="G2810" s="2"/>
      <c r="H2810" s="10"/>
      <c r="I2810" s="3"/>
      <c r="J2810" s="2"/>
      <c r="K2810" s="2"/>
      <c r="L2810" s="2"/>
      <c r="M2810" s="4"/>
      <c r="N2810" s="4"/>
      <c r="O2810" s="4"/>
    </row>
    <row r="2811" spans="2:15" s="35" customFormat="1" x14ac:dyDescent="0.2">
      <c r="B2811" s="34"/>
      <c r="C2811" s="36"/>
      <c r="E2811" s="2"/>
      <c r="F2811" s="2"/>
      <c r="G2811" s="2"/>
      <c r="H2811" s="10"/>
      <c r="I2811" s="3"/>
      <c r="J2811" s="2"/>
      <c r="K2811" s="2"/>
      <c r="L2811" s="2"/>
      <c r="M2811" s="4"/>
      <c r="N2811" s="4"/>
      <c r="O2811" s="4"/>
    </row>
    <row r="2812" spans="2:15" s="35" customFormat="1" x14ac:dyDescent="0.2">
      <c r="B2812" s="34"/>
      <c r="C2812" s="36"/>
      <c r="E2812" s="2"/>
      <c r="F2812" s="2"/>
      <c r="G2812" s="2"/>
      <c r="H2812" s="10"/>
      <c r="I2812" s="3"/>
      <c r="J2812" s="2"/>
      <c r="K2812" s="2"/>
      <c r="L2812" s="2"/>
      <c r="M2812" s="4"/>
      <c r="N2812" s="4"/>
      <c r="O2812" s="4"/>
    </row>
    <row r="2813" spans="2:15" s="35" customFormat="1" x14ac:dyDescent="0.2">
      <c r="B2813" s="34"/>
      <c r="C2813" s="36"/>
      <c r="E2813" s="2"/>
      <c r="F2813" s="2"/>
      <c r="G2813" s="2"/>
      <c r="H2813" s="10"/>
      <c r="I2813" s="3"/>
      <c r="J2813" s="2"/>
      <c r="K2813" s="2"/>
      <c r="L2813" s="2"/>
      <c r="M2813" s="4"/>
      <c r="N2813" s="4"/>
      <c r="O2813" s="4"/>
    </row>
    <row r="2814" spans="2:15" s="35" customFormat="1" x14ac:dyDescent="0.2">
      <c r="B2814" s="34"/>
      <c r="C2814" s="36"/>
      <c r="E2814" s="2"/>
      <c r="F2814" s="2"/>
      <c r="G2814" s="2"/>
      <c r="H2814" s="10"/>
      <c r="I2814" s="3"/>
      <c r="J2814" s="2"/>
      <c r="K2814" s="2"/>
      <c r="L2814" s="2"/>
      <c r="M2814" s="4"/>
      <c r="N2814" s="4"/>
      <c r="O2814" s="4"/>
    </row>
    <row r="2815" spans="2:15" s="35" customFormat="1" x14ac:dyDescent="0.2">
      <c r="B2815" s="34"/>
      <c r="C2815" s="36"/>
      <c r="E2815" s="2"/>
      <c r="F2815" s="2"/>
      <c r="G2815" s="2"/>
      <c r="H2815" s="10"/>
      <c r="I2815" s="3"/>
      <c r="J2815" s="2"/>
      <c r="K2815" s="2"/>
      <c r="L2815" s="2"/>
      <c r="M2815" s="4"/>
      <c r="N2815" s="4"/>
      <c r="O2815" s="4"/>
    </row>
    <row r="2816" spans="2:15" s="35" customFormat="1" x14ac:dyDescent="0.2">
      <c r="B2816" s="34"/>
      <c r="C2816" s="36"/>
      <c r="E2816" s="2"/>
      <c r="F2816" s="2"/>
      <c r="G2816" s="2"/>
      <c r="H2816" s="10"/>
      <c r="I2816" s="3"/>
      <c r="J2816" s="2"/>
      <c r="K2816" s="2"/>
      <c r="L2816" s="2"/>
      <c r="M2816" s="4"/>
      <c r="N2816" s="4"/>
      <c r="O2816" s="4"/>
    </row>
    <row r="2817" spans="2:15" s="35" customFormat="1" x14ac:dyDescent="0.2">
      <c r="B2817" s="34"/>
      <c r="C2817" s="36"/>
      <c r="E2817" s="2"/>
      <c r="F2817" s="2"/>
      <c r="G2817" s="2"/>
      <c r="H2817" s="10"/>
      <c r="I2817" s="3"/>
      <c r="J2817" s="2"/>
      <c r="K2817" s="2"/>
      <c r="L2817" s="2"/>
      <c r="M2817" s="4"/>
      <c r="N2817" s="4"/>
      <c r="O2817" s="4"/>
    </row>
    <row r="2818" spans="2:15" s="35" customFormat="1" x14ac:dyDescent="0.2">
      <c r="B2818" s="34"/>
      <c r="C2818" s="36"/>
      <c r="E2818" s="2"/>
      <c r="F2818" s="2"/>
      <c r="G2818" s="2"/>
      <c r="H2818" s="10"/>
      <c r="I2818" s="3"/>
      <c r="J2818" s="2"/>
      <c r="K2818" s="2"/>
      <c r="L2818" s="2"/>
      <c r="M2818" s="4"/>
      <c r="N2818" s="4"/>
      <c r="O2818" s="4"/>
    </row>
    <row r="2819" spans="2:15" s="35" customFormat="1" x14ac:dyDescent="0.2">
      <c r="B2819" s="34"/>
      <c r="C2819" s="36"/>
      <c r="E2819" s="2"/>
      <c r="F2819" s="2"/>
      <c r="G2819" s="2"/>
      <c r="H2819" s="10"/>
      <c r="I2819" s="3"/>
      <c r="J2819" s="2"/>
      <c r="K2819" s="2"/>
      <c r="L2819" s="2"/>
      <c r="M2819" s="4"/>
      <c r="N2819" s="4"/>
      <c r="O2819" s="4"/>
    </row>
    <row r="2820" spans="2:15" s="35" customFormat="1" x14ac:dyDescent="0.2">
      <c r="B2820" s="34"/>
      <c r="C2820" s="36"/>
      <c r="E2820" s="2"/>
      <c r="F2820" s="2"/>
      <c r="G2820" s="2"/>
      <c r="H2820" s="10"/>
      <c r="I2820" s="3"/>
      <c r="J2820" s="2"/>
      <c r="K2820" s="2"/>
      <c r="L2820" s="2"/>
      <c r="M2820" s="4"/>
      <c r="N2820" s="4"/>
      <c r="O2820" s="4"/>
    </row>
    <row r="2821" spans="2:15" s="35" customFormat="1" x14ac:dyDescent="0.2">
      <c r="B2821" s="34"/>
      <c r="C2821" s="36"/>
      <c r="E2821" s="2"/>
      <c r="F2821" s="2"/>
      <c r="G2821" s="2"/>
      <c r="H2821" s="10"/>
      <c r="I2821" s="3"/>
      <c r="J2821" s="2"/>
      <c r="K2821" s="2"/>
      <c r="L2821" s="2"/>
      <c r="M2821" s="4"/>
      <c r="N2821" s="4"/>
      <c r="O2821" s="4"/>
    </row>
    <row r="2822" spans="2:15" s="35" customFormat="1" x14ac:dyDescent="0.2">
      <c r="B2822" s="34"/>
      <c r="C2822" s="36"/>
      <c r="E2822" s="2"/>
      <c r="F2822" s="2"/>
      <c r="G2822" s="2"/>
      <c r="H2822" s="10"/>
      <c r="I2822" s="3"/>
      <c r="J2822" s="2"/>
      <c r="K2822" s="2"/>
      <c r="L2822" s="2"/>
      <c r="M2822" s="4"/>
      <c r="N2822" s="4"/>
      <c r="O2822" s="4"/>
    </row>
    <row r="2823" spans="2:15" s="35" customFormat="1" x14ac:dyDescent="0.2">
      <c r="B2823" s="34"/>
      <c r="C2823" s="36"/>
      <c r="E2823" s="2"/>
      <c r="F2823" s="2"/>
      <c r="G2823" s="2"/>
      <c r="H2823" s="10"/>
      <c r="I2823" s="3"/>
      <c r="J2823" s="2"/>
      <c r="K2823" s="2"/>
      <c r="L2823" s="2"/>
      <c r="M2823" s="4"/>
      <c r="N2823" s="4"/>
      <c r="O2823" s="4"/>
    </row>
    <row r="2824" spans="2:15" s="35" customFormat="1" x14ac:dyDescent="0.2">
      <c r="B2824" s="34"/>
      <c r="C2824" s="36"/>
      <c r="E2824" s="2"/>
      <c r="F2824" s="2"/>
      <c r="G2824" s="2"/>
      <c r="H2824" s="10"/>
      <c r="I2824" s="3"/>
      <c r="J2824" s="2"/>
      <c r="K2824" s="2"/>
      <c r="L2824" s="2"/>
      <c r="M2824" s="4"/>
      <c r="N2824" s="4"/>
      <c r="O2824" s="4"/>
    </row>
    <row r="2825" spans="2:15" s="35" customFormat="1" x14ac:dyDescent="0.2">
      <c r="B2825" s="34"/>
      <c r="C2825" s="36"/>
      <c r="E2825" s="2"/>
      <c r="F2825" s="2"/>
      <c r="G2825" s="2"/>
      <c r="H2825" s="10"/>
      <c r="I2825" s="3"/>
      <c r="J2825" s="2"/>
      <c r="K2825" s="2"/>
      <c r="L2825" s="2"/>
      <c r="M2825" s="4"/>
      <c r="N2825" s="4"/>
      <c r="O2825" s="4"/>
    </row>
    <row r="2826" spans="2:15" s="35" customFormat="1" x14ac:dyDescent="0.2">
      <c r="B2826" s="34"/>
      <c r="C2826" s="36"/>
      <c r="E2826" s="2"/>
      <c r="F2826" s="2"/>
      <c r="G2826" s="2"/>
      <c r="H2826" s="10"/>
      <c r="I2826" s="3"/>
      <c r="J2826" s="2"/>
      <c r="K2826" s="2"/>
      <c r="L2826" s="2"/>
      <c r="M2826" s="4"/>
      <c r="N2826" s="4"/>
      <c r="O2826" s="4"/>
    </row>
    <row r="2827" spans="2:15" s="35" customFormat="1" x14ac:dyDescent="0.2">
      <c r="B2827" s="34"/>
      <c r="C2827" s="36"/>
      <c r="E2827" s="2"/>
      <c r="F2827" s="2"/>
      <c r="G2827" s="2"/>
      <c r="H2827" s="10"/>
      <c r="I2827" s="3"/>
      <c r="J2827" s="2"/>
      <c r="K2827" s="2"/>
      <c r="L2827" s="2"/>
      <c r="M2827" s="4"/>
      <c r="N2827" s="4"/>
      <c r="O2827" s="4"/>
    </row>
    <row r="2828" spans="2:15" s="35" customFormat="1" x14ac:dyDescent="0.2">
      <c r="B2828" s="34"/>
      <c r="C2828" s="36"/>
      <c r="E2828" s="2"/>
      <c r="F2828" s="2"/>
      <c r="G2828" s="2"/>
      <c r="H2828" s="10"/>
      <c r="I2828" s="3"/>
      <c r="J2828" s="2"/>
      <c r="K2828" s="2"/>
      <c r="L2828" s="2"/>
      <c r="M2828" s="4"/>
      <c r="N2828" s="4"/>
      <c r="O2828" s="4"/>
    </row>
    <row r="2829" spans="2:15" s="35" customFormat="1" x14ac:dyDescent="0.2">
      <c r="B2829" s="34"/>
      <c r="C2829" s="36"/>
      <c r="E2829" s="2"/>
      <c r="F2829" s="2"/>
      <c r="G2829" s="2"/>
      <c r="H2829" s="10"/>
      <c r="I2829" s="3"/>
      <c r="J2829" s="2"/>
      <c r="K2829" s="2"/>
      <c r="L2829" s="2"/>
      <c r="M2829" s="4"/>
      <c r="N2829" s="4"/>
      <c r="O2829" s="4"/>
    </row>
    <row r="2830" spans="2:15" s="35" customFormat="1" x14ac:dyDescent="0.2">
      <c r="B2830" s="34"/>
      <c r="C2830" s="36"/>
      <c r="E2830" s="2"/>
      <c r="F2830" s="2"/>
      <c r="G2830" s="2"/>
      <c r="H2830" s="10"/>
      <c r="I2830" s="3"/>
      <c r="J2830" s="2"/>
      <c r="K2830" s="2"/>
      <c r="L2830" s="2"/>
      <c r="M2830" s="4"/>
      <c r="N2830" s="4"/>
      <c r="O2830" s="4"/>
    </row>
    <row r="2831" spans="2:15" s="35" customFormat="1" x14ac:dyDescent="0.2">
      <c r="B2831" s="34"/>
      <c r="C2831" s="36"/>
      <c r="E2831" s="2"/>
      <c r="F2831" s="2"/>
      <c r="G2831" s="2"/>
      <c r="H2831" s="10"/>
      <c r="I2831" s="3"/>
      <c r="J2831" s="2"/>
      <c r="K2831" s="2"/>
      <c r="L2831" s="2"/>
      <c r="M2831" s="4"/>
      <c r="N2831" s="4"/>
      <c r="O2831" s="4"/>
    </row>
    <row r="2832" spans="2:15" s="35" customFormat="1" x14ac:dyDescent="0.2">
      <c r="B2832" s="34"/>
      <c r="C2832" s="36"/>
      <c r="E2832" s="2"/>
      <c r="F2832" s="2"/>
      <c r="G2832" s="2"/>
      <c r="H2832" s="10"/>
      <c r="I2832" s="3"/>
      <c r="J2832" s="2"/>
      <c r="K2832" s="2"/>
      <c r="L2832" s="2"/>
      <c r="M2832" s="4"/>
      <c r="N2832" s="4"/>
      <c r="O2832" s="4"/>
    </row>
    <row r="2833" spans="2:15" s="35" customFormat="1" x14ac:dyDescent="0.2">
      <c r="B2833" s="34"/>
      <c r="C2833" s="36"/>
      <c r="E2833" s="2"/>
      <c r="F2833" s="2"/>
      <c r="G2833" s="2"/>
      <c r="H2833" s="10"/>
      <c r="I2833" s="3"/>
      <c r="J2833" s="2"/>
      <c r="K2833" s="2"/>
      <c r="L2833" s="2"/>
      <c r="M2833" s="4"/>
      <c r="N2833" s="4"/>
      <c r="O2833" s="4"/>
    </row>
    <row r="2834" spans="2:15" s="35" customFormat="1" x14ac:dyDescent="0.2">
      <c r="B2834" s="34"/>
      <c r="C2834" s="36"/>
      <c r="E2834" s="2"/>
      <c r="F2834" s="2"/>
      <c r="G2834" s="2"/>
      <c r="H2834" s="10"/>
      <c r="I2834" s="3"/>
      <c r="J2834" s="2"/>
      <c r="K2834" s="2"/>
      <c r="L2834" s="2"/>
      <c r="M2834" s="4"/>
      <c r="N2834" s="4"/>
      <c r="O2834" s="4"/>
    </row>
    <row r="2835" spans="2:15" s="35" customFormat="1" x14ac:dyDescent="0.2">
      <c r="B2835" s="34"/>
      <c r="C2835" s="36"/>
      <c r="E2835" s="2"/>
      <c r="F2835" s="2"/>
      <c r="G2835" s="2"/>
      <c r="H2835" s="10"/>
      <c r="I2835" s="3"/>
      <c r="J2835" s="2"/>
      <c r="K2835" s="2"/>
      <c r="L2835" s="2"/>
      <c r="M2835" s="4"/>
      <c r="N2835" s="4"/>
      <c r="O2835" s="4"/>
    </row>
    <row r="2836" spans="2:15" s="35" customFormat="1" x14ac:dyDescent="0.2">
      <c r="B2836" s="34"/>
      <c r="C2836" s="36"/>
      <c r="E2836" s="2"/>
      <c r="F2836" s="2"/>
      <c r="G2836" s="2"/>
      <c r="H2836" s="10"/>
      <c r="I2836" s="3"/>
      <c r="J2836" s="2"/>
      <c r="K2836" s="2"/>
      <c r="L2836" s="2"/>
      <c r="M2836" s="4"/>
      <c r="N2836" s="4"/>
      <c r="O2836" s="4"/>
    </row>
    <row r="2837" spans="2:15" s="35" customFormat="1" x14ac:dyDescent="0.2">
      <c r="B2837" s="34"/>
      <c r="C2837" s="36"/>
      <c r="E2837" s="2"/>
      <c r="F2837" s="2"/>
      <c r="G2837" s="2"/>
      <c r="H2837" s="10"/>
      <c r="I2837" s="3"/>
      <c r="J2837" s="2"/>
      <c r="K2837" s="2"/>
      <c r="L2837" s="2"/>
      <c r="M2837" s="4"/>
      <c r="N2837" s="4"/>
      <c r="O2837" s="4"/>
    </row>
    <row r="2838" spans="2:15" s="35" customFormat="1" x14ac:dyDescent="0.2">
      <c r="B2838" s="34"/>
      <c r="C2838" s="36"/>
      <c r="E2838" s="2"/>
      <c r="F2838" s="2"/>
      <c r="G2838" s="2"/>
      <c r="H2838" s="10"/>
      <c r="I2838" s="3"/>
      <c r="J2838" s="2"/>
      <c r="K2838" s="2"/>
      <c r="L2838" s="2"/>
      <c r="M2838" s="4"/>
      <c r="N2838" s="4"/>
      <c r="O2838" s="4"/>
    </row>
    <row r="2839" spans="2:15" s="35" customFormat="1" x14ac:dyDescent="0.2">
      <c r="B2839" s="34"/>
      <c r="C2839" s="36"/>
      <c r="E2839" s="2"/>
      <c r="F2839" s="2"/>
      <c r="G2839" s="2"/>
      <c r="H2839" s="10"/>
      <c r="I2839" s="3"/>
      <c r="J2839" s="2"/>
      <c r="K2839" s="2"/>
      <c r="L2839" s="2"/>
      <c r="M2839" s="4"/>
      <c r="N2839" s="4"/>
      <c r="O2839" s="4"/>
    </row>
    <row r="2840" spans="2:15" s="35" customFormat="1" x14ac:dyDescent="0.2">
      <c r="B2840" s="34"/>
      <c r="C2840" s="36"/>
      <c r="E2840" s="2"/>
      <c r="F2840" s="2"/>
      <c r="G2840" s="2"/>
      <c r="H2840" s="10"/>
      <c r="I2840" s="3"/>
      <c r="J2840" s="2"/>
      <c r="K2840" s="2"/>
      <c r="L2840" s="2"/>
      <c r="M2840" s="4"/>
      <c r="N2840" s="4"/>
      <c r="O2840" s="4"/>
    </row>
    <row r="2841" spans="2:15" s="35" customFormat="1" x14ac:dyDescent="0.2">
      <c r="B2841" s="34"/>
      <c r="C2841" s="36"/>
      <c r="E2841" s="2"/>
      <c r="F2841" s="2"/>
      <c r="G2841" s="2"/>
      <c r="H2841" s="10"/>
      <c r="I2841" s="3"/>
      <c r="J2841" s="2"/>
      <c r="K2841" s="2"/>
      <c r="L2841" s="2"/>
      <c r="M2841" s="4"/>
      <c r="N2841" s="4"/>
      <c r="O2841" s="4"/>
    </row>
    <row r="2842" spans="2:15" s="35" customFormat="1" x14ac:dyDescent="0.2">
      <c r="B2842" s="34"/>
      <c r="C2842" s="36"/>
      <c r="E2842" s="2"/>
      <c r="F2842" s="2"/>
      <c r="G2842" s="2"/>
      <c r="H2842" s="10"/>
      <c r="I2842" s="3"/>
      <c r="J2842" s="2"/>
      <c r="K2842" s="2"/>
      <c r="L2842" s="2"/>
      <c r="M2842" s="4"/>
      <c r="N2842" s="4"/>
      <c r="O2842" s="4"/>
    </row>
    <row r="2843" spans="2:15" s="35" customFormat="1" x14ac:dyDescent="0.2">
      <c r="B2843" s="34"/>
      <c r="C2843" s="36"/>
      <c r="E2843" s="2"/>
      <c r="F2843" s="2"/>
      <c r="G2843" s="2"/>
      <c r="H2843" s="10"/>
      <c r="I2843" s="3"/>
      <c r="J2843" s="2"/>
      <c r="K2843" s="2"/>
      <c r="L2843" s="2"/>
      <c r="M2843" s="4"/>
      <c r="N2843" s="4"/>
      <c r="O2843" s="4"/>
    </row>
    <row r="2844" spans="2:15" s="35" customFormat="1" x14ac:dyDescent="0.2">
      <c r="B2844" s="34"/>
      <c r="C2844" s="36"/>
      <c r="E2844" s="2"/>
      <c r="F2844" s="2"/>
      <c r="G2844" s="2"/>
      <c r="H2844" s="10"/>
      <c r="I2844" s="3"/>
      <c r="J2844" s="2"/>
      <c r="K2844" s="2"/>
      <c r="L2844" s="2"/>
      <c r="M2844" s="4"/>
      <c r="N2844" s="4"/>
      <c r="O2844" s="4"/>
    </row>
    <row r="2845" spans="2:15" s="35" customFormat="1" x14ac:dyDescent="0.2">
      <c r="B2845" s="34"/>
      <c r="C2845" s="36"/>
      <c r="E2845" s="2"/>
      <c r="F2845" s="2"/>
      <c r="G2845" s="2"/>
      <c r="H2845" s="10"/>
      <c r="I2845" s="3"/>
      <c r="J2845" s="2"/>
      <c r="K2845" s="2"/>
      <c r="L2845" s="2"/>
      <c r="M2845" s="4"/>
      <c r="N2845" s="4"/>
      <c r="O2845" s="4"/>
    </row>
    <row r="2846" spans="2:15" s="35" customFormat="1" x14ac:dyDescent="0.2">
      <c r="B2846" s="34"/>
      <c r="C2846" s="36"/>
      <c r="E2846" s="2"/>
      <c r="F2846" s="2"/>
      <c r="G2846" s="2"/>
      <c r="H2846" s="10"/>
      <c r="I2846" s="3"/>
      <c r="J2846" s="2"/>
      <c r="K2846" s="2"/>
      <c r="L2846" s="2"/>
      <c r="M2846" s="4"/>
      <c r="N2846" s="4"/>
      <c r="O2846" s="4"/>
    </row>
    <row r="2847" spans="2:15" s="35" customFormat="1" x14ac:dyDescent="0.2">
      <c r="B2847" s="34"/>
      <c r="C2847" s="36"/>
      <c r="E2847" s="2"/>
      <c r="F2847" s="2"/>
      <c r="G2847" s="2"/>
      <c r="H2847" s="10"/>
      <c r="I2847" s="3"/>
      <c r="J2847" s="2"/>
      <c r="K2847" s="2"/>
      <c r="L2847" s="2"/>
      <c r="M2847" s="4"/>
      <c r="N2847" s="4"/>
      <c r="O2847" s="4"/>
    </row>
    <row r="2848" spans="2:15" s="35" customFormat="1" x14ac:dyDescent="0.2">
      <c r="B2848" s="34"/>
      <c r="C2848" s="36"/>
      <c r="E2848" s="2"/>
      <c r="F2848" s="2"/>
      <c r="G2848" s="2"/>
      <c r="H2848" s="10"/>
      <c r="I2848" s="3"/>
      <c r="J2848" s="2"/>
      <c r="K2848" s="2"/>
      <c r="L2848" s="2"/>
      <c r="M2848" s="4"/>
      <c r="N2848" s="4"/>
      <c r="O2848" s="4"/>
    </row>
    <row r="2849" spans="2:15" s="35" customFormat="1" x14ac:dyDescent="0.2">
      <c r="B2849" s="34"/>
      <c r="C2849" s="36"/>
      <c r="E2849" s="2"/>
      <c r="F2849" s="2"/>
      <c r="G2849" s="2"/>
      <c r="H2849" s="10"/>
      <c r="I2849" s="3"/>
      <c r="J2849" s="2"/>
      <c r="K2849" s="2"/>
      <c r="L2849" s="2"/>
      <c r="M2849" s="4"/>
      <c r="N2849" s="4"/>
      <c r="O2849" s="4"/>
    </row>
    <row r="2850" spans="2:15" s="35" customFormat="1" x14ac:dyDescent="0.2">
      <c r="B2850" s="34"/>
      <c r="C2850" s="36"/>
      <c r="E2850" s="2"/>
      <c r="F2850" s="2"/>
      <c r="G2850" s="2"/>
      <c r="H2850" s="10"/>
      <c r="I2850" s="3"/>
      <c r="J2850" s="2"/>
      <c r="K2850" s="2"/>
      <c r="L2850" s="2"/>
      <c r="M2850" s="4"/>
      <c r="N2850" s="4"/>
      <c r="O2850" s="4"/>
    </row>
    <row r="2851" spans="2:15" s="35" customFormat="1" x14ac:dyDescent="0.2">
      <c r="B2851" s="34"/>
      <c r="C2851" s="36"/>
      <c r="E2851" s="2"/>
      <c r="F2851" s="2"/>
      <c r="G2851" s="2"/>
      <c r="H2851" s="10"/>
      <c r="I2851" s="3"/>
      <c r="J2851" s="2"/>
      <c r="K2851" s="2"/>
      <c r="L2851" s="2"/>
      <c r="M2851" s="4"/>
      <c r="N2851" s="4"/>
      <c r="O2851" s="4"/>
    </row>
    <row r="2852" spans="2:15" s="35" customFormat="1" x14ac:dyDescent="0.2">
      <c r="B2852" s="34"/>
      <c r="C2852" s="36"/>
      <c r="E2852" s="2"/>
      <c r="F2852" s="2"/>
      <c r="G2852" s="2"/>
      <c r="H2852" s="10"/>
      <c r="I2852" s="3"/>
      <c r="J2852" s="2"/>
      <c r="K2852" s="2"/>
      <c r="L2852" s="2"/>
      <c r="M2852" s="4"/>
      <c r="N2852" s="4"/>
      <c r="O2852" s="4"/>
    </row>
    <row r="2853" spans="2:15" s="35" customFormat="1" x14ac:dyDescent="0.2">
      <c r="B2853" s="34"/>
      <c r="C2853" s="36"/>
      <c r="E2853" s="2"/>
      <c r="F2853" s="2"/>
      <c r="G2853" s="2"/>
      <c r="H2853" s="10"/>
      <c r="I2853" s="3"/>
      <c r="J2853" s="2"/>
      <c r="K2853" s="2"/>
      <c r="L2853" s="2"/>
      <c r="M2853" s="4"/>
      <c r="N2853" s="4"/>
      <c r="O2853" s="4"/>
    </row>
    <row r="2854" spans="2:15" s="35" customFormat="1" x14ac:dyDescent="0.2">
      <c r="B2854" s="34"/>
      <c r="C2854" s="36"/>
      <c r="E2854" s="2"/>
      <c r="F2854" s="2"/>
      <c r="G2854" s="2"/>
      <c r="H2854" s="10"/>
      <c r="I2854" s="3"/>
      <c r="J2854" s="2"/>
      <c r="K2854" s="2"/>
      <c r="L2854" s="2"/>
      <c r="M2854" s="4"/>
      <c r="N2854" s="4"/>
      <c r="O2854" s="4"/>
    </row>
    <row r="2855" spans="2:15" s="35" customFormat="1" x14ac:dyDescent="0.2">
      <c r="B2855" s="34"/>
      <c r="C2855" s="36"/>
      <c r="E2855" s="2"/>
      <c r="F2855" s="2"/>
      <c r="G2855" s="2"/>
      <c r="H2855" s="10"/>
      <c r="I2855" s="3"/>
      <c r="J2855" s="2"/>
      <c r="K2855" s="2"/>
      <c r="L2855" s="2"/>
      <c r="M2855" s="4"/>
      <c r="N2855" s="4"/>
      <c r="O2855" s="4"/>
    </row>
    <row r="2856" spans="2:15" s="35" customFormat="1" x14ac:dyDescent="0.2">
      <c r="B2856" s="34"/>
      <c r="C2856" s="36"/>
      <c r="E2856" s="2"/>
      <c r="F2856" s="2"/>
      <c r="G2856" s="2"/>
      <c r="H2856" s="10"/>
      <c r="I2856" s="3"/>
      <c r="J2856" s="2"/>
      <c r="K2856" s="2"/>
      <c r="L2856" s="2"/>
      <c r="M2856" s="4"/>
      <c r="N2856" s="4"/>
      <c r="O2856" s="4"/>
    </row>
    <row r="2857" spans="2:15" s="35" customFormat="1" x14ac:dyDescent="0.2">
      <c r="B2857" s="34"/>
      <c r="C2857" s="36"/>
      <c r="E2857" s="2"/>
      <c r="F2857" s="2"/>
      <c r="G2857" s="2"/>
      <c r="H2857" s="10"/>
      <c r="I2857" s="3"/>
      <c r="J2857" s="2"/>
      <c r="K2857" s="2"/>
      <c r="L2857" s="2"/>
      <c r="M2857" s="4"/>
      <c r="N2857" s="4"/>
      <c r="O2857" s="4"/>
    </row>
    <row r="2858" spans="2:15" s="35" customFormat="1" x14ac:dyDescent="0.2">
      <c r="B2858" s="34"/>
      <c r="C2858" s="36"/>
      <c r="E2858" s="2"/>
      <c r="F2858" s="2"/>
      <c r="G2858" s="2"/>
      <c r="H2858" s="10"/>
      <c r="I2858" s="3"/>
      <c r="J2858" s="2"/>
      <c r="K2858" s="2"/>
      <c r="L2858" s="2"/>
      <c r="M2858" s="4"/>
      <c r="N2858" s="4"/>
      <c r="O2858" s="4"/>
    </row>
    <row r="2859" spans="2:15" s="35" customFormat="1" x14ac:dyDescent="0.2">
      <c r="B2859" s="34"/>
      <c r="C2859" s="36"/>
      <c r="E2859" s="2"/>
      <c r="F2859" s="2"/>
      <c r="G2859" s="2"/>
      <c r="H2859" s="10"/>
      <c r="I2859" s="3"/>
      <c r="J2859" s="2"/>
      <c r="K2859" s="2"/>
      <c r="L2859" s="2"/>
      <c r="M2859" s="4"/>
      <c r="N2859" s="4"/>
      <c r="O2859" s="4"/>
    </row>
    <row r="2860" spans="2:15" s="35" customFormat="1" x14ac:dyDescent="0.2">
      <c r="B2860" s="34"/>
      <c r="C2860" s="36"/>
      <c r="E2860" s="2"/>
      <c r="F2860" s="2"/>
      <c r="G2860" s="2"/>
      <c r="H2860" s="10"/>
      <c r="I2860" s="3"/>
      <c r="J2860" s="2"/>
      <c r="K2860" s="2"/>
      <c r="L2860" s="2"/>
      <c r="M2860" s="4"/>
      <c r="N2860" s="4"/>
      <c r="O2860" s="4"/>
    </row>
    <row r="2861" spans="2:15" s="35" customFormat="1" x14ac:dyDescent="0.2">
      <c r="B2861" s="34"/>
      <c r="C2861" s="36"/>
      <c r="E2861" s="2"/>
      <c r="F2861" s="2"/>
      <c r="G2861" s="2"/>
      <c r="H2861" s="10"/>
      <c r="I2861" s="3"/>
      <c r="J2861" s="2"/>
      <c r="K2861" s="2"/>
      <c r="L2861" s="2"/>
      <c r="M2861" s="4"/>
      <c r="N2861" s="4"/>
      <c r="O2861" s="4"/>
    </row>
    <row r="2862" spans="2:15" s="35" customFormat="1" x14ac:dyDescent="0.2">
      <c r="B2862" s="34"/>
      <c r="C2862" s="36"/>
      <c r="E2862" s="2"/>
      <c r="F2862" s="2"/>
      <c r="G2862" s="2"/>
      <c r="H2862" s="10"/>
      <c r="I2862" s="3"/>
      <c r="J2862" s="2"/>
      <c r="K2862" s="2"/>
      <c r="L2862" s="2"/>
      <c r="M2862" s="4"/>
      <c r="N2862" s="4"/>
      <c r="O2862" s="4"/>
    </row>
    <row r="2863" spans="2:15" s="35" customFormat="1" x14ac:dyDescent="0.2">
      <c r="B2863" s="34"/>
      <c r="C2863" s="36"/>
      <c r="E2863" s="2"/>
      <c r="F2863" s="2"/>
      <c r="G2863" s="2"/>
      <c r="H2863" s="10"/>
      <c r="I2863" s="3"/>
      <c r="J2863" s="2"/>
      <c r="K2863" s="2"/>
      <c r="L2863" s="2"/>
      <c r="M2863" s="4"/>
      <c r="N2863" s="4"/>
      <c r="O2863" s="4"/>
    </row>
    <row r="2864" spans="2:15" s="35" customFormat="1" x14ac:dyDescent="0.2">
      <c r="B2864" s="34"/>
      <c r="C2864" s="36"/>
      <c r="E2864" s="2"/>
      <c r="F2864" s="2"/>
      <c r="G2864" s="2"/>
      <c r="H2864" s="10"/>
      <c r="I2864" s="3"/>
      <c r="J2864" s="2"/>
      <c r="K2864" s="2"/>
      <c r="L2864" s="2"/>
      <c r="M2864" s="4"/>
      <c r="N2864" s="4"/>
      <c r="O2864" s="4"/>
    </row>
    <row r="2865" spans="2:15" s="35" customFormat="1" x14ac:dyDescent="0.2">
      <c r="B2865" s="34"/>
      <c r="C2865" s="36"/>
      <c r="E2865" s="2"/>
      <c r="F2865" s="2"/>
      <c r="G2865" s="2"/>
      <c r="H2865" s="10"/>
      <c r="I2865" s="3"/>
      <c r="J2865" s="2"/>
      <c r="K2865" s="2"/>
      <c r="L2865" s="2"/>
      <c r="M2865" s="4"/>
      <c r="N2865" s="4"/>
      <c r="O2865" s="4"/>
    </row>
    <row r="2866" spans="2:15" s="35" customFormat="1" x14ac:dyDescent="0.2">
      <c r="B2866" s="34"/>
      <c r="C2866" s="36"/>
      <c r="E2866" s="2"/>
      <c r="F2866" s="2"/>
      <c r="G2866" s="2"/>
      <c r="H2866" s="10"/>
      <c r="I2866" s="3"/>
      <c r="J2866" s="2"/>
      <c r="K2866" s="2"/>
      <c r="L2866" s="2"/>
      <c r="M2866" s="4"/>
      <c r="N2866" s="4"/>
      <c r="O2866" s="4"/>
    </row>
    <row r="2867" spans="2:15" s="35" customFormat="1" x14ac:dyDescent="0.2">
      <c r="B2867" s="34"/>
      <c r="C2867" s="36"/>
      <c r="E2867" s="2"/>
      <c r="F2867" s="2"/>
      <c r="G2867" s="2"/>
      <c r="H2867" s="10"/>
      <c r="I2867" s="3"/>
      <c r="J2867" s="2"/>
      <c r="K2867" s="2"/>
      <c r="L2867" s="2"/>
      <c r="M2867" s="4"/>
      <c r="N2867" s="4"/>
      <c r="O2867" s="4"/>
    </row>
    <row r="2868" spans="2:15" s="35" customFormat="1" x14ac:dyDescent="0.2">
      <c r="B2868" s="34"/>
      <c r="C2868" s="36"/>
      <c r="E2868" s="2"/>
      <c r="F2868" s="2"/>
      <c r="G2868" s="2"/>
      <c r="H2868" s="10"/>
      <c r="I2868" s="3"/>
      <c r="J2868" s="2"/>
      <c r="K2868" s="2"/>
      <c r="L2868" s="2"/>
      <c r="M2868" s="4"/>
      <c r="N2868" s="4"/>
      <c r="O2868" s="4"/>
    </row>
    <row r="2869" spans="2:15" s="35" customFormat="1" x14ac:dyDescent="0.2">
      <c r="B2869" s="34"/>
      <c r="C2869" s="36"/>
      <c r="E2869" s="2"/>
      <c r="F2869" s="2"/>
      <c r="G2869" s="2"/>
      <c r="H2869" s="10"/>
      <c r="I2869" s="3"/>
      <c r="J2869" s="2"/>
      <c r="K2869" s="2"/>
      <c r="L2869" s="2"/>
      <c r="M2869" s="4"/>
      <c r="N2869" s="4"/>
      <c r="O2869" s="4"/>
    </row>
    <row r="2870" spans="2:15" s="35" customFormat="1" x14ac:dyDescent="0.2">
      <c r="B2870" s="34"/>
      <c r="C2870" s="36"/>
      <c r="E2870" s="2"/>
      <c r="F2870" s="2"/>
      <c r="G2870" s="2"/>
      <c r="H2870" s="10"/>
      <c r="I2870" s="3"/>
      <c r="J2870" s="2"/>
      <c r="K2870" s="2"/>
      <c r="L2870" s="2"/>
      <c r="M2870" s="4"/>
      <c r="N2870" s="4"/>
      <c r="O2870" s="4"/>
    </row>
    <row r="2871" spans="2:15" s="35" customFormat="1" x14ac:dyDescent="0.2">
      <c r="B2871" s="34"/>
      <c r="C2871" s="36"/>
      <c r="E2871" s="2"/>
      <c r="F2871" s="2"/>
      <c r="G2871" s="2"/>
      <c r="H2871" s="10"/>
      <c r="I2871" s="3"/>
      <c r="J2871" s="2"/>
      <c r="K2871" s="2"/>
      <c r="L2871" s="2"/>
      <c r="M2871" s="4"/>
      <c r="N2871" s="4"/>
      <c r="O2871" s="4"/>
    </row>
    <row r="2872" spans="2:15" s="35" customFormat="1" x14ac:dyDescent="0.2">
      <c r="B2872" s="34"/>
      <c r="C2872" s="36"/>
      <c r="E2872" s="2"/>
      <c r="F2872" s="2"/>
      <c r="G2872" s="2"/>
      <c r="H2872" s="10"/>
      <c r="I2872" s="3"/>
      <c r="J2872" s="2"/>
      <c r="K2872" s="2"/>
      <c r="L2872" s="2"/>
      <c r="M2872" s="4"/>
      <c r="N2872" s="4"/>
      <c r="O2872" s="4"/>
    </row>
    <row r="2873" spans="2:15" s="35" customFormat="1" x14ac:dyDescent="0.2">
      <c r="B2873" s="34"/>
      <c r="C2873" s="36"/>
      <c r="E2873" s="2"/>
      <c r="F2873" s="2"/>
      <c r="G2873" s="2"/>
      <c r="H2873" s="10"/>
      <c r="I2873" s="3"/>
      <c r="J2873" s="2"/>
      <c r="K2873" s="2"/>
      <c r="L2873" s="2"/>
      <c r="M2873" s="4"/>
      <c r="N2873" s="4"/>
      <c r="O2873" s="4"/>
    </row>
    <row r="2874" spans="2:15" s="35" customFormat="1" x14ac:dyDescent="0.2">
      <c r="B2874" s="34"/>
      <c r="C2874" s="36"/>
      <c r="E2874" s="2"/>
      <c r="F2874" s="2"/>
      <c r="G2874" s="2"/>
      <c r="H2874" s="10"/>
      <c r="I2874" s="3"/>
      <c r="J2874" s="2"/>
      <c r="K2874" s="2"/>
      <c r="L2874" s="2"/>
      <c r="M2874" s="4"/>
      <c r="N2874" s="4"/>
      <c r="O2874" s="4"/>
    </row>
    <row r="2875" spans="2:15" s="35" customFormat="1" x14ac:dyDescent="0.2">
      <c r="B2875" s="34"/>
      <c r="C2875" s="36"/>
      <c r="E2875" s="2"/>
      <c r="F2875" s="2"/>
      <c r="G2875" s="2"/>
      <c r="H2875" s="10"/>
      <c r="I2875" s="3"/>
      <c r="J2875" s="2"/>
      <c r="K2875" s="2"/>
      <c r="L2875" s="2"/>
      <c r="M2875" s="4"/>
      <c r="N2875" s="4"/>
      <c r="O2875" s="4"/>
    </row>
    <row r="2876" spans="2:15" s="35" customFormat="1" x14ac:dyDescent="0.2">
      <c r="B2876" s="34"/>
      <c r="C2876" s="36"/>
      <c r="E2876" s="2"/>
      <c r="F2876" s="2"/>
      <c r="G2876" s="2"/>
      <c r="H2876" s="10"/>
      <c r="I2876" s="3"/>
      <c r="J2876" s="2"/>
      <c r="K2876" s="2"/>
      <c r="L2876" s="2"/>
      <c r="M2876" s="4"/>
      <c r="N2876" s="4"/>
      <c r="O2876" s="4"/>
    </row>
    <row r="2877" spans="2:15" s="35" customFormat="1" x14ac:dyDescent="0.2">
      <c r="B2877" s="34"/>
      <c r="C2877" s="36"/>
      <c r="E2877" s="2"/>
      <c r="F2877" s="2"/>
      <c r="G2877" s="2"/>
      <c r="H2877" s="10"/>
      <c r="I2877" s="3"/>
      <c r="J2877" s="2"/>
      <c r="K2877" s="2"/>
      <c r="L2877" s="2"/>
      <c r="M2877" s="4"/>
      <c r="N2877" s="4"/>
      <c r="O2877" s="4"/>
    </row>
    <row r="2878" spans="2:15" s="35" customFormat="1" x14ac:dyDescent="0.2">
      <c r="B2878" s="34"/>
      <c r="C2878" s="36"/>
      <c r="E2878" s="2"/>
      <c r="F2878" s="2"/>
      <c r="G2878" s="2"/>
      <c r="H2878" s="10"/>
      <c r="I2878" s="3"/>
      <c r="J2878" s="2"/>
      <c r="K2878" s="2"/>
      <c r="L2878" s="2"/>
      <c r="M2878" s="4"/>
      <c r="N2878" s="4"/>
      <c r="O2878" s="4"/>
    </row>
    <row r="2879" spans="2:15" s="35" customFormat="1" x14ac:dyDescent="0.2">
      <c r="B2879" s="34"/>
      <c r="C2879" s="36"/>
      <c r="E2879" s="2"/>
      <c r="F2879" s="2"/>
      <c r="G2879" s="2"/>
      <c r="H2879" s="10"/>
      <c r="I2879" s="3"/>
      <c r="J2879" s="2"/>
      <c r="K2879" s="2"/>
      <c r="L2879" s="2"/>
      <c r="M2879" s="4"/>
      <c r="N2879" s="4"/>
      <c r="O2879" s="4"/>
    </row>
    <row r="2880" spans="2:15" s="35" customFormat="1" x14ac:dyDescent="0.2">
      <c r="B2880" s="34"/>
      <c r="C2880" s="36"/>
      <c r="E2880" s="2"/>
      <c r="F2880" s="2"/>
      <c r="G2880" s="2"/>
      <c r="H2880" s="10"/>
      <c r="I2880" s="3"/>
      <c r="J2880" s="2"/>
      <c r="K2880" s="2"/>
      <c r="L2880" s="2"/>
      <c r="M2880" s="4"/>
      <c r="N2880" s="4"/>
      <c r="O2880" s="4"/>
    </row>
    <row r="2881" spans="2:15" s="35" customFormat="1" x14ac:dyDescent="0.2">
      <c r="B2881" s="34"/>
      <c r="C2881" s="36"/>
      <c r="E2881" s="2"/>
      <c r="F2881" s="2"/>
      <c r="G2881" s="2"/>
      <c r="H2881" s="10"/>
      <c r="I2881" s="3"/>
      <c r="J2881" s="2"/>
      <c r="K2881" s="2"/>
      <c r="L2881" s="2"/>
      <c r="M2881" s="4"/>
      <c r="N2881" s="4"/>
      <c r="O2881" s="4"/>
    </row>
    <row r="2882" spans="2:15" s="35" customFormat="1" x14ac:dyDescent="0.2">
      <c r="B2882" s="34"/>
      <c r="C2882" s="36"/>
      <c r="E2882" s="2"/>
      <c r="F2882" s="2"/>
      <c r="G2882" s="2"/>
      <c r="H2882" s="10"/>
      <c r="I2882" s="3"/>
      <c r="J2882" s="2"/>
      <c r="K2882" s="2"/>
      <c r="L2882" s="2"/>
      <c r="M2882" s="4"/>
      <c r="N2882" s="4"/>
      <c r="O2882" s="4"/>
    </row>
    <row r="2883" spans="2:15" s="35" customFormat="1" x14ac:dyDescent="0.2">
      <c r="B2883" s="34"/>
      <c r="C2883" s="36"/>
      <c r="E2883" s="2"/>
      <c r="F2883" s="2"/>
      <c r="G2883" s="2"/>
      <c r="H2883" s="10"/>
      <c r="I2883" s="3"/>
      <c r="J2883" s="2"/>
      <c r="K2883" s="2"/>
      <c r="L2883" s="2"/>
      <c r="M2883" s="4"/>
      <c r="N2883" s="4"/>
      <c r="O2883" s="4"/>
    </row>
    <row r="2884" spans="2:15" s="35" customFormat="1" x14ac:dyDescent="0.2">
      <c r="B2884" s="34"/>
      <c r="C2884" s="36"/>
      <c r="E2884" s="2"/>
      <c r="F2884" s="2"/>
      <c r="G2884" s="2"/>
      <c r="H2884" s="10"/>
      <c r="I2884" s="3"/>
      <c r="J2884" s="2"/>
      <c r="K2884" s="2"/>
      <c r="L2884" s="2"/>
      <c r="M2884" s="4"/>
      <c r="N2884" s="4"/>
      <c r="O2884" s="4"/>
    </row>
    <row r="2885" spans="2:15" s="35" customFormat="1" x14ac:dyDescent="0.2">
      <c r="B2885" s="34"/>
      <c r="C2885" s="36"/>
      <c r="E2885" s="2"/>
      <c r="F2885" s="2"/>
      <c r="G2885" s="2"/>
      <c r="H2885" s="10"/>
      <c r="I2885" s="3"/>
      <c r="J2885" s="2"/>
      <c r="K2885" s="2"/>
      <c r="L2885" s="2"/>
      <c r="M2885" s="4"/>
      <c r="N2885" s="4"/>
      <c r="O2885" s="4"/>
    </row>
    <row r="2886" spans="2:15" s="35" customFormat="1" x14ac:dyDescent="0.2">
      <c r="B2886" s="34"/>
      <c r="C2886" s="36"/>
      <c r="E2886" s="2"/>
      <c r="F2886" s="2"/>
      <c r="G2886" s="2"/>
      <c r="H2886" s="10"/>
      <c r="I2886" s="3"/>
      <c r="J2886" s="2"/>
      <c r="K2886" s="2"/>
      <c r="L2886" s="2"/>
      <c r="M2886" s="4"/>
      <c r="N2886" s="4"/>
      <c r="O2886" s="4"/>
    </row>
    <row r="2887" spans="2:15" s="35" customFormat="1" x14ac:dyDescent="0.2">
      <c r="B2887" s="34"/>
      <c r="C2887" s="36"/>
      <c r="E2887" s="2"/>
      <c r="F2887" s="2"/>
      <c r="G2887" s="2"/>
      <c r="H2887" s="10"/>
      <c r="I2887" s="3"/>
      <c r="J2887" s="2"/>
      <c r="K2887" s="2"/>
      <c r="L2887" s="2"/>
      <c r="M2887" s="4"/>
      <c r="N2887" s="4"/>
      <c r="O2887" s="4"/>
    </row>
    <row r="2888" spans="2:15" s="35" customFormat="1" x14ac:dyDescent="0.2">
      <c r="B2888" s="34"/>
      <c r="C2888" s="36"/>
      <c r="E2888" s="2"/>
      <c r="F2888" s="2"/>
      <c r="G2888" s="2"/>
      <c r="H2888" s="10"/>
      <c r="I2888" s="3"/>
      <c r="J2888" s="2"/>
      <c r="K2888" s="2"/>
      <c r="L2888" s="2"/>
      <c r="M2888" s="4"/>
      <c r="N2888" s="4"/>
      <c r="O2888" s="4"/>
    </row>
    <row r="2889" spans="2:15" s="35" customFormat="1" x14ac:dyDescent="0.2">
      <c r="B2889" s="34"/>
      <c r="C2889" s="36"/>
      <c r="E2889" s="2"/>
      <c r="F2889" s="2"/>
      <c r="G2889" s="2"/>
      <c r="H2889" s="10"/>
      <c r="I2889" s="3"/>
      <c r="J2889" s="2"/>
      <c r="K2889" s="2"/>
      <c r="L2889" s="2"/>
      <c r="M2889" s="4"/>
      <c r="N2889" s="4"/>
      <c r="O2889" s="4"/>
    </row>
    <row r="2890" spans="2:15" s="35" customFormat="1" x14ac:dyDescent="0.2">
      <c r="B2890" s="34"/>
      <c r="C2890" s="36"/>
      <c r="E2890" s="2"/>
      <c r="F2890" s="2"/>
      <c r="G2890" s="2"/>
      <c r="H2890" s="10"/>
      <c r="I2890" s="3"/>
      <c r="J2890" s="2"/>
      <c r="K2890" s="2"/>
      <c r="L2890" s="2"/>
      <c r="M2890" s="4"/>
      <c r="N2890" s="4"/>
      <c r="O2890" s="4"/>
    </row>
    <row r="2891" spans="2:15" s="35" customFormat="1" x14ac:dyDescent="0.2">
      <c r="B2891" s="34"/>
      <c r="C2891" s="36"/>
      <c r="E2891" s="2"/>
      <c r="F2891" s="2"/>
      <c r="G2891" s="2"/>
      <c r="H2891" s="10"/>
      <c r="I2891" s="3"/>
      <c r="J2891" s="2"/>
      <c r="K2891" s="2"/>
      <c r="L2891" s="2"/>
      <c r="M2891" s="4"/>
      <c r="N2891" s="4"/>
      <c r="O2891" s="4"/>
    </row>
    <row r="2892" spans="2:15" s="35" customFormat="1" x14ac:dyDescent="0.2">
      <c r="B2892" s="34"/>
      <c r="C2892" s="36"/>
      <c r="E2892" s="2"/>
      <c r="F2892" s="2"/>
      <c r="G2892" s="2"/>
      <c r="H2892" s="10"/>
      <c r="I2892" s="3"/>
      <c r="J2892" s="2"/>
      <c r="K2892" s="2"/>
      <c r="L2892" s="2"/>
      <c r="M2892" s="4"/>
      <c r="N2892" s="4"/>
      <c r="O2892" s="4"/>
    </row>
    <row r="2893" spans="2:15" s="35" customFormat="1" x14ac:dyDescent="0.2">
      <c r="B2893" s="34"/>
      <c r="C2893" s="36"/>
      <c r="E2893" s="2"/>
      <c r="F2893" s="2"/>
      <c r="G2893" s="2"/>
      <c r="H2893" s="10"/>
      <c r="I2893" s="3"/>
      <c r="J2893" s="2"/>
      <c r="K2893" s="2"/>
      <c r="L2893" s="2"/>
      <c r="M2893" s="4"/>
      <c r="N2893" s="4"/>
      <c r="O2893" s="4"/>
    </row>
    <row r="2894" spans="2:15" s="35" customFormat="1" x14ac:dyDescent="0.2">
      <c r="B2894" s="34"/>
      <c r="C2894" s="36"/>
      <c r="E2894" s="2"/>
      <c r="F2894" s="2"/>
      <c r="G2894" s="2"/>
      <c r="H2894" s="10"/>
      <c r="I2894" s="3"/>
      <c r="J2894" s="2"/>
      <c r="K2894" s="2"/>
      <c r="L2894" s="2"/>
      <c r="M2894" s="4"/>
      <c r="N2894" s="4"/>
      <c r="O2894" s="4"/>
    </row>
    <row r="2895" spans="2:15" s="35" customFormat="1" x14ac:dyDescent="0.2">
      <c r="B2895" s="34"/>
      <c r="C2895" s="36"/>
      <c r="E2895" s="2"/>
      <c r="F2895" s="2"/>
      <c r="G2895" s="2"/>
      <c r="H2895" s="10"/>
      <c r="I2895" s="3"/>
      <c r="J2895" s="2"/>
      <c r="K2895" s="2"/>
      <c r="L2895" s="2"/>
      <c r="M2895" s="4"/>
      <c r="N2895" s="4"/>
      <c r="O2895" s="4"/>
    </row>
    <row r="2896" spans="2:15" s="35" customFormat="1" x14ac:dyDescent="0.2">
      <c r="B2896" s="34"/>
      <c r="C2896" s="36"/>
      <c r="E2896" s="2"/>
      <c r="F2896" s="2"/>
      <c r="G2896" s="2"/>
      <c r="H2896" s="10"/>
      <c r="I2896" s="3"/>
      <c r="J2896" s="2"/>
      <c r="K2896" s="2"/>
      <c r="L2896" s="2"/>
      <c r="M2896" s="4"/>
      <c r="N2896" s="4"/>
      <c r="O2896" s="4"/>
    </row>
    <row r="2897" spans="2:15" s="35" customFormat="1" x14ac:dyDescent="0.2">
      <c r="B2897" s="34"/>
      <c r="C2897" s="36"/>
      <c r="E2897" s="2"/>
      <c r="F2897" s="2"/>
      <c r="G2897" s="2"/>
      <c r="H2897" s="10"/>
      <c r="I2897" s="3"/>
      <c r="J2897" s="2"/>
      <c r="K2897" s="2"/>
      <c r="L2897" s="2"/>
      <c r="M2897" s="4"/>
      <c r="N2897" s="4"/>
      <c r="O2897" s="4"/>
    </row>
    <row r="2898" spans="2:15" s="35" customFormat="1" x14ac:dyDescent="0.2">
      <c r="B2898" s="34"/>
      <c r="C2898" s="36"/>
      <c r="E2898" s="2"/>
      <c r="F2898" s="2"/>
      <c r="G2898" s="2"/>
      <c r="H2898" s="10"/>
      <c r="I2898" s="3"/>
      <c r="J2898" s="2"/>
      <c r="K2898" s="2"/>
      <c r="L2898" s="2"/>
      <c r="M2898" s="4"/>
      <c r="N2898" s="4"/>
      <c r="O2898" s="4"/>
    </row>
    <row r="2899" spans="2:15" s="35" customFormat="1" x14ac:dyDescent="0.2">
      <c r="B2899" s="34"/>
      <c r="C2899" s="36"/>
      <c r="E2899" s="2"/>
      <c r="F2899" s="2"/>
      <c r="G2899" s="2"/>
      <c r="H2899" s="10"/>
      <c r="I2899" s="3"/>
      <c r="J2899" s="2"/>
      <c r="K2899" s="2"/>
      <c r="L2899" s="2"/>
      <c r="M2899" s="4"/>
      <c r="N2899" s="4"/>
      <c r="O2899" s="4"/>
    </row>
    <row r="2900" spans="2:15" s="35" customFormat="1" x14ac:dyDescent="0.2">
      <c r="B2900" s="34"/>
      <c r="C2900" s="36"/>
      <c r="E2900" s="2"/>
      <c r="F2900" s="2"/>
      <c r="G2900" s="2"/>
      <c r="H2900" s="10"/>
      <c r="I2900" s="3"/>
      <c r="J2900" s="2"/>
      <c r="K2900" s="2"/>
      <c r="L2900" s="2"/>
      <c r="M2900" s="4"/>
      <c r="N2900" s="4"/>
      <c r="O2900" s="4"/>
    </row>
    <row r="2901" spans="2:15" s="35" customFormat="1" x14ac:dyDescent="0.2">
      <c r="B2901" s="34"/>
      <c r="C2901" s="36"/>
      <c r="E2901" s="2"/>
      <c r="F2901" s="2"/>
      <c r="G2901" s="2"/>
      <c r="H2901" s="10"/>
      <c r="I2901" s="3"/>
      <c r="J2901" s="2"/>
      <c r="K2901" s="2"/>
      <c r="L2901" s="2"/>
      <c r="M2901" s="4"/>
      <c r="N2901" s="4"/>
      <c r="O2901" s="4"/>
    </row>
    <row r="2902" spans="2:15" s="35" customFormat="1" x14ac:dyDescent="0.2">
      <c r="B2902" s="34"/>
      <c r="C2902" s="36"/>
      <c r="E2902" s="2"/>
      <c r="F2902" s="2"/>
      <c r="G2902" s="2"/>
      <c r="H2902" s="10"/>
      <c r="I2902" s="3"/>
      <c r="J2902" s="2"/>
      <c r="K2902" s="2"/>
      <c r="L2902" s="2"/>
      <c r="M2902" s="4"/>
      <c r="N2902" s="4"/>
      <c r="O2902" s="4"/>
    </row>
    <row r="2903" spans="2:15" s="35" customFormat="1" x14ac:dyDescent="0.2">
      <c r="B2903" s="34"/>
      <c r="C2903" s="36"/>
      <c r="E2903" s="2"/>
      <c r="F2903" s="2"/>
      <c r="G2903" s="2"/>
      <c r="H2903" s="10"/>
      <c r="I2903" s="3"/>
      <c r="J2903" s="2"/>
      <c r="K2903" s="2"/>
      <c r="L2903" s="2"/>
      <c r="M2903" s="4"/>
      <c r="N2903" s="4"/>
      <c r="O2903" s="4"/>
    </row>
    <row r="2904" spans="2:15" s="35" customFormat="1" x14ac:dyDescent="0.2">
      <c r="B2904" s="34"/>
      <c r="C2904" s="36"/>
      <c r="E2904" s="2"/>
      <c r="F2904" s="2"/>
      <c r="G2904" s="2"/>
      <c r="H2904" s="10"/>
      <c r="I2904" s="3"/>
      <c r="J2904" s="2"/>
      <c r="K2904" s="2"/>
      <c r="L2904" s="2"/>
      <c r="M2904" s="4"/>
      <c r="N2904" s="4"/>
      <c r="O2904" s="4"/>
    </row>
    <row r="2905" spans="2:15" s="35" customFormat="1" x14ac:dyDescent="0.2">
      <c r="B2905" s="34"/>
      <c r="C2905" s="36"/>
      <c r="E2905" s="2"/>
      <c r="F2905" s="2"/>
      <c r="G2905" s="2"/>
      <c r="H2905" s="10"/>
      <c r="I2905" s="3"/>
      <c r="J2905" s="2"/>
      <c r="K2905" s="2"/>
      <c r="L2905" s="2"/>
      <c r="M2905" s="4"/>
      <c r="N2905" s="4"/>
      <c r="O2905" s="4"/>
    </row>
    <row r="2906" spans="2:15" s="35" customFormat="1" x14ac:dyDescent="0.2">
      <c r="B2906" s="34"/>
      <c r="C2906" s="36"/>
      <c r="E2906" s="2"/>
      <c r="F2906" s="2"/>
      <c r="G2906" s="2"/>
      <c r="H2906" s="10"/>
      <c r="I2906" s="3"/>
      <c r="J2906" s="2"/>
      <c r="K2906" s="2"/>
      <c r="L2906" s="2"/>
      <c r="M2906" s="4"/>
      <c r="N2906" s="4"/>
      <c r="O2906" s="4"/>
    </row>
    <row r="2907" spans="2:15" s="35" customFormat="1" x14ac:dyDescent="0.2">
      <c r="B2907" s="34"/>
      <c r="C2907" s="36"/>
      <c r="E2907" s="2"/>
      <c r="F2907" s="2"/>
      <c r="G2907" s="2"/>
      <c r="H2907" s="10"/>
      <c r="I2907" s="3"/>
      <c r="J2907" s="2"/>
      <c r="K2907" s="2"/>
      <c r="L2907" s="2"/>
      <c r="M2907" s="4"/>
      <c r="N2907" s="4"/>
      <c r="O2907" s="4"/>
    </row>
    <row r="2908" spans="2:15" s="35" customFormat="1" x14ac:dyDescent="0.2">
      <c r="B2908" s="34"/>
      <c r="C2908" s="36"/>
      <c r="E2908" s="2"/>
      <c r="F2908" s="2"/>
      <c r="G2908" s="2"/>
      <c r="H2908" s="10"/>
      <c r="I2908" s="3"/>
      <c r="J2908" s="2"/>
      <c r="K2908" s="2"/>
      <c r="L2908" s="2"/>
      <c r="M2908" s="4"/>
      <c r="N2908" s="4"/>
      <c r="O2908" s="4"/>
    </row>
    <row r="2909" spans="2:15" s="35" customFormat="1" x14ac:dyDescent="0.2">
      <c r="B2909" s="34"/>
      <c r="C2909" s="36"/>
      <c r="E2909" s="2"/>
      <c r="F2909" s="2"/>
      <c r="G2909" s="2"/>
      <c r="H2909" s="10"/>
      <c r="I2909" s="3"/>
      <c r="J2909" s="2"/>
      <c r="K2909" s="2"/>
      <c r="L2909" s="2"/>
      <c r="M2909" s="4"/>
      <c r="N2909" s="4"/>
      <c r="O2909" s="4"/>
    </row>
    <row r="2910" spans="2:15" s="35" customFormat="1" x14ac:dyDescent="0.2">
      <c r="B2910" s="34"/>
      <c r="C2910" s="36"/>
      <c r="E2910" s="2"/>
      <c r="F2910" s="2"/>
      <c r="G2910" s="2"/>
      <c r="H2910" s="10"/>
      <c r="I2910" s="3"/>
      <c r="J2910" s="2"/>
      <c r="K2910" s="2"/>
      <c r="L2910" s="2"/>
      <c r="M2910" s="4"/>
      <c r="N2910" s="4"/>
      <c r="O2910" s="4"/>
    </row>
    <row r="2911" spans="2:15" s="35" customFormat="1" x14ac:dyDescent="0.2">
      <c r="B2911" s="34"/>
      <c r="C2911" s="36"/>
      <c r="E2911" s="2"/>
      <c r="F2911" s="2"/>
      <c r="G2911" s="2"/>
      <c r="H2911" s="10"/>
      <c r="I2911" s="3"/>
      <c r="J2911" s="2"/>
      <c r="K2911" s="2"/>
      <c r="L2911" s="2"/>
      <c r="M2911" s="4"/>
      <c r="N2911" s="4"/>
      <c r="O2911" s="4"/>
    </row>
    <row r="2912" spans="2:15" s="35" customFormat="1" x14ac:dyDescent="0.2">
      <c r="B2912" s="34"/>
      <c r="C2912" s="36"/>
      <c r="E2912" s="2"/>
      <c r="F2912" s="2"/>
      <c r="G2912" s="2"/>
      <c r="H2912" s="10"/>
      <c r="I2912" s="3"/>
      <c r="J2912" s="2"/>
      <c r="K2912" s="2"/>
      <c r="L2912" s="2"/>
      <c r="M2912" s="4"/>
      <c r="N2912" s="4"/>
      <c r="O2912" s="4"/>
    </row>
    <row r="2913" spans="2:15" s="35" customFormat="1" x14ac:dyDescent="0.2">
      <c r="B2913" s="34"/>
      <c r="C2913" s="36"/>
      <c r="E2913" s="2"/>
      <c r="F2913" s="2"/>
      <c r="G2913" s="2"/>
      <c r="H2913" s="10"/>
      <c r="I2913" s="3"/>
      <c r="J2913" s="2"/>
      <c r="K2913" s="2"/>
      <c r="L2913" s="2"/>
      <c r="M2913" s="4"/>
      <c r="N2913" s="4"/>
      <c r="O2913" s="4"/>
    </row>
    <row r="2914" spans="2:15" s="35" customFormat="1" x14ac:dyDescent="0.2">
      <c r="B2914" s="34"/>
      <c r="C2914" s="36"/>
      <c r="E2914" s="2"/>
      <c r="F2914" s="2"/>
      <c r="G2914" s="2"/>
      <c r="H2914" s="10"/>
      <c r="I2914" s="3"/>
      <c r="J2914" s="2"/>
      <c r="K2914" s="2"/>
      <c r="L2914" s="2"/>
      <c r="M2914" s="4"/>
      <c r="N2914" s="4"/>
      <c r="O2914" s="4"/>
    </row>
    <row r="2915" spans="2:15" s="35" customFormat="1" x14ac:dyDescent="0.2">
      <c r="B2915" s="34"/>
      <c r="C2915" s="36"/>
      <c r="E2915" s="2"/>
      <c r="F2915" s="2"/>
      <c r="G2915" s="2"/>
      <c r="H2915" s="10"/>
      <c r="I2915" s="3"/>
      <c r="J2915" s="2"/>
      <c r="K2915" s="2"/>
      <c r="L2915" s="2"/>
      <c r="M2915" s="4"/>
      <c r="N2915" s="4"/>
      <c r="O2915" s="4"/>
    </row>
    <row r="2916" spans="2:15" s="35" customFormat="1" x14ac:dyDescent="0.2">
      <c r="B2916" s="34"/>
      <c r="C2916" s="36"/>
      <c r="E2916" s="2"/>
      <c r="F2916" s="2"/>
      <c r="G2916" s="2"/>
      <c r="H2916" s="10"/>
      <c r="I2916" s="3"/>
      <c r="J2916" s="2"/>
      <c r="K2916" s="2"/>
      <c r="L2916" s="2"/>
      <c r="M2916" s="4"/>
      <c r="N2916" s="4"/>
      <c r="O2916" s="4"/>
    </row>
    <row r="2917" spans="2:15" s="35" customFormat="1" x14ac:dyDescent="0.2">
      <c r="B2917" s="34"/>
      <c r="C2917" s="36"/>
      <c r="E2917" s="2"/>
      <c r="F2917" s="2"/>
      <c r="G2917" s="2"/>
      <c r="H2917" s="10"/>
      <c r="I2917" s="3"/>
      <c r="J2917" s="2"/>
      <c r="K2917" s="2"/>
      <c r="L2917" s="2"/>
      <c r="M2917" s="4"/>
      <c r="N2917" s="4"/>
      <c r="O2917" s="4"/>
    </row>
    <row r="2918" spans="2:15" s="35" customFormat="1" x14ac:dyDescent="0.2">
      <c r="B2918" s="34"/>
      <c r="C2918" s="36"/>
      <c r="E2918" s="2"/>
      <c r="F2918" s="2"/>
      <c r="G2918" s="2"/>
      <c r="H2918" s="10"/>
      <c r="I2918" s="3"/>
      <c r="J2918" s="2"/>
      <c r="K2918" s="2"/>
      <c r="L2918" s="2"/>
      <c r="M2918" s="4"/>
      <c r="N2918" s="4"/>
      <c r="O2918" s="4"/>
    </row>
    <row r="2919" spans="2:15" s="35" customFormat="1" x14ac:dyDescent="0.2">
      <c r="B2919" s="34"/>
      <c r="C2919" s="36"/>
      <c r="E2919" s="2"/>
      <c r="F2919" s="2"/>
      <c r="G2919" s="2"/>
      <c r="H2919" s="10"/>
      <c r="I2919" s="3"/>
      <c r="J2919" s="2"/>
      <c r="K2919" s="2"/>
      <c r="L2919" s="2"/>
      <c r="M2919" s="4"/>
      <c r="N2919" s="4"/>
      <c r="O2919" s="4"/>
    </row>
    <row r="2920" spans="2:15" s="35" customFormat="1" x14ac:dyDescent="0.2">
      <c r="B2920" s="34"/>
      <c r="C2920" s="36"/>
      <c r="E2920" s="2"/>
      <c r="F2920" s="2"/>
      <c r="G2920" s="2"/>
      <c r="H2920" s="10"/>
      <c r="I2920" s="3"/>
      <c r="J2920" s="2"/>
      <c r="K2920" s="2"/>
      <c r="L2920" s="2"/>
      <c r="M2920" s="4"/>
      <c r="N2920" s="4"/>
      <c r="O2920" s="4"/>
    </row>
    <row r="2921" spans="2:15" s="35" customFormat="1" x14ac:dyDescent="0.2">
      <c r="B2921" s="34"/>
      <c r="C2921" s="36"/>
      <c r="E2921" s="2"/>
      <c r="F2921" s="2"/>
      <c r="G2921" s="2"/>
      <c r="H2921" s="10"/>
      <c r="I2921" s="3"/>
      <c r="J2921" s="2"/>
      <c r="K2921" s="2"/>
      <c r="L2921" s="2"/>
      <c r="M2921" s="4"/>
      <c r="N2921" s="4"/>
      <c r="O2921" s="4"/>
    </row>
    <row r="2922" spans="2:15" s="35" customFormat="1" x14ac:dyDescent="0.2">
      <c r="B2922" s="34"/>
      <c r="C2922" s="36"/>
      <c r="E2922" s="2"/>
      <c r="F2922" s="2"/>
      <c r="G2922" s="2"/>
      <c r="H2922" s="10"/>
      <c r="I2922" s="3"/>
      <c r="J2922" s="2"/>
      <c r="K2922" s="2"/>
      <c r="L2922" s="2"/>
      <c r="M2922" s="4"/>
      <c r="N2922" s="4"/>
      <c r="O2922" s="4"/>
    </row>
    <row r="2923" spans="2:15" s="35" customFormat="1" x14ac:dyDescent="0.2">
      <c r="B2923" s="34"/>
      <c r="C2923" s="36"/>
      <c r="E2923" s="2"/>
      <c r="F2923" s="2"/>
      <c r="G2923" s="2"/>
      <c r="H2923" s="10"/>
      <c r="I2923" s="3"/>
      <c r="J2923" s="2"/>
      <c r="K2923" s="2"/>
      <c r="L2923" s="2"/>
      <c r="M2923" s="4"/>
      <c r="N2923" s="4"/>
      <c r="O2923" s="4"/>
    </row>
    <row r="2924" spans="2:15" s="35" customFormat="1" x14ac:dyDescent="0.2">
      <c r="B2924" s="34"/>
      <c r="C2924" s="36"/>
      <c r="E2924" s="2"/>
      <c r="F2924" s="2"/>
      <c r="G2924" s="2"/>
      <c r="H2924" s="10"/>
      <c r="I2924" s="3"/>
      <c r="J2924" s="2"/>
      <c r="K2924" s="2"/>
      <c r="L2924" s="2"/>
      <c r="M2924" s="4"/>
      <c r="N2924" s="4"/>
      <c r="O2924" s="4"/>
    </row>
    <row r="2925" spans="2:15" s="35" customFormat="1" x14ac:dyDescent="0.2">
      <c r="B2925" s="34"/>
      <c r="C2925" s="36"/>
      <c r="E2925" s="2"/>
      <c r="F2925" s="2"/>
      <c r="G2925" s="2"/>
      <c r="H2925" s="10"/>
      <c r="I2925" s="3"/>
      <c r="J2925" s="2"/>
      <c r="K2925" s="2"/>
      <c r="L2925" s="2"/>
      <c r="M2925" s="4"/>
      <c r="N2925" s="4"/>
      <c r="O2925" s="4"/>
    </row>
    <row r="2926" spans="2:15" s="35" customFormat="1" x14ac:dyDescent="0.2">
      <c r="B2926" s="34"/>
      <c r="C2926" s="36"/>
      <c r="E2926" s="2"/>
      <c r="F2926" s="2"/>
      <c r="G2926" s="2"/>
      <c r="H2926" s="10"/>
      <c r="I2926" s="3"/>
      <c r="J2926" s="2"/>
      <c r="K2926" s="2"/>
      <c r="L2926" s="2"/>
      <c r="M2926" s="4"/>
      <c r="N2926" s="4"/>
      <c r="O2926" s="4"/>
    </row>
    <row r="2927" spans="2:15" s="35" customFormat="1" x14ac:dyDescent="0.2">
      <c r="B2927" s="34"/>
      <c r="C2927" s="36"/>
      <c r="E2927" s="2"/>
      <c r="F2927" s="2"/>
      <c r="G2927" s="2"/>
      <c r="H2927" s="10"/>
      <c r="I2927" s="3"/>
      <c r="J2927" s="2"/>
      <c r="K2927" s="2"/>
      <c r="L2927" s="2"/>
      <c r="M2927" s="4"/>
      <c r="N2927" s="4"/>
      <c r="O2927" s="4"/>
    </row>
    <row r="2928" spans="2:15" s="35" customFormat="1" x14ac:dyDescent="0.2">
      <c r="B2928" s="34"/>
      <c r="C2928" s="36"/>
      <c r="E2928" s="2"/>
      <c r="F2928" s="2"/>
      <c r="G2928" s="2"/>
      <c r="H2928" s="10"/>
      <c r="I2928" s="3"/>
      <c r="J2928" s="2"/>
      <c r="K2928" s="2"/>
      <c r="L2928" s="2"/>
      <c r="M2928" s="4"/>
      <c r="N2928" s="4"/>
      <c r="O2928" s="4"/>
    </row>
    <row r="2929" spans="2:15" s="35" customFormat="1" x14ac:dyDescent="0.2">
      <c r="B2929" s="34"/>
      <c r="C2929" s="36"/>
      <c r="E2929" s="2"/>
      <c r="F2929" s="2"/>
      <c r="G2929" s="2"/>
      <c r="H2929" s="10"/>
      <c r="I2929" s="3"/>
      <c r="J2929" s="2"/>
      <c r="K2929" s="2"/>
      <c r="L2929" s="2"/>
      <c r="M2929" s="4"/>
      <c r="N2929" s="4"/>
      <c r="O2929" s="4"/>
    </row>
    <row r="2930" spans="2:15" s="35" customFormat="1" x14ac:dyDescent="0.2">
      <c r="B2930" s="34"/>
      <c r="C2930" s="36"/>
      <c r="E2930" s="2"/>
      <c r="F2930" s="2"/>
      <c r="G2930" s="2"/>
      <c r="H2930" s="10"/>
      <c r="I2930" s="3"/>
      <c r="J2930" s="2"/>
      <c r="K2930" s="2"/>
      <c r="L2930" s="2"/>
      <c r="M2930" s="4"/>
      <c r="N2930" s="4"/>
      <c r="O2930" s="4"/>
    </row>
    <row r="2931" spans="2:15" s="35" customFormat="1" x14ac:dyDescent="0.2">
      <c r="B2931" s="34"/>
      <c r="C2931" s="36"/>
      <c r="E2931" s="2"/>
      <c r="F2931" s="2"/>
      <c r="G2931" s="2"/>
      <c r="H2931" s="10"/>
      <c r="I2931" s="3"/>
      <c r="J2931" s="2"/>
      <c r="K2931" s="2"/>
      <c r="L2931" s="2"/>
      <c r="M2931" s="4"/>
      <c r="N2931" s="4"/>
      <c r="O2931" s="4"/>
    </row>
    <row r="2932" spans="2:15" s="35" customFormat="1" x14ac:dyDescent="0.2">
      <c r="B2932" s="34"/>
      <c r="C2932" s="36"/>
      <c r="E2932" s="2"/>
      <c r="F2932" s="2"/>
      <c r="G2932" s="2"/>
      <c r="H2932" s="10"/>
      <c r="I2932" s="3"/>
      <c r="J2932" s="2"/>
      <c r="K2932" s="2"/>
      <c r="L2932" s="2"/>
      <c r="M2932" s="4"/>
      <c r="N2932" s="4"/>
      <c r="O2932" s="4"/>
    </row>
    <row r="2933" spans="2:15" s="35" customFormat="1" x14ac:dyDescent="0.2">
      <c r="B2933" s="34"/>
      <c r="C2933" s="36"/>
      <c r="E2933" s="2"/>
      <c r="F2933" s="2"/>
      <c r="G2933" s="2"/>
      <c r="H2933" s="10"/>
      <c r="I2933" s="3"/>
      <c r="J2933" s="2"/>
      <c r="K2933" s="2"/>
      <c r="L2933" s="2"/>
      <c r="M2933" s="4"/>
      <c r="N2933" s="4"/>
      <c r="O2933" s="4"/>
    </row>
    <row r="2934" spans="2:15" s="35" customFormat="1" x14ac:dyDescent="0.2">
      <c r="B2934" s="34"/>
      <c r="C2934" s="36"/>
      <c r="E2934" s="2"/>
      <c r="F2934" s="2"/>
      <c r="G2934" s="2"/>
      <c r="H2934" s="10"/>
      <c r="I2934" s="3"/>
      <c r="J2934" s="2"/>
      <c r="K2934" s="2"/>
      <c r="L2934" s="2"/>
      <c r="M2934" s="4"/>
      <c r="N2934" s="4"/>
      <c r="O2934" s="4"/>
    </row>
    <row r="2935" spans="2:15" s="35" customFormat="1" x14ac:dyDescent="0.2">
      <c r="B2935" s="34"/>
      <c r="C2935" s="36"/>
      <c r="E2935" s="2"/>
      <c r="F2935" s="2"/>
      <c r="G2935" s="2"/>
      <c r="H2935" s="10"/>
      <c r="I2935" s="3"/>
      <c r="J2935" s="2"/>
      <c r="K2935" s="2"/>
      <c r="L2935" s="2"/>
      <c r="M2935" s="4"/>
      <c r="N2935" s="4"/>
      <c r="O2935" s="4"/>
    </row>
    <row r="2936" spans="2:15" s="35" customFormat="1" x14ac:dyDescent="0.2">
      <c r="B2936" s="34"/>
      <c r="C2936" s="36"/>
      <c r="E2936" s="2"/>
      <c r="F2936" s="2"/>
      <c r="G2936" s="2"/>
      <c r="H2936" s="10"/>
      <c r="I2936" s="3"/>
      <c r="J2936" s="2"/>
      <c r="K2936" s="2"/>
      <c r="L2936" s="2"/>
      <c r="M2936" s="4"/>
      <c r="N2936" s="4"/>
      <c r="O2936" s="4"/>
    </row>
    <row r="2937" spans="2:15" s="35" customFormat="1" x14ac:dyDescent="0.2">
      <c r="B2937" s="34"/>
      <c r="C2937" s="36"/>
      <c r="E2937" s="2"/>
      <c r="F2937" s="2"/>
      <c r="G2937" s="2"/>
      <c r="H2937" s="10"/>
      <c r="I2937" s="3"/>
      <c r="J2937" s="2"/>
      <c r="K2937" s="2"/>
      <c r="L2937" s="2"/>
      <c r="M2937" s="4"/>
      <c r="N2937" s="4"/>
      <c r="O2937" s="4"/>
    </row>
    <row r="2938" spans="2:15" s="35" customFormat="1" x14ac:dyDescent="0.2">
      <c r="B2938" s="34"/>
      <c r="C2938" s="36"/>
      <c r="E2938" s="2"/>
      <c r="F2938" s="2"/>
      <c r="G2938" s="2"/>
      <c r="H2938" s="10"/>
      <c r="I2938" s="3"/>
      <c r="J2938" s="2"/>
      <c r="K2938" s="2"/>
      <c r="L2938" s="2"/>
      <c r="M2938" s="4"/>
      <c r="N2938" s="4"/>
      <c r="O2938" s="4"/>
    </row>
    <row r="2939" spans="2:15" s="35" customFormat="1" x14ac:dyDescent="0.2">
      <c r="B2939" s="34"/>
      <c r="C2939" s="36"/>
      <c r="E2939" s="2"/>
      <c r="F2939" s="2"/>
      <c r="G2939" s="2"/>
      <c r="H2939" s="10"/>
      <c r="I2939" s="3"/>
      <c r="J2939" s="2"/>
      <c r="K2939" s="2"/>
      <c r="L2939" s="2"/>
      <c r="M2939" s="4"/>
      <c r="N2939" s="4"/>
      <c r="O2939" s="4"/>
    </row>
    <row r="2940" spans="2:15" s="35" customFormat="1" x14ac:dyDescent="0.2">
      <c r="B2940" s="34"/>
      <c r="C2940" s="36"/>
      <c r="E2940" s="2"/>
      <c r="F2940" s="2"/>
      <c r="G2940" s="2"/>
      <c r="H2940" s="10"/>
      <c r="I2940" s="3"/>
      <c r="J2940" s="2"/>
      <c r="K2940" s="2"/>
      <c r="L2940" s="2"/>
      <c r="M2940" s="4"/>
      <c r="N2940" s="4"/>
      <c r="O2940" s="4"/>
    </row>
    <row r="2941" spans="2:15" s="35" customFormat="1" x14ac:dyDescent="0.2">
      <c r="B2941" s="34"/>
      <c r="C2941" s="36"/>
      <c r="E2941" s="2"/>
      <c r="F2941" s="2"/>
      <c r="G2941" s="2"/>
      <c r="H2941" s="10"/>
      <c r="I2941" s="3"/>
      <c r="J2941" s="2"/>
      <c r="K2941" s="2"/>
      <c r="L2941" s="2"/>
      <c r="M2941" s="4"/>
      <c r="N2941" s="4"/>
      <c r="O2941" s="4"/>
    </row>
    <row r="2942" spans="2:15" s="35" customFormat="1" x14ac:dyDescent="0.2">
      <c r="B2942" s="34"/>
      <c r="C2942" s="36"/>
      <c r="E2942" s="2"/>
      <c r="F2942" s="2"/>
      <c r="G2942" s="2"/>
      <c r="H2942" s="10"/>
      <c r="I2942" s="3"/>
      <c r="J2942" s="2"/>
      <c r="K2942" s="2"/>
      <c r="L2942" s="2"/>
      <c r="M2942" s="4"/>
      <c r="N2942" s="4"/>
      <c r="O2942" s="4"/>
    </row>
    <row r="2943" spans="2:15" s="35" customFormat="1" x14ac:dyDescent="0.2">
      <c r="B2943" s="34"/>
      <c r="C2943" s="36"/>
      <c r="E2943" s="2"/>
      <c r="F2943" s="2"/>
      <c r="G2943" s="2"/>
      <c r="H2943" s="10"/>
      <c r="I2943" s="3"/>
      <c r="J2943" s="2"/>
      <c r="K2943" s="2"/>
      <c r="L2943" s="2"/>
      <c r="M2943" s="4"/>
      <c r="N2943" s="4"/>
      <c r="O2943" s="4"/>
    </row>
    <row r="2944" spans="2:15" s="35" customFormat="1" x14ac:dyDescent="0.2">
      <c r="B2944" s="34"/>
      <c r="C2944" s="36"/>
      <c r="E2944" s="2"/>
      <c r="F2944" s="2"/>
      <c r="G2944" s="2"/>
      <c r="H2944" s="10"/>
      <c r="I2944" s="3"/>
      <c r="J2944" s="2"/>
      <c r="K2944" s="2"/>
      <c r="L2944" s="2"/>
      <c r="M2944" s="4"/>
      <c r="N2944" s="4"/>
      <c r="O2944" s="4"/>
    </row>
    <row r="2945" spans="2:15" s="35" customFormat="1" x14ac:dyDescent="0.2">
      <c r="B2945" s="34"/>
      <c r="C2945" s="36"/>
      <c r="E2945" s="2"/>
      <c r="F2945" s="2"/>
      <c r="G2945" s="2"/>
      <c r="H2945" s="10"/>
      <c r="I2945" s="3"/>
      <c r="J2945" s="2"/>
      <c r="K2945" s="2"/>
      <c r="L2945" s="2"/>
      <c r="M2945" s="4"/>
      <c r="N2945" s="4"/>
      <c r="O2945" s="4"/>
    </row>
    <row r="2946" spans="2:15" s="35" customFormat="1" x14ac:dyDescent="0.2">
      <c r="B2946" s="34"/>
      <c r="C2946" s="36"/>
      <c r="E2946" s="2"/>
      <c r="F2946" s="2"/>
      <c r="G2946" s="2"/>
      <c r="H2946" s="10"/>
      <c r="I2946" s="3"/>
      <c r="J2946" s="2"/>
      <c r="K2946" s="2"/>
      <c r="L2946" s="2"/>
      <c r="M2946" s="4"/>
      <c r="N2946" s="4"/>
      <c r="O2946" s="4"/>
    </row>
    <row r="2947" spans="2:15" s="35" customFormat="1" x14ac:dyDescent="0.2">
      <c r="B2947" s="34"/>
      <c r="C2947" s="36"/>
      <c r="E2947" s="2"/>
      <c r="F2947" s="2"/>
      <c r="G2947" s="2"/>
      <c r="H2947" s="10"/>
      <c r="I2947" s="3"/>
      <c r="J2947" s="2"/>
      <c r="K2947" s="2"/>
      <c r="L2947" s="2"/>
      <c r="M2947" s="4"/>
      <c r="N2947" s="4"/>
      <c r="O2947" s="4"/>
    </row>
    <row r="2948" spans="2:15" s="35" customFormat="1" x14ac:dyDescent="0.2">
      <c r="B2948" s="34"/>
      <c r="C2948" s="36"/>
      <c r="E2948" s="2"/>
      <c r="F2948" s="2"/>
      <c r="G2948" s="2"/>
      <c r="H2948" s="10"/>
      <c r="I2948" s="3"/>
      <c r="J2948" s="2"/>
      <c r="K2948" s="2"/>
      <c r="L2948" s="2"/>
      <c r="M2948" s="4"/>
      <c r="N2948" s="4"/>
      <c r="O2948" s="4"/>
    </row>
    <row r="2949" spans="2:15" s="35" customFormat="1" x14ac:dyDescent="0.2">
      <c r="B2949" s="34"/>
      <c r="C2949" s="36"/>
      <c r="E2949" s="2"/>
      <c r="F2949" s="2"/>
      <c r="G2949" s="2"/>
      <c r="H2949" s="10"/>
      <c r="I2949" s="3"/>
      <c r="J2949" s="2"/>
      <c r="K2949" s="2"/>
      <c r="L2949" s="2"/>
      <c r="M2949" s="4"/>
      <c r="N2949" s="4"/>
      <c r="O2949" s="4"/>
    </row>
    <row r="2950" spans="2:15" s="35" customFormat="1" x14ac:dyDescent="0.2">
      <c r="B2950" s="34"/>
      <c r="C2950" s="36"/>
      <c r="E2950" s="2"/>
      <c r="F2950" s="2"/>
      <c r="G2950" s="2"/>
      <c r="H2950" s="10"/>
      <c r="I2950" s="3"/>
      <c r="J2950" s="2"/>
      <c r="K2950" s="2"/>
      <c r="L2950" s="2"/>
      <c r="M2950" s="4"/>
      <c r="N2950" s="4"/>
      <c r="O2950" s="4"/>
    </row>
    <row r="2951" spans="2:15" s="35" customFormat="1" x14ac:dyDescent="0.2">
      <c r="B2951" s="34"/>
      <c r="C2951" s="36"/>
      <c r="E2951" s="2"/>
      <c r="F2951" s="2"/>
      <c r="G2951" s="2"/>
      <c r="H2951" s="10"/>
      <c r="I2951" s="3"/>
      <c r="J2951" s="2"/>
      <c r="K2951" s="2"/>
      <c r="L2951" s="2"/>
      <c r="M2951" s="4"/>
      <c r="N2951" s="4"/>
      <c r="O2951" s="4"/>
    </row>
    <row r="2952" spans="2:15" s="35" customFormat="1" x14ac:dyDescent="0.2">
      <c r="B2952" s="34"/>
      <c r="C2952" s="36"/>
      <c r="E2952" s="2"/>
      <c r="F2952" s="2"/>
      <c r="G2952" s="2"/>
      <c r="H2952" s="10"/>
      <c r="I2952" s="3"/>
      <c r="J2952" s="2"/>
      <c r="K2952" s="2"/>
      <c r="L2952" s="2"/>
      <c r="M2952" s="4"/>
      <c r="N2952" s="4"/>
      <c r="O2952" s="4"/>
    </row>
    <row r="2953" spans="2:15" s="35" customFormat="1" x14ac:dyDescent="0.2">
      <c r="B2953" s="34"/>
      <c r="C2953" s="36"/>
      <c r="E2953" s="2"/>
      <c r="F2953" s="2"/>
      <c r="G2953" s="2"/>
      <c r="H2953" s="10"/>
      <c r="I2953" s="3"/>
      <c r="J2953" s="2"/>
      <c r="K2953" s="2"/>
      <c r="L2953" s="2"/>
      <c r="M2953" s="4"/>
      <c r="N2953" s="4"/>
      <c r="O2953" s="4"/>
    </row>
    <row r="2954" spans="2:15" s="35" customFormat="1" x14ac:dyDescent="0.2">
      <c r="B2954" s="34"/>
      <c r="C2954" s="36"/>
      <c r="E2954" s="2"/>
      <c r="F2954" s="2"/>
      <c r="G2954" s="2"/>
      <c r="H2954" s="10"/>
      <c r="I2954" s="3"/>
      <c r="J2954" s="2"/>
      <c r="K2954" s="2"/>
      <c r="L2954" s="2"/>
      <c r="M2954" s="4"/>
      <c r="N2954" s="4"/>
      <c r="O2954" s="4"/>
    </row>
    <row r="2955" spans="2:15" s="35" customFormat="1" x14ac:dyDescent="0.2">
      <c r="B2955" s="34"/>
      <c r="C2955" s="36"/>
      <c r="E2955" s="2"/>
      <c r="F2955" s="2"/>
      <c r="G2955" s="2"/>
      <c r="H2955" s="10"/>
      <c r="I2955" s="3"/>
      <c r="J2955" s="2"/>
      <c r="K2955" s="2"/>
      <c r="L2955" s="2"/>
      <c r="M2955" s="4"/>
      <c r="N2955" s="4"/>
      <c r="O2955" s="4"/>
    </row>
    <row r="2956" spans="2:15" s="35" customFormat="1" x14ac:dyDescent="0.2">
      <c r="B2956" s="34"/>
      <c r="C2956" s="36"/>
      <c r="E2956" s="2"/>
      <c r="F2956" s="2"/>
      <c r="G2956" s="2"/>
      <c r="H2956" s="10"/>
      <c r="I2956" s="3"/>
      <c r="J2956" s="2"/>
      <c r="K2956" s="2"/>
      <c r="L2956" s="2"/>
      <c r="M2956" s="4"/>
      <c r="N2956" s="4"/>
      <c r="O2956" s="4"/>
    </row>
    <row r="2957" spans="2:15" s="35" customFormat="1" x14ac:dyDescent="0.2">
      <c r="B2957" s="34"/>
      <c r="C2957" s="36"/>
      <c r="E2957" s="2"/>
      <c r="F2957" s="2"/>
      <c r="G2957" s="2"/>
      <c r="H2957" s="10"/>
      <c r="I2957" s="3"/>
      <c r="J2957" s="2"/>
      <c r="K2957" s="2"/>
      <c r="L2957" s="2"/>
      <c r="M2957" s="4"/>
      <c r="N2957" s="4"/>
      <c r="O2957" s="4"/>
    </row>
    <row r="2958" spans="2:15" s="35" customFormat="1" x14ac:dyDescent="0.2">
      <c r="B2958" s="34"/>
      <c r="C2958" s="36"/>
      <c r="E2958" s="2"/>
      <c r="F2958" s="2"/>
      <c r="G2958" s="2"/>
      <c r="H2958" s="10"/>
      <c r="I2958" s="3"/>
      <c r="J2958" s="2"/>
      <c r="K2958" s="2"/>
      <c r="L2958" s="2"/>
      <c r="M2958" s="4"/>
      <c r="N2958" s="4"/>
      <c r="O2958" s="4"/>
    </row>
    <row r="2959" spans="2:15" s="35" customFormat="1" x14ac:dyDescent="0.2">
      <c r="B2959" s="34"/>
      <c r="C2959" s="36"/>
      <c r="E2959" s="2"/>
      <c r="F2959" s="2"/>
      <c r="G2959" s="2"/>
      <c r="H2959" s="10"/>
      <c r="I2959" s="3"/>
      <c r="J2959" s="2"/>
      <c r="K2959" s="2"/>
      <c r="L2959" s="2"/>
      <c r="M2959" s="4"/>
      <c r="N2959" s="4"/>
      <c r="O2959" s="4"/>
    </row>
    <row r="2960" spans="2:15" s="35" customFormat="1" x14ac:dyDescent="0.2">
      <c r="B2960" s="34"/>
      <c r="C2960" s="36"/>
      <c r="E2960" s="2"/>
      <c r="F2960" s="2"/>
      <c r="G2960" s="2"/>
      <c r="H2960" s="10"/>
      <c r="I2960" s="3"/>
      <c r="J2960" s="2"/>
      <c r="K2960" s="2"/>
      <c r="L2960" s="2"/>
      <c r="M2960" s="4"/>
      <c r="N2960" s="4"/>
      <c r="O2960" s="4"/>
    </row>
    <row r="2961" spans="2:15" s="35" customFormat="1" x14ac:dyDescent="0.2">
      <c r="B2961" s="34"/>
      <c r="C2961" s="36"/>
      <c r="E2961" s="2"/>
      <c r="F2961" s="2"/>
      <c r="G2961" s="2"/>
      <c r="H2961" s="10"/>
      <c r="I2961" s="3"/>
      <c r="J2961" s="2"/>
      <c r="K2961" s="2"/>
      <c r="L2961" s="2"/>
      <c r="M2961" s="4"/>
      <c r="N2961" s="4"/>
      <c r="O2961" s="4"/>
    </row>
    <row r="2962" spans="2:15" s="35" customFormat="1" x14ac:dyDescent="0.2">
      <c r="B2962" s="34"/>
      <c r="C2962" s="36"/>
      <c r="E2962" s="2"/>
      <c r="F2962" s="2"/>
      <c r="G2962" s="2"/>
      <c r="H2962" s="10"/>
      <c r="I2962" s="3"/>
      <c r="J2962" s="2"/>
      <c r="K2962" s="2"/>
      <c r="L2962" s="2"/>
      <c r="M2962" s="4"/>
      <c r="N2962" s="4"/>
      <c r="O2962" s="4"/>
    </row>
    <row r="2963" spans="2:15" s="35" customFormat="1" x14ac:dyDescent="0.2">
      <c r="B2963" s="34"/>
      <c r="C2963" s="36"/>
      <c r="E2963" s="2"/>
      <c r="F2963" s="2"/>
      <c r="G2963" s="2"/>
      <c r="H2963" s="10"/>
      <c r="I2963" s="3"/>
      <c r="J2963" s="2"/>
      <c r="K2963" s="2"/>
      <c r="L2963" s="2"/>
      <c r="M2963" s="4"/>
      <c r="N2963" s="4"/>
      <c r="O2963" s="4"/>
    </row>
    <row r="2964" spans="2:15" s="35" customFormat="1" x14ac:dyDescent="0.2">
      <c r="B2964" s="34"/>
      <c r="C2964" s="36"/>
      <c r="E2964" s="2"/>
      <c r="F2964" s="2"/>
      <c r="G2964" s="2"/>
      <c r="H2964" s="10"/>
      <c r="I2964" s="3"/>
      <c r="J2964" s="2"/>
      <c r="K2964" s="2"/>
      <c r="L2964" s="2"/>
      <c r="M2964" s="4"/>
      <c r="N2964" s="4"/>
      <c r="O2964" s="4"/>
    </row>
    <row r="2965" spans="2:15" s="35" customFormat="1" x14ac:dyDescent="0.2">
      <c r="B2965" s="34"/>
      <c r="C2965" s="36"/>
      <c r="E2965" s="2"/>
      <c r="F2965" s="2"/>
      <c r="G2965" s="2"/>
      <c r="H2965" s="10"/>
      <c r="I2965" s="3"/>
      <c r="J2965" s="2"/>
      <c r="K2965" s="2"/>
      <c r="L2965" s="2"/>
      <c r="M2965" s="4"/>
      <c r="N2965" s="4"/>
      <c r="O2965" s="4"/>
    </row>
    <row r="2966" spans="2:15" s="35" customFormat="1" x14ac:dyDescent="0.2">
      <c r="B2966" s="34"/>
      <c r="C2966" s="36"/>
      <c r="E2966" s="2"/>
      <c r="F2966" s="2"/>
      <c r="G2966" s="2"/>
      <c r="H2966" s="10"/>
      <c r="I2966" s="3"/>
      <c r="J2966" s="2"/>
      <c r="K2966" s="2"/>
      <c r="L2966" s="2"/>
      <c r="M2966" s="4"/>
      <c r="N2966" s="4"/>
      <c r="O2966" s="4"/>
    </row>
    <row r="2967" spans="2:15" s="35" customFormat="1" x14ac:dyDescent="0.2">
      <c r="B2967" s="34"/>
      <c r="C2967" s="36"/>
      <c r="E2967" s="2"/>
      <c r="F2967" s="2"/>
      <c r="G2967" s="2"/>
      <c r="H2967" s="10"/>
      <c r="I2967" s="3"/>
      <c r="J2967" s="2"/>
      <c r="K2967" s="2"/>
      <c r="L2967" s="2"/>
      <c r="M2967" s="4"/>
      <c r="N2967" s="4"/>
      <c r="O2967" s="4"/>
    </row>
    <row r="2968" spans="2:15" s="35" customFormat="1" x14ac:dyDescent="0.2">
      <c r="B2968" s="34"/>
      <c r="C2968" s="36"/>
      <c r="E2968" s="2"/>
      <c r="F2968" s="2"/>
      <c r="G2968" s="2"/>
      <c r="H2968" s="10"/>
      <c r="I2968" s="3"/>
      <c r="J2968" s="2"/>
      <c r="K2968" s="2"/>
      <c r="L2968" s="2"/>
      <c r="M2968" s="4"/>
      <c r="N2968" s="4"/>
      <c r="O2968" s="4"/>
    </row>
    <row r="2969" spans="2:15" s="35" customFormat="1" x14ac:dyDescent="0.2">
      <c r="B2969" s="34"/>
      <c r="C2969" s="36"/>
      <c r="E2969" s="2"/>
      <c r="F2969" s="2"/>
      <c r="G2969" s="2"/>
      <c r="H2969" s="10"/>
      <c r="I2969" s="3"/>
      <c r="J2969" s="2"/>
      <c r="K2969" s="2"/>
      <c r="L2969" s="2"/>
      <c r="M2969" s="4"/>
      <c r="N2969" s="4"/>
      <c r="O2969" s="4"/>
    </row>
    <row r="2970" spans="2:15" s="35" customFormat="1" x14ac:dyDescent="0.2">
      <c r="B2970" s="34"/>
      <c r="C2970" s="36"/>
      <c r="E2970" s="2"/>
      <c r="F2970" s="2"/>
      <c r="G2970" s="2"/>
      <c r="H2970" s="10"/>
      <c r="I2970" s="3"/>
      <c r="J2970" s="2"/>
      <c r="K2970" s="2"/>
      <c r="L2970" s="2"/>
      <c r="M2970" s="4"/>
      <c r="N2970" s="4"/>
      <c r="O2970" s="4"/>
    </row>
    <row r="2971" spans="2:15" s="35" customFormat="1" x14ac:dyDescent="0.2">
      <c r="B2971" s="34"/>
      <c r="C2971" s="36"/>
      <c r="E2971" s="2"/>
      <c r="F2971" s="2"/>
      <c r="G2971" s="2"/>
      <c r="H2971" s="10"/>
      <c r="I2971" s="3"/>
      <c r="J2971" s="2"/>
      <c r="K2971" s="2"/>
      <c r="L2971" s="2"/>
      <c r="M2971" s="4"/>
      <c r="N2971" s="4"/>
      <c r="O2971" s="4"/>
    </row>
    <row r="2972" spans="2:15" s="35" customFormat="1" x14ac:dyDescent="0.2">
      <c r="B2972" s="34"/>
      <c r="C2972" s="36"/>
      <c r="E2972" s="2"/>
      <c r="F2972" s="2"/>
      <c r="G2972" s="2"/>
      <c r="H2972" s="10"/>
      <c r="I2972" s="3"/>
      <c r="J2972" s="2"/>
      <c r="K2972" s="2"/>
      <c r="L2972" s="2"/>
      <c r="M2972" s="4"/>
      <c r="N2972" s="4"/>
      <c r="O2972" s="4"/>
    </row>
    <row r="2973" spans="2:15" s="35" customFormat="1" x14ac:dyDescent="0.2">
      <c r="B2973" s="34"/>
      <c r="C2973" s="36"/>
      <c r="E2973" s="2"/>
      <c r="F2973" s="2"/>
      <c r="G2973" s="2"/>
      <c r="H2973" s="10"/>
      <c r="I2973" s="3"/>
      <c r="J2973" s="2"/>
      <c r="K2973" s="2"/>
      <c r="L2973" s="2"/>
      <c r="M2973" s="4"/>
      <c r="N2973" s="4"/>
      <c r="O2973" s="4"/>
    </row>
    <row r="2974" spans="2:15" s="35" customFormat="1" x14ac:dyDescent="0.2">
      <c r="B2974" s="34"/>
      <c r="C2974" s="36"/>
      <c r="E2974" s="2"/>
      <c r="F2974" s="2"/>
      <c r="G2974" s="2"/>
      <c r="H2974" s="10"/>
      <c r="I2974" s="3"/>
      <c r="J2974" s="2"/>
      <c r="K2974" s="2"/>
      <c r="L2974" s="2"/>
      <c r="M2974" s="4"/>
      <c r="N2974" s="4"/>
      <c r="O2974" s="4"/>
    </row>
    <row r="2975" spans="2:15" s="35" customFormat="1" x14ac:dyDescent="0.2">
      <c r="B2975" s="34"/>
      <c r="C2975" s="36"/>
      <c r="E2975" s="2"/>
      <c r="F2975" s="2"/>
      <c r="G2975" s="2"/>
      <c r="H2975" s="10"/>
      <c r="I2975" s="3"/>
      <c r="J2975" s="2"/>
      <c r="K2975" s="2"/>
      <c r="L2975" s="2"/>
      <c r="M2975" s="4"/>
      <c r="N2975" s="4"/>
      <c r="O2975" s="4"/>
    </row>
    <row r="2976" spans="2:15" s="35" customFormat="1" x14ac:dyDescent="0.2">
      <c r="B2976" s="34"/>
      <c r="C2976" s="36"/>
      <c r="E2976" s="2"/>
      <c r="F2976" s="2"/>
      <c r="G2976" s="2"/>
      <c r="H2976" s="10"/>
      <c r="I2976" s="3"/>
      <c r="J2976" s="2"/>
      <c r="K2976" s="2"/>
      <c r="L2976" s="2"/>
      <c r="M2976" s="4"/>
      <c r="N2976" s="4"/>
      <c r="O2976" s="4"/>
    </row>
    <row r="2977" spans="2:15" s="35" customFormat="1" x14ac:dyDescent="0.2">
      <c r="B2977" s="34"/>
      <c r="C2977" s="36"/>
      <c r="E2977" s="2"/>
      <c r="F2977" s="2"/>
      <c r="G2977" s="2"/>
      <c r="H2977" s="10"/>
      <c r="I2977" s="3"/>
      <c r="J2977" s="2"/>
      <c r="K2977" s="2"/>
      <c r="L2977" s="2"/>
      <c r="M2977" s="4"/>
      <c r="N2977" s="4"/>
      <c r="O2977" s="4"/>
    </row>
    <row r="2978" spans="2:15" s="35" customFormat="1" x14ac:dyDescent="0.2">
      <c r="B2978" s="34"/>
      <c r="C2978" s="36"/>
      <c r="E2978" s="2"/>
      <c r="F2978" s="2"/>
      <c r="G2978" s="2"/>
      <c r="H2978" s="10"/>
      <c r="I2978" s="3"/>
      <c r="J2978" s="2"/>
      <c r="K2978" s="2"/>
      <c r="L2978" s="2"/>
      <c r="M2978" s="4"/>
      <c r="N2978" s="4"/>
      <c r="O2978" s="4"/>
    </row>
    <row r="2979" spans="2:15" s="35" customFormat="1" x14ac:dyDescent="0.2">
      <c r="B2979" s="34"/>
      <c r="C2979" s="36"/>
      <c r="E2979" s="2"/>
      <c r="F2979" s="2"/>
      <c r="G2979" s="2"/>
      <c r="H2979" s="10"/>
      <c r="I2979" s="3"/>
      <c r="J2979" s="2"/>
      <c r="K2979" s="2"/>
      <c r="L2979" s="2"/>
      <c r="M2979" s="4"/>
      <c r="N2979" s="4"/>
      <c r="O2979" s="4"/>
    </row>
    <row r="2980" spans="2:15" s="35" customFormat="1" x14ac:dyDescent="0.2">
      <c r="B2980" s="34"/>
      <c r="C2980" s="36"/>
      <c r="E2980" s="2"/>
      <c r="F2980" s="2"/>
      <c r="G2980" s="2"/>
      <c r="H2980" s="10"/>
      <c r="I2980" s="3"/>
      <c r="J2980" s="2"/>
      <c r="K2980" s="2"/>
      <c r="L2980" s="2"/>
      <c r="M2980" s="4"/>
      <c r="N2980" s="4"/>
      <c r="O2980" s="4"/>
    </row>
    <row r="2981" spans="2:15" s="35" customFormat="1" x14ac:dyDescent="0.2">
      <c r="B2981" s="34"/>
      <c r="C2981" s="36"/>
      <c r="E2981" s="2"/>
      <c r="F2981" s="2"/>
      <c r="G2981" s="2"/>
      <c r="H2981" s="10"/>
      <c r="I2981" s="3"/>
      <c r="J2981" s="2"/>
      <c r="K2981" s="2"/>
      <c r="L2981" s="2"/>
      <c r="M2981" s="4"/>
      <c r="N2981" s="4"/>
      <c r="O2981" s="4"/>
    </row>
    <row r="2982" spans="2:15" s="35" customFormat="1" x14ac:dyDescent="0.2">
      <c r="B2982" s="34"/>
      <c r="C2982" s="36"/>
      <c r="E2982" s="2"/>
      <c r="F2982" s="2"/>
      <c r="G2982" s="2"/>
      <c r="H2982" s="10"/>
      <c r="I2982" s="3"/>
      <c r="J2982" s="2"/>
      <c r="K2982" s="2"/>
      <c r="L2982" s="2"/>
      <c r="M2982" s="4"/>
      <c r="N2982" s="4"/>
      <c r="O2982" s="4"/>
    </row>
    <row r="2983" spans="2:15" s="35" customFormat="1" x14ac:dyDescent="0.2">
      <c r="B2983" s="34"/>
      <c r="C2983" s="36"/>
      <c r="E2983" s="2"/>
      <c r="F2983" s="2"/>
      <c r="G2983" s="2"/>
      <c r="H2983" s="10"/>
      <c r="I2983" s="3"/>
      <c r="J2983" s="2"/>
      <c r="K2983" s="2"/>
      <c r="L2983" s="2"/>
      <c r="M2983" s="4"/>
      <c r="N2983" s="4"/>
      <c r="O2983" s="4"/>
    </row>
    <row r="2984" spans="2:15" s="35" customFormat="1" x14ac:dyDescent="0.2">
      <c r="B2984" s="34"/>
      <c r="C2984" s="36"/>
      <c r="E2984" s="2"/>
      <c r="F2984" s="2"/>
      <c r="G2984" s="2"/>
      <c r="H2984" s="10"/>
      <c r="I2984" s="3"/>
      <c r="J2984" s="2"/>
      <c r="K2984" s="2"/>
      <c r="L2984" s="2"/>
      <c r="M2984" s="4"/>
      <c r="N2984" s="4"/>
      <c r="O2984" s="4"/>
    </row>
    <row r="2985" spans="2:15" s="35" customFormat="1" x14ac:dyDescent="0.2">
      <c r="B2985" s="34"/>
      <c r="C2985" s="36"/>
      <c r="E2985" s="2"/>
      <c r="F2985" s="2"/>
      <c r="G2985" s="2"/>
      <c r="H2985" s="10"/>
      <c r="I2985" s="3"/>
      <c r="J2985" s="2"/>
      <c r="K2985" s="2"/>
      <c r="L2985" s="2"/>
      <c r="M2985" s="4"/>
      <c r="N2985" s="4"/>
      <c r="O2985" s="4"/>
    </row>
    <row r="2986" spans="2:15" s="35" customFormat="1" x14ac:dyDescent="0.2">
      <c r="B2986" s="34"/>
      <c r="C2986" s="36"/>
      <c r="E2986" s="2"/>
      <c r="F2986" s="2"/>
      <c r="G2986" s="2"/>
      <c r="H2986" s="10"/>
      <c r="I2986" s="3"/>
      <c r="J2986" s="2"/>
      <c r="K2986" s="2"/>
      <c r="L2986" s="2"/>
      <c r="M2986" s="4"/>
      <c r="N2986" s="4"/>
      <c r="O2986" s="4"/>
    </row>
    <row r="2987" spans="2:15" s="35" customFormat="1" x14ac:dyDescent="0.2">
      <c r="B2987" s="34"/>
      <c r="C2987" s="36"/>
      <c r="E2987" s="2"/>
      <c r="F2987" s="2"/>
      <c r="G2987" s="2"/>
      <c r="H2987" s="10"/>
      <c r="I2987" s="3"/>
      <c r="J2987" s="2"/>
      <c r="K2987" s="2"/>
      <c r="L2987" s="2"/>
      <c r="M2987" s="4"/>
      <c r="N2987" s="4"/>
      <c r="O2987" s="4"/>
    </row>
    <row r="2988" spans="2:15" s="35" customFormat="1" x14ac:dyDescent="0.2">
      <c r="B2988" s="34"/>
      <c r="C2988" s="36"/>
      <c r="E2988" s="2"/>
      <c r="F2988" s="2"/>
      <c r="G2988" s="2"/>
      <c r="H2988" s="10"/>
      <c r="I2988" s="3"/>
      <c r="J2988" s="2"/>
      <c r="K2988" s="2"/>
      <c r="L2988" s="2"/>
      <c r="M2988" s="4"/>
      <c r="N2988" s="4"/>
      <c r="O2988" s="4"/>
    </row>
    <row r="2989" spans="2:15" s="35" customFormat="1" x14ac:dyDescent="0.2">
      <c r="B2989" s="34"/>
      <c r="C2989" s="36"/>
      <c r="E2989" s="2"/>
      <c r="F2989" s="2"/>
      <c r="G2989" s="2"/>
      <c r="H2989" s="10"/>
      <c r="I2989" s="3"/>
      <c r="J2989" s="2"/>
      <c r="K2989" s="2"/>
      <c r="L2989" s="2"/>
      <c r="M2989" s="4"/>
      <c r="N2989" s="4"/>
      <c r="O2989" s="4"/>
    </row>
    <row r="2990" spans="2:15" s="35" customFormat="1" x14ac:dyDescent="0.2">
      <c r="B2990" s="34"/>
      <c r="C2990" s="36"/>
      <c r="E2990" s="2"/>
      <c r="F2990" s="2"/>
      <c r="G2990" s="2"/>
      <c r="H2990" s="10"/>
      <c r="I2990" s="3"/>
      <c r="J2990" s="2"/>
      <c r="K2990" s="2"/>
      <c r="L2990" s="2"/>
      <c r="M2990" s="4"/>
      <c r="N2990" s="4"/>
      <c r="O2990" s="4"/>
    </row>
    <row r="2991" spans="2:15" s="35" customFormat="1" x14ac:dyDescent="0.2">
      <c r="B2991" s="34"/>
      <c r="C2991" s="36"/>
      <c r="E2991" s="2"/>
      <c r="F2991" s="2"/>
      <c r="G2991" s="2"/>
      <c r="H2991" s="10"/>
      <c r="I2991" s="3"/>
      <c r="J2991" s="2"/>
      <c r="K2991" s="2"/>
      <c r="L2991" s="2"/>
      <c r="M2991" s="4"/>
      <c r="N2991" s="4"/>
      <c r="O2991" s="4"/>
    </row>
    <row r="2992" spans="2:15" s="35" customFormat="1" x14ac:dyDescent="0.2">
      <c r="B2992" s="34"/>
      <c r="C2992" s="36"/>
      <c r="E2992" s="2"/>
      <c r="F2992" s="2"/>
      <c r="G2992" s="2"/>
      <c r="H2992" s="10"/>
      <c r="I2992" s="3"/>
      <c r="J2992" s="2"/>
      <c r="K2992" s="2"/>
      <c r="L2992" s="2"/>
      <c r="M2992" s="4"/>
      <c r="N2992" s="4"/>
      <c r="O2992" s="4"/>
    </row>
    <row r="2993" spans="2:15" s="35" customFormat="1" x14ac:dyDescent="0.2">
      <c r="B2993" s="34"/>
      <c r="C2993" s="36"/>
      <c r="E2993" s="2"/>
      <c r="F2993" s="2"/>
      <c r="G2993" s="2"/>
      <c r="H2993" s="10"/>
      <c r="I2993" s="3"/>
      <c r="J2993" s="2"/>
      <c r="K2993" s="2"/>
      <c r="L2993" s="2"/>
      <c r="M2993" s="4"/>
      <c r="N2993" s="4"/>
      <c r="O2993" s="4"/>
    </row>
    <row r="2994" spans="2:15" s="35" customFormat="1" x14ac:dyDescent="0.2">
      <c r="B2994" s="34"/>
      <c r="C2994" s="36"/>
      <c r="E2994" s="2"/>
      <c r="F2994" s="2"/>
      <c r="G2994" s="2"/>
      <c r="H2994" s="10"/>
      <c r="I2994" s="3"/>
      <c r="J2994" s="2"/>
      <c r="K2994" s="2"/>
      <c r="L2994" s="2"/>
      <c r="M2994" s="4"/>
      <c r="N2994" s="4"/>
      <c r="O2994" s="4"/>
    </row>
    <row r="2995" spans="2:15" s="35" customFormat="1" x14ac:dyDescent="0.2">
      <c r="B2995" s="34"/>
      <c r="C2995" s="36"/>
      <c r="E2995" s="2"/>
      <c r="F2995" s="2"/>
      <c r="G2995" s="2"/>
      <c r="H2995" s="10"/>
      <c r="I2995" s="3"/>
      <c r="J2995" s="2"/>
      <c r="K2995" s="2"/>
      <c r="L2995" s="2"/>
      <c r="M2995" s="4"/>
      <c r="N2995" s="4"/>
      <c r="O2995" s="4"/>
    </row>
    <row r="2996" spans="2:15" s="35" customFormat="1" x14ac:dyDescent="0.2">
      <c r="B2996" s="34"/>
      <c r="C2996" s="36"/>
      <c r="E2996" s="2"/>
      <c r="F2996" s="2"/>
      <c r="G2996" s="2"/>
      <c r="H2996" s="10"/>
      <c r="I2996" s="3"/>
      <c r="J2996" s="2"/>
      <c r="K2996" s="2"/>
      <c r="L2996" s="2"/>
      <c r="M2996" s="4"/>
      <c r="N2996" s="4"/>
      <c r="O2996" s="4"/>
    </row>
    <row r="2997" spans="2:15" s="35" customFormat="1" x14ac:dyDescent="0.2">
      <c r="B2997" s="34"/>
      <c r="C2997" s="36"/>
      <c r="E2997" s="2"/>
      <c r="F2997" s="2"/>
      <c r="G2997" s="2"/>
      <c r="H2997" s="10"/>
      <c r="I2997" s="3"/>
      <c r="J2997" s="2"/>
      <c r="K2997" s="2"/>
      <c r="L2997" s="2"/>
      <c r="M2997" s="4"/>
      <c r="N2997" s="4"/>
      <c r="O2997" s="4"/>
    </row>
    <row r="2998" spans="2:15" s="35" customFormat="1" x14ac:dyDescent="0.2">
      <c r="B2998" s="34"/>
      <c r="C2998" s="36"/>
      <c r="E2998" s="2"/>
      <c r="F2998" s="2"/>
      <c r="G2998" s="2"/>
      <c r="H2998" s="10"/>
      <c r="I2998" s="3"/>
      <c r="J2998" s="2"/>
      <c r="K2998" s="2"/>
      <c r="L2998" s="2"/>
      <c r="M2998" s="4"/>
      <c r="N2998" s="4"/>
      <c r="O2998" s="4"/>
    </row>
    <row r="2999" spans="2:15" s="35" customFormat="1" x14ac:dyDescent="0.2">
      <c r="B2999" s="34"/>
      <c r="C2999" s="36"/>
      <c r="E2999" s="2"/>
      <c r="F2999" s="2"/>
      <c r="G2999" s="2"/>
      <c r="H2999" s="10"/>
      <c r="I2999" s="3"/>
      <c r="J2999" s="2"/>
      <c r="K2999" s="2"/>
      <c r="L2999" s="2"/>
      <c r="M2999" s="4"/>
      <c r="N2999" s="4"/>
      <c r="O2999" s="4"/>
    </row>
    <row r="3000" spans="2:15" s="35" customFormat="1" x14ac:dyDescent="0.2">
      <c r="B3000" s="34"/>
      <c r="C3000" s="36"/>
      <c r="E3000" s="2"/>
      <c r="F3000" s="2"/>
      <c r="G3000" s="2"/>
      <c r="H3000" s="10"/>
      <c r="I3000" s="3"/>
      <c r="J3000" s="2"/>
      <c r="K3000" s="2"/>
      <c r="L3000" s="2"/>
      <c r="M3000" s="4"/>
      <c r="N3000" s="4"/>
      <c r="O3000" s="4"/>
    </row>
    <row r="3001" spans="2:15" s="35" customFormat="1" x14ac:dyDescent="0.2">
      <c r="B3001" s="34"/>
      <c r="C3001" s="36"/>
      <c r="E3001" s="2"/>
      <c r="F3001" s="2"/>
      <c r="G3001" s="2"/>
      <c r="H3001" s="10"/>
      <c r="I3001" s="3"/>
      <c r="J3001" s="2"/>
      <c r="K3001" s="2"/>
      <c r="L3001" s="2"/>
      <c r="M3001" s="4"/>
      <c r="N3001" s="4"/>
      <c r="O3001" s="4"/>
    </row>
    <row r="3002" spans="2:15" s="35" customFormat="1" x14ac:dyDescent="0.2">
      <c r="B3002" s="34"/>
      <c r="C3002" s="36"/>
      <c r="E3002" s="2"/>
      <c r="F3002" s="2"/>
      <c r="G3002" s="2"/>
      <c r="H3002" s="10"/>
      <c r="I3002" s="3"/>
      <c r="J3002" s="2"/>
      <c r="K3002" s="2"/>
      <c r="L3002" s="2"/>
      <c r="M3002" s="4"/>
      <c r="N3002" s="4"/>
      <c r="O3002" s="4"/>
    </row>
    <row r="3003" spans="2:15" s="35" customFormat="1" x14ac:dyDescent="0.2">
      <c r="B3003" s="34"/>
      <c r="C3003" s="36"/>
      <c r="E3003" s="2"/>
      <c r="F3003" s="2"/>
      <c r="G3003" s="2"/>
      <c r="H3003" s="10"/>
      <c r="I3003" s="3"/>
      <c r="J3003" s="2"/>
      <c r="K3003" s="2"/>
      <c r="L3003" s="2"/>
      <c r="M3003" s="4"/>
      <c r="N3003" s="4"/>
      <c r="O3003" s="4"/>
    </row>
    <row r="3004" spans="2:15" s="35" customFormat="1" x14ac:dyDescent="0.2">
      <c r="B3004" s="34"/>
      <c r="C3004" s="36"/>
      <c r="E3004" s="2"/>
      <c r="F3004" s="2"/>
      <c r="G3004" s="2"/>
      <c r="H3004" s="10"/>
      <c r="I3004" s="3"/>
      <c r="J3004" s="2"/>
      <c r="K3004" s="2"/>
      <c r="L3004" s="2"/>
      <c r="M3004" s="4"/>
      <c r="N3004" s="4"/>
      <c r="O3004" s="4"/>
    </row>
    <row r="3005" spans="2:15" s="35" customFormat="1" x14ac:dyDescent="0.2">
      <c r="B3005" s="34"/>
      <c r="C3005" s="36"/>
      <c r="E3005" s="2"/>
      <c r="F3005" s="2"/>
      <c r="G3005" s="2"/>
      <c r="H3005" s="10"/>
      <c r="I3005" s="3"/>
      <c r="J3005" s="2"/>
      <c r="K3005" s="2"/>
      <c r="L3005" s="2"/>
      <c r="M3005" s="4"/>
      <c r="N3005" s="4"/>
      <c r="O3005" s="4"/>
    </row>
    <row r="3006" spans="2:15" s="35" customFormat="1" x14ac:dyDescent="0.2">
      <c r="B3006" s="34"/>
      <c r="C3006" s="36"/>
      <c r="E3006" s="2"/>
      <c r="F3006" s="2"/>
      <c r="G3006" s="2"/>
      <c r="H3006" s="10"/>
      <c r="I3006" s="3"/>
      <c r="J3006" s="2"/>
      <c r="K3006" s="2"/>
      <c r="L3006" s="2"/>
      <c r="M3006" s="4"/>
      <c r="N3006" s="4"/>
      <c r="O3006" s="4"/>
    </row>
    <row r="3007" spans="2:15" s="35" customFormat="1" x14ac:dyDescent="0.2">
      <c r="B3007" s="34"/>
      <c r="C3007" s="36"/>
      <c r="E3007" s="2"/>
      <c r="F3007" s="2"/>
      <c r="G3007" s="2"/>
      <c r="H3007" s="10"/>
      <c r="I3007" s="3"/>
      <c r="J3007" s="2"/>
      <c r="K3007" s="2"/>
      <c r="L3007" s="2"/>
      <c r="M3007" s="4"/>
      <c r="N3007" s="4"/>
      <c r="O3007" s="4"/>
    </row>
    <row r="3008" spans="2:15" s="35" customFormat="1" x14ac:dyDescent="0.2">
      <c r="B3008" s="34"/>
      <c r="C3008" s="36"/>
      <c r="E3008" s="2"/>
      <c r="F3008" s="2"/>
      <c r="G3008" s="2"/>
      <c r="H3008" s="10"/>
      <c r="I3008" s="3"/>
      <c r="J3008" s="2"/>
      <c r="K3008" s="2"/>
      <c r="L3008" s="2"/>
      <c r="M3008" s="4"/>
      <c r="N3008" s="4"/>
      <c r="O3008" s="4"/>
    </row>
    <row r="3009" spans="2:15" s="35" customFormat="1" x14ac:dyDescent="0.2">
      <c r="B3009" s="34"/>
      <c r="C3009" s="36"/>
      <c r="E3009" s="2"/>
      <c r="F3009" s="2"/>
      <c r="G3009" s="2"/>
      <c r="H3009" s="10"/>
      <c r="I3009" s="3"/>
      <c r="J3009" s="2"/>
      <c r="K3009" s="2"/>
      <c r="L3009" s="2"/>
      <c r="M3009" s="4"/>
      <c r="N3009" s="4"/>
      <c r="O3009" s="4"/>
    </row>
    <row r="3010" spans="2:15" s="35" customFormat="1" x14ac:dyDescent="0.2">
      <c r="B3010" s="34"/>
      <c r="C3010" s="36"/>
      <c r="E3010" s="2"/>
      <c r="F3010" s="2"/>
      <c r="G3010" s="2"/>
      <c r="H3010" s="10"/>
      <c r="I3010" s="3"/>
      <c r="J3010" s="2"/>
      <c r="K3010" s="2"/>
      <c r="L3010" s="2"/>
      <c r="M3010" s="4"/>
      <c r="N3010" s="4"/>
      <c r="O3010" s="4"/>
    </row>
    <row r="3011" spans="2:15" s="35" customFormat="1" x14ac:dyDescent="0.2">
      <c r="B3011" s="34"/>
      <c r="C3011" s="36"/>
      <c r="E3011" s="2"/>
      <c r="F3011" s="2"/>
      <c r="G3011" s="2"/>
      <c r="H3011" s="10"/>
      <c r="I3011" s="3"/>
      <c r="J3011" s="2"/>
      <c r="K3011" s="2"/>
      <c r="L3011" s="2"/>
      <c r="M3011" s="4"/>
      <c r="N3011" s="4"/>
      <c r="O3011" s="4"/>
    </row>
    <row r="3012" spans="2:15" s="35" customFormat="1" x14ac:dyDescent="0.2">
      <c r="B3012" s="34"/>
      <c r="C3012" s="36"/>
      <c r="E3012" s="2"/>
      <c r="F3012" s="2"/>
      <c r="G3012" s="2"/>
      <c r="H3012" s="10"/>
      <c r="I3012" s="3"/>
      <c r="J3012" s="2"/>
      <c r="K3012" s="2"/>
      <c r="L3012" s="2"/>
      <c r="M3012" s="4"/>
      <c r="N3012" s="4"/>
      <c r="O3012" s="4"/>
    </row>
    <row r="3013" spans="2:15" s="35" customFormat="1" x14ac:dyDescent="0.2">
      <c r="B3013" s="34"/>
      <c r="C3013" s="36"/>
      <c r="E3013" s="2"/>
      <c r="F3013" s="2"/>
      <c r="G3013" s="2"/>
      <c r="H3013" s="10"/>
      <c r="I3013" s="3"/>
      <c r="J3013" s="2"/>
      <c r="K3013" s="2"/>
      <c r="L3013" s="2"/>
      <c r="M3013" s="4"/>
      <c r="N3013" s="4"/>
      <c r="O3013" s="4"/>
    </row>
    <row r="3014" spans="2:15" s="35" customFormat="1" x14ac:dyDescent="0.2">
      <c r="B3014" s="34"/>
      <c r="C3014" s="36"/>
      <c r="E3014" s="2"/>
      <c r="F3014" s="2"/>
      <c r="G3014" s="2"/>
      <c r="H3014" s="10"/>
      <c r="I3014" s="3"/>
      <c r="J3014" s="2"/>
      <c r="K3014" s="2"/>
      <c r="L3014" s="2"/>
      <c r="M3014" s="4"/>
      <c r="N3014" s="4"/>
      <c r="O3014" s="4"/>
    </row>
    <row r="3015" spans="2:15" s="35" customFormat="1" x14ac:dyDescent="0.2">
      <c r="B3015" s="34"/>
      <c r="C3015" s="36"/>
      <c r="E3015" s="2"/>
      <c r="F3015" s="2"/>
      <c r="G3015" s="2"/>
      <c r="H3015" s="10"/>
      <c r="I3015" s="3"/>
      <c r="J3015" s="2"/>
      <c r="K3015" s="2"/>
      <c r="L3015" s="2"/>
      <c r="M3015" s="4"/>
      <c r="N3015" s="4"/>
      <c r="O3015" s="4"/>
    </row>
    <row r="3016" spans="2:15" s="35" customFormat="1" x14ac:dyDescent="0.2">
      <c r="B3016" s="34"/>
      <c r="C3016" s="36"/>
      <c r="E3016" s="2"/>
      <c r="F3016" s="2"/>
      <c r="G3016" s="2"/>
      <c r="H3016" s="10"/>
      <c r="I3016" s="3"/>
      <c r="J3016" s="2"/>
      <c r="K3016" s="2"/>
      <c r="L3016" s="2"/>
      <c r="M3016" s="4"/>
      <c r="N3016" s="4"/>
      <c r="O3016" s="4"/>
    </row>
    <row r="3017" spans="2:15" s="35" customFormat="1" x14ac:dyDescent="0.2">
      <c r="B3017" s="34"/>
      <c r="C3017" s="36"/>
      <c r="E3017" s="2"/>
      <c r="F3017" s="2"/>
      <c r="G3017" s="2"/>
      <c r="H3017" s="10"/>
      <c r="I3017" s="3"/>
      <c r="J3017" s="2"/>
      <c r="K3017" s="2"/>
      <c r="L3017" s="2"/>
      <c r="M3017" s="4"/>
      <c r="N3017" s="4"/>
      <c r="O3017" s="4"/>
    </row>
    <row r="3018" spans="2:15" s="35" customFormat="1" x14ac:dyDescent="0.2">
      <c r="B3018" s="34"/>
      <c r="C3018" s="36"/>
      <c r="E3018" s="2"/>
      <c r="F3018" s="2"/>
      <c r="G3018" s="2"/>
      <c r="H3018" s="10"/>
      <c r="I3018" s="3"/>
      <c r="J3018" s="2"/>
      <c r="K3018" s="2"/>
      <c r="L3018" s="2"/>
      <c r="M3018" s="4"/>
      <c r="N3018" s="4"/>
      <c r="O3018" s="4"/>
    </row>
    <row r="3019" spans="2:15" s="35" customFormat="1" x14ac:dyDescent="0.2">
      <c r="B3019" s="34"/>
      <c r="C3019" s="36"/>
      <c r="E3019" s="2"/>
      <c r="F3019" s="2"/>
      <c r="G3019" s="2"/>
      <c r="H3019" s="10"/>
      <c r="I3019" s="3"/>
      <c r="J3019" s="2"/>
      <c r="K3019" s="2"/>
      <c r="L3019" s="2"/>
      <c r="M3019" s="4"/>
      <c r="N3019" s="4"/>
      <c r="O3019" s="4"/>
    </row>
    <row r="3020" spans="2:15" s="35" customFormat="1" x14ac:dyDescent="0.2">
      <c r="B3020" s="34"/>
      <c r="C3020" s="36"/>
      <c r="E3020" s="2"/>
      <c r="F3020" s="2"/>
      <c r="G3020" s="2"/>
      <c r="H3020" s="10"/>
      <c r="I3020" s="3"/>
      <c r="J3020" s="2"/>
      <c r="K3020" s="2"/>
      <c r="L3020" s="2"/>
      <c r="M3020" s="4"/>
      <c r="N3020" s="4"/>
      <c r="O3020" s="4"/>
    </row>
    <row r="3021" spans="2:15" s="35" customFormat="1" x14ac:dyDescent="0.2">
      <c r="B3021" s="34"/>
      <c r="C3021" s="36"/>
      <c r="E3021" s="2"/>
      <c r="F3021" s="2"/>
      <c r="G3021" s="2"/>
      <c r="H3021" s="10"/>
      <c r="I3021" s="3"/>
      <c r="J3021" s="2"/>
      <c r="K3021" s="2"/>
      <c r="L3021" s="2"/>
      <c r="M3021" s="4"/>
      <c r="N3021" s="4"/>
      <c r="O3021" s="4"/>
    </row>
    <row r="3022" spans="2:15" s="35" customFormat="1" x14ac:dyDescent="0.2">
      <c r="B3022" s="34"/>
      <c r="C3022" s="36"/>
      <c r="E3022" s="2"/>
      <c r="F3022" s="2"/>
      <c r="G3022" s="2"/>
      <c r="H3022" s="10"/>
      <c r="I3022" s="3"/>
      <c r="J3022" s="2"/>
      <c r="K3022" s="2"/>
      <c r="L3022" s="2"/>
      <c r="M3022" s="4"/>
      <c r="N3022" s="4"/>
      <c r="O3022" s="4"/>
    </row>
    <row r="3023" spans="2:15" s="35" customFormat="1" x14ac:dyDescent="0.2">
      <c r="B3023" s="34"/>
      <c r="C3023" s="36"/>
      <c r="E3023" s="2"/>
      <c r="F3023" s="2"/>
      <c r="G3023" s="2"/>
      <c r="H3023" s="10"/>
      <c r="I3023" s="3"/>
      <c r="J3023" s="2"/>
      <c r="K3023" s="2"/>
      <c r="L3023" s="2"/>
      <c r="M3023" s="4"/>
      <c r="N3023" s="4"/>
      <c r="O3023" s="4"/>
    </row>
    <row r="3024" spans="2:15" s="35" customFormat="1" x14ac:dyDescent="0.2">
      <c r="B3024" s="34"/>
      <c r="C3024" s="36"/>
      <c r="E3024" s="2"/>
      <c r="F3024" s="2"/>
      <c r="G3024" s="2"/>
      <c r="H3024" s="10"/>
      <c r="I3024" s="3"/>
      <c r="J3024" s="2"/>
      <c r="K3024" s="2"/>
      <c r="L3024" s="2"/>
      <c r="M3024" s="4"/>
      <c r="N3024" s="4"/>
      <c r="O3024" s="4"/>
    </row>
    <row r="3025" spans="2:15" s="35" customFormat="1" x14ac:dyDescent="0.2">
      <c r="B3025" s="34"/>
      <c r="C3025" s="36"/>
      <c r="E3025" s="2"/>
      <c r="F3025" s="2"/>
      <c r="G3025" s="2"/>
      <c r="H3025" s="10"/>
      <c r="I3025" s="3"/>
      <c r="J3025" s="2"/>
      <c r="K3025" s="2"/>
      <c r="L3025" s="2"/>
      <c r="M3025" s="4"/>
      <c r="N3025" s="4"/>
      <c r="O3025" s="4"/>
    </row>
    <row r="3026" spans="2:15" s="35" customFormat="1" x14ac:dyDescent="0.2">
      <c r="B3026" s="34"/>
      <c r="C3026" s="36"/>
      <c r="E3026" s="2"/>
      <c r="F3026" s="2"/>
      <c r="G3026" s="2"/>
      <c r="H3026" s="10"/>
      <c r="I3026" s="3"/>
      <c r="J3026" s="2"/>
      <c r="K3026" s="2"/>
      <c r="L3026" s="2"/>
      <c r="M3026" s="4"/>
      <c r="N3026" s="4"/>
      <c r="O3026" s="4"/>
    </row>
    <row r="3027" spans="2:15" s="35" customFormat="1" x14ac:dyDescent="0.2">
      <c r="B3027" s="34"/>
      <c r="C3027" s="36"/>
      <c r="E3027" s="2"/>
      <c r="F3027" s="2"/>
      <c r="G3027" s="2"/>
      <c r="H3027" s="10"/>
      <c r="I3027" s="3"/>
      <c r="J3027" s="2"/>
      <c r="K3027" s="2"/>
      <c r="L3027" s="2"/>
      <c r="M3027" s="4"/>
      <c r="N3027" s="4"/>
      <c r="O3027" s="4"/>
    </row>
    <row r="3028" spans="2:15" s="35" customFormat="1" x14ac:dyDescent="0.2">
      <c r="B3028" s="34"/>
      <c r="C3028" s="36"/>
      <c r="E3028" s="2"/>
      <c r="F3028" s="2"/>
      <c r="G3028" s="2"/>
      <c r="H3028" s="10"/>
      <c r="I3028" s="3"/>
      <c r="J3028" s="2"/>
      <c r="K3028" s="2"/>
      <c r="L3028" s="2"/>
      <c r="M3028" s="4"/>
      <c r="N3028" s="4"/>
      <c r="O3028" s="4"/>
    </row>
    <row r="3029" spans="2:15" s="35" customFormat="1" x14ac:dyDescent="0.2">
      <c r="B3029" s="34"/>
      <c r="C3029" s="36"/>
      <c r="E3029" s="2"/>
      <c r="F3029" s="2"/>
      <c r="G3029" s="2"/>
      <c r="H3029" s="10"/>
      <c r="I3029" s="3"/>
      <c r="J3029" s="2"/>
      <c r="K3029" s="2"/>
      <c r="L3029" s="2"/>
      <c r="M3029" s="4"/>
      <c r="N3029" s="4"/>
      <c r="O3029" s="4"/>
    </row>
    <row r="3030" spans="2:15" s="35" customFormat="1" x14ac:dyDescent="0.2">
      <c r="B3030" s="34"/>
      <c r="C3030" s="36"/>
      <c r="E3030" s="2"/>
      <c r="F3030" s="2"/>
      <c r="G3030" s="2"/>
      <c r="H3030" s="10"/>
      <c r="I3030" s="3"/>
      <c r="J3030" s="2"/>
      <c r="K3030" s="2"/>
      <c r="L3030" s="2"/>
      <c r="M3030" s="4"/>
      <c r="N3030" s="4"/>
      <c r="O3030" s="4"/>
    </row>
    <row r="3031" spans="2:15" s="35" customFormat="1" x14ac:dyDescent="0.2">
      <c r="B3031" s="34"/>
      <c r="C3031" s="36"/>
      <c r="E3031" s="2"/>
      <c r="F3031" s="2"/>
      <c r="G3031" s="2"/>
      <c r="H3031" s="10"/>
      <c r="I3031" s="3"/>
      <c r="J3031" s="2"/>
      <c r="K3031" s="2"/>
      <c r="L3031" s="2"/>
      <c r="M3031" s="4"/>
      <c r="N3031" s="4"/>
      <c r="O3031" s="4"/>
    </row>
    <row r="3032" spans="2:15" s="35" customFormat="1" x14ac:dyDescent="0.2">
      <c r="B3032" s="34"/>
      <c r="C3032" s="36"/>
      <c r="E3032" s="2"/>
      <c r="F3032" s="2"/>
      <c r="G3032" s="2"/>
      <c r="H3032" s="10"/>
      <c r="I3032" s="3"/>
      <c r="J3032" s="2"/>
      <c r="K3032" s="2"/>
      <c r="L3032" s="2"/>
      <c r="M3032" s="4"/>
      <c r="N3032" s="4"/>
      <c r="O3032" s="4"/>
    </row>
    <row r="3033" spans="2:15" s="35" customFormat="1" x14ac:dyDescent="0.2">
      <c r="B3033" s="34"/>
      <c r="C3033" s="36"/>
      <c r="E3033" s="2"/>
      <c r="F3033" s="2"/>
      <c r="G3033" s="2"/>
      <c r="H3033" s="10"/>
      <c r="I3033" s="3"/>
      <c r="J3033" s="2"/>
      <c r="K3033" s="2"/>
      <c r="L3033" s="2"/>
      <c r="M3033" s="4"/>
      <c r="N3033" s="4"/>
      <c r="O3033" s="4"/>
    </row>
    <row r="3034" spans="2:15" s="35" customFormat="1" x14ac:dyDescent="0.2">
      <c r="B3034" s="34"/>
      <c r="C3034" s="36"/>
      <c r="E3034" s="2"/>
      <c r="F3034" s="2"/>
      <c r="G3034" s="2"/>
      <c r="H3034" s="10"/>
      <c r="I3034" s="3"/>
      <c r="J3034" s="2"/>
      <c r="K3034" s="2"/>
      <c r="L3034" s="2"/>
      <c r="M3034" s="4"/>
      <c r="N3034" s="4"/>
      <c r="O3034" s="4"/>
    </row>
    <row r="3035" spans="2:15" s="35" customFormat="1" x14ac:dyDescent="0.2">
      <c r="B3035" s="34"/>
      <c r="C3035" s="36"/>
      <c r="E3035" s="2"/>
      <c r="F3035" s="2"/>
      <c r="G3035" s="2"/>
      <c r="H3035" s="10"/>
      <c r="I3035" s="3"/>
      <c r="J3035" s="2"/>
      <c r="K3035" s="2"/>
      <c r="L3035" s="2"/>
      <c r="M3035" s="4"/>
      <c r="N3035" s="4"/>
      <c r="O3035" s="4"/>
    </row>
    <row r="3036" spans="2:15" s="35" customFormat="1" x14ac:dyDescent="0.2">
      <c r="B3036" s="34"/>
      <c r="C3036" s="36"/>
      <c r="E3036" s="2"/>
      <c r="F3036" s="2"/>
      <c r="G3036" s="2"/>
      <c r="H3036" s="10"/>
      <c r="I3036" s="3"/>
      <c r="J3036" s="2"/>
      <c r="K3036" s="2"/>
      <c r="L3036" s="2"/>
      <c r="M3036" s="4"/>
      <c r="N3036" s="4"/>
      <c r="O3036" s="4"/>
    </row>
    <row r="3037" spans="2:15" s="35" customFormat="1" x14ac:dyDescent="0.2">
      <c r="B3037" s="34"/>
      <c r="C3037" s="36"/>
      <c r="E3037" s="2"/>
      <c r="F3037" s="2"/>
      <c r="G3037" s="2"/>
      <c r="H3037" s="10"/>
      <c r="I3037" s="3"/>
      <c r="J3037" s="2"/>
      <c r="K3037" s="2"/>
      <c r="L3037" s="2"/>
      <c r="M3037" s="4"/>
      <c r="N3037" s="4"/>
      <c r="O3037" s="4"/>
    </row>
    <row r="3038" spans="2:15" s="35" customFormat="1" x14ac:dyDescent="0.2">
      <c r="B3038" s="34"/>
      <c r="C3038" s="36"/>
      <c r="E3038" s="2"/>
      <c r="F3038" s="2"/>
      <c r="G3038" s="2"/>
      <c r="H3038" s="10"/>
      <c r="I3038" s="3"/>
      <c r="J3038" s="2"/>
      <c r="K3038" s="2"/>
      <c r="L3038" s="2"/>
      <c r="M3038" s="4"/>
      <c r="N3038" s="4"/>
      <c r="O3038" s="4"/>
    </row>
    <row r="3039" spans="2:15" s="35" customFormat="1" x14ac:dyDescent="0.2">
      <c r="B3039" s="34"/>
      <c r="C3039" s="36"/>
      <c r="E3039" s="2"/>
      <c r="F3039" s="2"/>
      <c r="G3039" s="2"/>
      <c r="H3039" s="10"/>
      <c r="I3039" s="3"/>
      <c r="J3039" s="2"/>
      <c r="K3039" s="2"/>
      <c r="L3039" s="2"/>
      <c r="M3039" s="4"/>
      <c r="N3039" s="4"/>
      <c r="O3039" s="4"/>
    </row>
    <row r="3040" spans="2:15" s="35" customFormat="1" x14ac:dyDescent="0.2">
      <c r="B3040" s="34"/>
      <c r="C3040" s="36"/>
      <c r="E3040" s="2"/>
      <c r="F3040" s="2"/>
      <c r="G3040" s="2"/>
      <c r="H3040" s="10"/>
      <c r="I3040" s="3"/>
      <c r="J3040" s="2"/>
      <c r="K3040" s="2"/>
      <c r="L3040" s="2"/>
      <c r="M3040" s="4"/>
      <c r="N3040" s="4"/>
      <c r="O3040" s="4"/>
    </row>
    <row r="3041" spans="2:15" s="35" customFormat="1" x14ac:dyDescent="0.2">
      <c r="B3041" s="34"/>
      <c r="C3041" s="36"/>
      <c r="E3041" s="2"/>
      <c r="F3041" s="2"/>
      <c r="G3041" s="2"/>
      <c r="H3041" s="10"/>
      <c r="I3041" s="3"/>
      <c r="J3041" s="2"/>
      <c r="K3041" s="2"/>
      <c r="L3041" s="2"/>
      <c r="M3041" s="4"/>
      <c r="N3041" s="4"/>
      <c r="O3041" s="4"/>
    </row>
    <row r="3042" spans="2:15" s="35" customFormat="1" x14ac:dyDescent="0.2">
      <c r="B3042" s="34"/>
      <c r="C3042" s="36"/>
      <c r="E3042" s="2"/>
      <c r="F3042" s="2"/>
      <c r="G3042" s="2"/>
      <c r="H3042" s="10"/>
      <c r="I3042" s="3"/>
      <c r="J3042" s="2"/>
      <c r="K3042" s="2"/>
      <c r="L3042" s="2"/>
      <c r="M3042" s="4"/>
      <c r="N3042" s="4"/>
      <c r="O3042" s="4"/>
    </row>
    <row r="3043" spans="2:15" s="35" customFormat="1" x14ac:dyDescent="0.2">
      <c r="B3043" s="34"/>
      <c r="C3043" s="36"/>
      <c r="E3043" s="2"/>
      <c r="F3043" s="2"/>
      <c r="G3043" s="2"/>
      <c r="H3043" s="10"/>
      <c r="I3043" s="3"/>
      <c r="J3043" s="2"/>
      <c r="K3043" s="2"/>
      <c r="L3043" s="2"/>
      <c r="M3043" s="4"/>
      <c r="N3043" s="4"/>
      <c r="O3043" s="4"/>
    </row>
    <row r="3044" spans="2:15" s="35" customFormat="1" x14ac:dyDescent="0.2">
      <c r="B3044" s="34"/>
      <c r="C3044" s="36"/>
      <c r="E3044" s="2"/>
      <c r="F3044" s="2"/>
      <c r="G3044" s="2"/>
      <c r="H3044" s="10"/>
      <c r="I3044" s="3"/>
      <c r="J3044" s="2"/>
      <c r="K3044" s="2"/>
      <c r="L3044" s="2"/>
      <c r="M3044" s="4"/>
      <c r="N3044" s="4"/>
      <c r="O3044" s="4"/>
    </row>
    <row r="3045" spans="2:15" s="35" customFormat="1" x14ac:dyDescent="0.2">
      <c r="B3045" s="34"/>
      <c r="C3045" s="36"/>
      <c r="E3045" s="2"/>
      <c r="F3045" s="2"/>
      <c r="G3045" s="2"/>
      <c r="H3045" s="10"/>
      <c r="I3045" s="3"/>
      <c r="J3045" s="2"/>
      <c r="K3045" s="2"/>
      <c r="L3045" s="2"/>
      <c r="M3045" s="4"/>
      <c r="N3045" s="4"/>
      <c r="O3045" s="4"/>
    </row>
    <row r="3046" spans="2:15" s="35" customFormat="1" x14ac:dyDescent="0.2">
      <c r="B3046" s="34"/>
      <c r="C3046" s="36"/>
      <c r="E3046" s="2"/>
      <c r="F3046" s="2"/>
      <c r="G3046" s="2"/>
      <c r="H3046" s="10"/>
      <c r="I3046" s="3"/>
      <c r="J3046" s="2"/>
      <c r="K3046" s="2"/>
      <c r="L3046" s="2"/>
      <c r="M3046" s="4"/>
      <c r="N3046" s="4"/>
      <c r="O3046" s="4"/>
    </row>
    <row r="3047" spans="2:15" s="35" customFormat="1" x14ac:dyDescent="0.2">
      <c r="B3047" s="34"/>
      <c r="C3047" s="36"/>
      <c r="E3047" s="2"/>
      <c r="F3047" s="2"/>
      <c r="G3047" s="2"/>
      <c r="H3047" s="10"/>
      <c r="I3047" s="3"/>
      <c r="J3047" s="2"/>
      <c r="K3047" s="2"/>
      <c r="L3047" s="2"/>
      <c r="M3047" s="4"/>
      <c r="N3047" s="4"/>
      <c r="O3047" s="4"/>
    </row>
    <row r="3048" spans="2:15" s="35" customFormat="1" x14ac:dyDescent="0.2">
      <c r="B3048" s="34"/>
      <c r="C3048" s="36"/>
      <c r="E3048" s="2"/>
      <c r="F3048" s="2"/>
      <c r="G3048" s="2"/>
      <c r="H3048" s="10"/>
      <c r="I3048" s="3"/>
      <c r="J3048" s="2"/>
      <c r="K3048" s="2"/>
      <c r="L3048" s="2"/>
      <c r="M3048" s="4"/>
      <c r="N3048" s="4"/>
      <c r="O3048" s="4"/>
    </row>
    <row r="3049" spans="2:15" s="35" customFormat="1" x14ac:dyDescent="0.2">
      <c r="B3049" s="34"/>
      <c r="C3049" s="36"/>
      <c r="E3049" s="2"/>
      <c r="F3049" s="2"/>
      <c r="G3049" s="2"/>
      <c r="H3049" s="10"/>
      <c r="I3049" s="3"/>
      <c r="J3049" s="2"/>
      <c r="K3049" s="2"/>
      <c r="L3049" s="2"/>
      <c r="M3049" s="4"/>
      <c r="N3049" s="4"/>
      <c r="O3049" s="4"/>
    </row>
    <row r="3050" spans="2:15" s="35" customFormat="1" x14ac:dyDescent="0.2">
      <c r="B3050" s="34"/>
      <c r="C3050" s="36"/>
      <c r="E3050" s="2"/>
      <c r="F3050" s="2"/>
      <c r="G3050" s="2"/>
      <c r="H3050" s="10"/>
      <c r="I3050" s="3"/>
      <c r="J3050" s="2"/>
      <c r="K3050" s="2"/>
      <c r="L3050" s="2"/>
      <c r="M3050" s="4"/>
      <c r="N3050" s="4"/>
      <c r="O3050" s="4"/>
    </row>
    <row r="3051" spans="2:15" s="35" customFormat="1" x14ac:dyDescent="0.2">
      <c r="B3051" s="34"/>
      <c r="C3051" s="36"/>
      <c r="E3051" s="2"/>
      <c r="F3051" s="2"/>
      <c r="G3051" s="2"/>
      <c r="H3051" s="10"/>
      <c r="I3051" s="3"/>
      <c r="J3051" s="2"/>
      <c r="K3051" s="2"/>
      <c r="L3051" s="2"/>
      <c r="M3051" s="4"/>
      <c r="N3051" s="4"/>
      <c r="O3051" s="4"/>
    </row>
    <row r="3052" spans="2:15" s="35" customFormat="1" x14ac:dyDescent="0.2">
      <c r="B3052" s="34"/>
      <c r="C3052" s="36"/>
      <c r="E3052" s="2"/>
      <c r="F3052" s="2"/>
      <c r="G3052" s="2"/>
      <c r="H3052" s="10"/>
      <c r="I3052" s="3"/>
      <c r="J3052" s="2"/>
      <c r="K3052" s="2"/>
      <c r="L3052" s="2"/>
      <c r="M3052" s="4"/>
      <c r="N3052" s="4"/>
      <c r="O3052" s="4"/>
    </row>
    <row r="3053" spans="2:15" s="35" customFormat="1" x14ac:dyDescent="0.2">
      <c r="B3053" s="34"/>
      <c r="C3053" s="36"/>
      <c r="E3053" s="2"/>
      <c r="F3053" s="2"/>
      <c r="G3053" s="2"/>
      <c r="H3053" s="10"/>
      <c r="I3053" s="3"/>
      <c r="J3053" s="2"/>
      <c r="K3053" s="2"/>
      <c r="L3053" s="2"/>
      <c r="M3053" s="4"/>
      <c r="N3053" s="4"/>
      <c r="O3053" s="4"/>
    </row>
    <row r="3054" spans="2:15" s="35" customFormat="1" x14ac:dyDescent="0.2">
      <c r="B3054" s="34"/>
      <c r="C3054" s="36"/>
      <c r="E3054" s="2"/>
      <c r="F3054" s="2"/>
      <c r="G3054" s="2"/>
      <c r="H3054" s="10"/>
      <c r="I3054" s="3"/>
      <c r="J3054" s="2"/>
      <c r="K3054" s="2"/>
      <c r="L3054" s="2"/>
      <c r="M3054" s="4"/>
      <c r="N3054" s="4"/>
      <c r="O3054" s="4"/>
    </row>
    <row r="3055" spans="2:15" s="35" customFormat="1" x14ac:dyDescent="0.2">
      <c r="B3055" s="34"/>
      <c r="C3055" s="36"/>
      <c r="E3055" s="2"/>
      <c r="F3055" s="2"/>
      <c r="G3055" s="2"/>
      <c r="H3055" s="10"/>
      <c r="I3055" s="3"/>
      <c r="J3055" s="2"/>
      <c r="K3055" s="2"/>
      <c r="L3055" s="2"/>
      <c r="M3055" s="4"/>
      <c r="N3055" s="4"/>
      <c r="O3055" s="4"/>
    </row>
    <row r="3056" spans="2:15" s="35" customFormat="1" x14ac:dyDescent="0.2">
      <c r="B3056" s="34"/>
      <c r="C3056" s="36"/>
      <c r="E3056" s="2"/>
      <c r="F3056" s="2"/>
      <c r="G3056" s="2"/>
      <c r="H3056" s="10"/>
      <c r="I3056" s="3"/>
      <c r="J3056" s="2"/>
      <c r="K3056" s="2"/>
      <c r="L3056" s="2"/>
      <c r="M3056" s="4"/>
      <c r="N3056" s="4"/>
      <c r="O3056" s="4"/>
    </row>
    <row r="3057" spans="2:15" s="35" customFormat="1" x14ac:dyDescent="0.2">
      <c r="B3057" s="34"/>
      <c r="C3057" s="36"/>
      <c r="E3057" s="2"/>
      <c r="F3057" s="2"/>
      <c r="G3057" s="2"/>
      <c r="H3057" s="10"/>
      <c r="I3057" s="3"/>
      <c r="J3057" s="2"/>
      <c r="K3057" s="2"/>
      <c r="L3057" s="2"/>
      <c r="M3057" s="4"/>
      <c r="N3057" s="4"/>
      <c r="O3057" s="4"/>
    </row>
    <row r="3058" spans="2:15" s="35" customFormat="1" x14ac:dyDescent="0.2">
      <c r="B3058" s="34"/>
      <c r="C3058" s="36"/>
      <c r="E3058" s="2"/>
      <c r="F3058" s="2"/>
      <c r="G3058" s="2"/>
      <c r="H3058" s="10"/>
      <c r="I3058" s="3"/>
      <c r="J3058" s="2"/>
      <c r="K3058" s="2"/>
      <c r="L3058" s="2"/>
      <c r="M3058" s="4"/>
      <c r="N3058" s="4"/>
      <c r="O3058" s="4"/>
    </row>
    <row r="3059" spans="2:15" s="35" customFormat="1" x14ac:dyDescent="0.2">
      <c r="B3059" s="34"/>
      <c r="C3059" s="36"/>
      <c r="E3059" s="2"/>
      <c r="F3059" s="2"/>
      <c r="G3059" s="2"/>
      <c r="H3059" s="10"/>
      <c r="I3059" s="3"/>
      <c r="J3059" s="2"/>
      <c r="K3059" s="2"/>
      <c r="L3059" s="2"/>
      <c r="M3059" s="4"/>
      <c r="N3059" s="4"/>
      <c r="O3059" s="4"/>
    </row>
    <row r="3060" spans="2:15" s="35" customFormat="1" x14ac:dyDescent="0.2">
      <c r="B3060" s="34"/>
      <c r="C3060" s="36"/>
      <c r="E3060" s="2"/>
      <c r="F3060" s="2"/>
      <c r="G3060" s="2"/>
      <c r="H3060" s="10"/>
      <c r="I3060" s="3"/>
      <c r="J3060" s="2"/>
      <c r="K3060" s="2"/>
      <c r="L3060" s="2"/>
      <c r="M3060" s="4"/>
      <c r="N3060" s="4"/>
      <c r="O3060" s="4"/>
    </row>
    <row r="3061" spans="2:15" s="35" customFormat="1" x14ac:dyDescent="0.2">
      <c r="B3061" s="34"/>
      <c r="C3061" s="36"/>
      <c r="E3061" s="2"/>
      <c r="F3061" s="2"/>
      <c r="G3061" s="2"/>
      <c r="H3061" s="10"/>
      <c r="I3061" s="3"/>
      <c r="J3061" s="2"/>
      <c r="K3061" s="2"/>
      <c r="L3061" s="2"/>
      <c r="M3061" s="4"/>
      <c r="N3061" s="4"/>
      <c r="O3061" s="4"/>
    </row>
    <row r="3062" spans="2:15" s="35" customFormat="1" x14ac:dyDescent="0.2">
      <c r="B3062" s="34"/>
      <c r="C3062" s="36"/>
      <c r="E3062" s="2"/>
      <c r="F3062" s="2"/>
      <c r="G3062" s="2"/>
      <c r="H3062" s="10"/>
      <c r="I3062" s="3"/>
      <c r="J3062" s="2"/>
      <c r="K3062" s="2"/>
      <c r="L3062" s="2"/>
      <c r="M3062" s="4"/>
      <c r="N3062" s="4"/>
      <c r="O3062" s="4"/>
    </row>
    <row r="3063" spans="2:15" s="35" customFormat="1" x14ac:dyDescent="0.2">
      <c r="B3063" s="34"/>
      <c r="C3063" s="36"/>
      <c r="E3063" s="2"/>
      <c r="F3063" s="2"/>
      <c r="G3063" s="2"/>
      <c r="H3063" s="10"/>
      <c r="I3063" s="3"/>
      <c r="J3063" s="2"/>
      <c r="K3063" s="2"/>
      <c r="L3063" s="2"/>
      <c r="M3063" s="4"/>
      <c r="N3063" s="4"/>
      <c r="O3063" s="4"/>
    </row>
    <row r="3064" spans="2:15" s="35" customFormat="1" x14ac:dyDescent="0.2">
      <c r="B3064" s="34"/>
      <c r="C3064" s="36"/>
      <c r="E3064" s="2"/>
      <c r="F3064" s="2"/>
      <c r="G3064" s="2"/>
      <c r="H3064" s="10"/>
      <c r="I3064" s="3"/>
      <c r="J3064" s="2"/>
      <c r="K3064" s="2"/>
      <c r="L3064" s="2"/>
      <c r="M3064" s="4"/>
      <c r="N3064" s="4"/>
      <c r="O3064" s="4"/>
    </row>
    <row r="3065" spans="2:15" s="35" customFormat="1" x14ac:dyDescent="0.2">
      <c r="B3065" s="34"/>
      <c r="C3065" s="36"/>
      <c r="E3065" s="2"/>
      <c r="F3065" s="2"/>
      <c r="G3065" s="2"/>
      <c r="H3065" s="10"/>
      <c r="I3065" s="3"/>
      <c r="J3065" s="2"/>
      <c r="K3065" s="2"/>
      <c r="L3065" s="2"/>
      <c r="M3065" s="4"/>
      <c r="N3065" s="4"/>
      <c r="O3065" s="4"/>
    </row>
    <row r="3066" spans="2:15" s="35" customFormat="1" x14ac:dyDescent="0.2">
      <c r="B3066" s="34"/>
      <c r="C3066" s="36"/>
      <c r="E3066" s="2"/>
      <c r="F3066" s="2"/>
      <c r="G3066" s="2"/>
      <c r="H3066" s="10"/>
      <c r="I3066" s="3"/>
      <c r="J3066" s="2"/>
      <c r="K3066" s="2"/>
      <c r="L3066" s="2"/>
      <c r="M3066" s="4"/>
      <c r="N3066" s="4"/>
      <c r="O3066" s="4"/>
    </row>
    <row r="3067" spans="2:15" s="35" customFormat="1" x14ac:dyDescent="0.2">
      <c r="B3067" s="34"/>
      <c r="C3067" s="36"/>
      <c r="E3067" s="2"/>
      <c r="F3067" s="2"/>
      <c r="G3067" s="2"/>
      <c r="H3067" s="10"/>
      <c r="I3067" s="3"/>
      <c r="J3067" s="2"/>
      <c r="K3067" s="2"/>
      <c r="L3067" s="2"/>
      <c r="M3067" s="4"/>
      <c r="N3067" s="4"/>
      <c r="O3067" s="4"/>
    </row>
    <row r="3068" spans="2:15" s="35" customFormat="1" x14ac:dyDescent="0.2">
      <c r="B3068" s="34"/>
      <c r="C3068" s="36"/>
      <c r="E3068" s="2"/>
      <c r="F3068" s="2"/>
      <c r="G3068" s="2"/>
      <c r="H3068" s="10"/>
      <c r="I3068" s="3"/>
      <c r="J3068" s="2"/>
      <c r="K3068" s="2"/>
      <c r="L3068" s="2"/>
      <c r="M3068" s="4"/>
      <c r="N3068" s="4"/>
      <c r="O3068" s="4"/>
    </row>
    <row r="3069" spans="2:15" s="35" customFormat="1" x14ac:dyDescent="0.2">
      <c r="B3069" s="34"/>
      <c r="C3069" s="36"/>
      <c r="E3069" s="2"/>
      <c r="F3069" s="2"/>
      <c r="G3069" s="2"/>
      <c r="H3069" s="10"/>
      <c r="I3069" s="3"/>
      <c r="J3069" s="2"/>
      <c r="K3069" s="2"/>
      <c r="L3069" s="2"/>
      <c r="M3069" s="4"/>
      <c r="N3069" s="4"/>
      <c r="O3069" s="4"/>
    </row>
    <row r="3070" spans="2:15" s="35" customFormat="1" x14ac:dyDescent="0.2">
      <c r="B3070" s="34"/>
      <c r="C3070" s="36"/>
      <c r="E3070" s="2"/>
      <c r="F3070" s="2"/>
      <c r="G3070" s="2"/>
      <c r="H3070" s="10"/>
      <c r="I3070" s="3"/>
      <c r="J3070" s="2"/>
      <c r="K3070" s="2"/>
      <c r="L3070" s="2"/>
      <c r="M3070" s="4"/>
      <c r="N3070" s="4"/>
      <c r="O3070" s="4"/>
    </row>
    <row r="3071" spans="2:15" s="35" customFormat="1" x14ac:dyDescent="0.2">
      <c r="B3071" s="34"/>
      <c r="C3071" s="36"/>
      <c r="E3071" s="2"/>
      <c r="F3071" s="2"/>
      <c r="G3071" s="2"/>
      <c r="H3071" s="10"/>
      <c r="I3071" s="3"/>
      <c r="J3071" s="2"/>
      <c r="K3071" s="2"/>
      <c r="L3071" s="2"/>
      <c r="M3071" s="4"/>
      <c r="N3071" s="4"/>
      <c r="O3071" s="4"/>
    </row>
    <row r="3072" spans="2:15" s="35" customFormat="1" x14ac:dyDescent="0.2">
      <c r="B3072" s="34"/>
      <c r="C3072" s="36"/>
      <c r="E3072" s="2"/>
      <c r="F3072" s="2"/>
      <c r="G3072" s="2"/>
      <c r="H3072" s="10"/>
      <c r="I3072" s="3"/>
      <c r="J3072" s="2"/>
      <c r="K3072" s="2"/>
      <c r="L3072" s="2"/>
      <c r="M3072" s="4"/>
      <c r="N3072" s="4"/>
      <c r="O3072" s="4"/>
    </row>
    <row r="3073" spans="2:15" s="35" customFormat="1" x14ac:dyDescent="0.2">
      <c r="B3073" s="34"/>
      <c r="C3073" s="36"/>
      <c r="E3073" s="2"/>
      <c r="F3073" s="2"/>
      <c r="G3073" s="2"/>
      <c r="H3073" s="10"/>
      <c r="I3073" s="3"/>
      <c r="J3073" s="2"/>
      <c r="K3073" s="2"/>
      <c r="L3073" s="2"/>
      <c r="M3073" s="4"/>
      <c r="N3073" s="4"/>
      <c r="O3073" s="4"/>
    </row>
    <row r="3074" spans="2:15" s="35" customFormat="1" x14ac:dyDescent="0.2">
      <c r="B3074" s="34"/>
      <c r="C3074" s="36"/>
      <c r="E3074" s="2"/>
      <c r="F3074" s="2"/>
      <c r="G3074" s="2"/>
      <c r="H3074" s="10"/>
      <c r="I3074" s="3"/>
      <c r="J3074" s="2"/>
      <c r="K3074" s="2"/>
      <c r="L3074" s="2"/>
      <c r="M3074" s="4"/>
      <c r="N3074" s="4"/>
      <c r="O3074" s="4"/>
    </row>
    <row r="3075" spans="2:15" s="35" customFormat="1" x14ac:dyDescent="0.2">
      <c r="B3075" s="34"/>
      <c r="C3075" s="36"/>
      <c r="E3075" s="2"/>
      <c r="F3075" s="2"/>
      <c r="G3075" s="2"/>
      <c r="H3075" s="10"/>
      <c r="I3075" s="3"/>
      <c r="J3075" s="2"/>
      <c r="K3075" s="2"/>
      <c r="L3075" s="2"/>
      <c r="M3075" s="4"/>
      <c r="N3075" s="4"/>
      <c r="O3075" s="4"/>
    </row>
    <row r="3076" spans="2:15" s="35" customFormat="1" x14ac:dyDescent="0.2">
      <c r="B3076" s="34"/>
      <c r="C3076" s="36"/>
      <c r="E3076" s="2"/>
      <c r="F3076" s="2"/>
      <c r="G3076" s="2"/>
      <c r="H3076" s="10"/>
      <c r="I3076" s="3"/>
      <c r="J3076" s="2"/>
      <c r="K3076" s="2"/>
      <c r="L3076" s="2"/>
      <c r="M3076" s="4"/>
      <c r="N3076" s="4"/>
      <c r="O3076" s="4"/>
    </row>
    <row r="3077" spans="2:15" s="35" customFormat="1" x14ac:dyDescent="0.2">
      <c r="B3077" s="34"/>
      <c r="C3077" s="36"/>
      <c r="E3077" s="2"/>
      <c r="F3077" s="2"/>
      <c r="G3077" s="2"/>
      <c r="H3077" s="10"/>
      <c r="I3077" s="3"/>
      <c r="J3077" s="2"/>
      <c r="K3077" s="2"/>
      <c r="L3077" s="2"/>
      <c r="M3077" s="4"/>
      <c r="N3077" s="4"/>
      <c r="O3077" s="4"/>
    </row>
    <row r="3078" spans="2:15" s="35" customFormat="1" x14ac:dyDescent="0.2">
      <c r="B3078" s="34"/>
      <c r="C3078" s="36"/>
      <c r="E3078" s="2"/>
      <c r="F3078" s="2"/>
      <c r="G3078" s="2"/>
      <c r="H3078" s="10"/>
      <c r="I3078" s="3"/>
      <c r="J3078" s="2"/>
      <c r="K3078" s="2"/>
      <c r="L3078" s="2"/>
      <c r="M3078" s="4"/>
      <c r="N3078" s="4"/>
      <c r="O3078" s="4"/>
    </row>
    <row r="3079" spans="2:15" s="35" customFormat="1" x14ac:dyDescent="0.2">
      <c r="B3079" s="34"/>
      <c r="C3079" s="36"/>
      <c r="E3079" s="2"/>
      <c r="F3079" s="2"/>
      <c r="G3079" s="2"/>
      <c r="H3079" s="10"/>
      <c r="I3079" s="3"/>
      <c r="J3079" s="2"/>
      <c r="K3079" s="2"/>
      <c r="L3079" s="2"/>
      <c r="M3079" s="4"/>
      <c r="N3079" s="4"/>
      <c r="O3079" s="4"/>
    </row>
    <row r="3080" spans="2:15" s="35" customFormat="1" x14ac:dyDescent="0.2">
      <c r="B3080" s="34"/>
      <c r="C3080" s="36"/>
      <c r="E3080" s="2"/>
      <c r="F3080" s="2"/>
      <c r="G3080" s="2"/>
      <c r="H3080" s="10"/>
      <c r="I3080" s="3"/>
      <c r="J3080" s="2"/>
      <c r="K3080" s="2"/>
      <c r="L3080" s="2"/>
      <c r="M3080" s="4"/>
      <c r="N3080" s="4"/>
      <c r="O3080" s="4"/>
    </row>
    <row r="3081" spans="2:15" s="35" customFormat="1" x14ac:dyDescent="0.2">
      <c r="B3081" s="34"/>
      <c r="C3081" s="36"/>
      <c r="E3081" s="2"/>
      <c r="F3081" s="2"/>
      <c r="G3081" s="2"/>
      <c r="H3081" s="10"/>
      <c r="I3081" s="3"/>
      <c r="J3081" s="2"/>
      <c r="K3081" s="2"/>
      <c r="L3081" s="2"/>
      <c r="M3081" s="4"/>
      <c r="N3081" s="4"/>
      <c r="O3081" s="4"/>
    </row>
    <row r="3082" spans="2:15" s="35" customFormat="1" x14ac:dyDescent="0.2">
      <c r="B3082" s="34"/>
      <c r="C3082" s="36"/>
      <c r="E3082" s="2"/>
      <c r="F3082" s="2"/>
      <c r="G3082" s="2"/>
      <c r="H3082" s="10"/>
      <c r="I3082" s="3"/>
      <c r="J3082" s="2"/>
      <c r="K3082" s="2"/>
      <c r="L3082" s="2"/>
      <c r="M3082" s="4"/>
      <c r="N3082" s="4"/>
      <c r="O3082" s="4"/>
    </row>
    <row r="3083" spans="2:15" s="35" customFormat="1" x14ac:dyDescent="0.2">
      <c r="B3083" s="34"/>
      <c r="C3083" s="36"/>
      <c r="E3083" s="2"/>
      <c r="F3083" s="2"/>
      <c r="G3083" s="2"/>
      <c r="H3083" s="10"/>
      <c r="I3083" s="3"/>
      <c r="J3083" s="2"/>
      <c r="K3083" s="2"/>
      <c r="L3083" s="2"/>
      <c r="M3083" s="4"/>
      <c r="N3083" s="4"/>
      <c r="O3083" s="4"/>
    </row>
    <row r="3084" spans="2:15" s="35" customFormat="1" x14ac:dyDescent="0.2">
      <c r="B3084" s="34"/>
      <c r="C3084" s="36"/>
      <c r="E3084" s="2"/>
      <c r="F3084" s="2"/>
      <c r="G3084" s="2"/>
      <c r="H3084" s="10"/>
      <c r="I3084" s="3"/>
      <c r="J3084" s="2"/>
      <c r="K3084" s="2"/>
      <c r="L3084" s="2"/>
      <c r="M3084" s="4"/>
      <c r="N3084" s="4"/>
      <c r="O3084" s="4"/>
    </row>
    <row r="3085" spans="2:15" s="35" customFormat="1" x14ac:dyDescent="0.2">
      <c r="B3085" s="34"/>
      <c r="C3085" s="36"/>
      <c r="E3085" s="2"/>
      <c r="F3085" s="2"/>
      <c r="G3085" s="2"/>
      <c r="H3085" s="10"/>
      <c r="I3085" s="3"/>
      <c r="J3085" s="2"/>
      <c r="K3085" s="2"/>
      <c r="L3085" s="2"/>
      <c r="M3085" s="4"/>
      <c r="N3085" s="4"/>
      <c r="O3085" s="4"/>
    </row>
    <row r="3086" spans="2:15" s="35" customFormat="1" x14ac:dyDescent="0.2">
      <c r="B3086" s="34"/>
      <c r="C3086" s="36"/>
      <c r="E3086" s="2"/>
      <c r="F3086" s="2"/>
      <c r="G3086" s="2"/>
      <c r="H3086" s="10"/>
      <c r="I3086" s="3"/>
      <c r="J3086" s="2"/>
      <c r="K3086" s="2"/>
      <c r="L3086" s="2"/>
      <c r="M3086" s="4"/>
      <c r="N3086" s="4"/>
      <c r="O3086" s="4"/>
    </row>
    <row r="3087" spans="2:15" s="35" customFormat="1" x14ac:dyDescent="0.2">
      <c r="B3087" s="34"/>
      <c r="C3087" s="36"/>
      <c r="E3087" s="2"/>
      <c r="F3087" s="2"/>
      <c r="G3087" s="2"/>
      <c r="H3087" s="10"/>
      <c r="I3087" s="3"/>
      <c r="J3087" s="2"/>
      <c r="K3087" s="2"/>
      <c r="L3087" s="2"/>
      <c r="M3087" s="4"/>
      <c r="N3087" s="4"/>
      <c r="O3087" s="4"/>
    </row>
    <row r="3088" spans="2:15" s="35" customFormat="1" x14ac:dyDescent="0.2">
      <c r="B3088" s="34"/>
      <c r="C3088" s="36"/>
      <c r="E3088" s="2"/>
      <c r="F3088" s="2"/>
      <c r="G3088" s="2"/>
      <c r="H3088" s="10"/>
      <c r="I3088" s="3"/>
      <c r="J3088" s="2"/>
      <c r="K3088" s="2"/>
      <c r="L3088" s="2"/>
      <c r="M3088" s="4"/>
      <c r="N3088" s="4"/>
      <c r="O3088" s="4"/>
    </row>
    <row r="3089" spans="2:15" s="35" customFormat="1" x14ac:dyDescent="0.2">
      <c r="B3089" s="34"/>
      <c r="C3089" s="36"/>
      <c r="E3089" s="2"/>
      <c r="F3089" s="2"/>
      <c r="G3089" s="2"/>
      <c r="H3089" s="10"/>
      <c r="I3089" s="3"/>
      <c r="J3089" s="2"/>
      <c r="K3089" s="2"/>
      <c r="L3089" s="2"/>
      <c r="M3089" s="4"/>
      <c r="N3089" s="4"/>
      <c r="O3089" s="4"/>
    </row>
    <row r="3090" spans="2:15" s="35" customFormat="1" x14ac:dyDescent="0.2">
      <c r="B3090" s="34"/>
      <c r="C3090" s="36"/>
      <c r="E3090" s="2"/>
      <c r="F3090" s="2"/>
      <c r="G3090" s="2"/>
      <c r="H3090" s="10"/>
      <c r="I3090" s="3"/>
      <c r="J3090" s="2"/>
      <c r="K3090" s="2"/>
      <c r="L3090" s="2"/>
      <c r="M3090" s="4"/>
      <c r="N3090" s="4"/>
      <c r="O3090" s="4"/>
    </row>
    <row r="3091" spans="2:15" s="35" customFormat="1" x14ac:dyDescent="0.2">
      <c r="B3091" s="34"/>
      <c r="C3091" s="36"/>
      <c r="E3091" s="2"/>
      <c r="F3091" s="2"/>
      <c r="G3091" s="2"/>
      <c r="H3091" s="10"/>
      <c r="I3091" s="3"/>
      <c r="J3091" s="2"/>
      <c r="K3091" s="2"/>
      <c r="L3091" s="2"/>
      <c r="M3091" s="4"/>
      <c r="N3091" s="4"/>
      <c r="O3091" s="4"/>
    </row>
    <row r="3092" spans="2:15" s="35" customFormat="1" x14ac:dyDescent="0.2">
      <c r="B3092" s="34"/>
      <c r="C3092" s="36"/>
      <c r="E3092" s="2"/>
      <c r="F3092" s="2"/>
      <c r="G3092" s="2"/>
      <c r="H3092" s="10"/>
      <c r="I3092" s="3"/>
      <c r="J3092" s="2"/>
      <c r="K3092" s="2"/>
      <c r="L3092" s="2"/>
      <c r="M3092" s="4"/>
      <c r="N3092" s="4"/>
      <c r="O3092" s="4"/>
    </row>
    <row r="3093" spans="2:15" s="35" customFormat="1" x14ac:dyDescent="0.2">
      <c r="B3093" s="34"/>
      <c r="C3093" s="36"/>
      <c r="E3093" s="2"/>
      <c r="F3093" s="2"/>
      <c r="G3093" s="2"/>
      <c r="H3093" s="10"/>
      <c r="I3093" s="3"/>
      <c r="J3093" s="2"/>
      <c r="K3093" s="2"/>
      <c r="L3093" s="2"/>
      <c r="M3093" s="4"/>
      <c r="N3093" s="4"/>
      <c r="O3093" s="4"/>
    </row>
    <row r="3094" spans="2:15" s="35" customFormat="1" x14ac:dyDescent="0.2">
      <c r="B3094" s="34"/>
      <c r="C3094" s="36"/>
      <c r="E3094" s="2"/>
      <c r="F3094" s="2"/>
      <c r="G3094" s="2"/>
      <c r="H3094" s="10"/>
      <c r="I3094" s="3"/>
      <c r="J3094" s="2"/>
      <c r="K3094" s="2"/>
      <c r="L3094" s="2"/>
      <c r="M3094" s="4"/>
      <c r="N3094" s="4"/>
      <c r="O3094" s="4"/>
    </row>
    <row r="3095" spans="2:15" s="35" customFormat="1" x14ac:dyDescent="0.2">
      <c r="B3095" s="34"/>
      <c r="C3095" s="36"/>
      <c r="E3095" s="2"/>
      <c r="F3095" s="2"/>
      <c r="G3095" s="2"/>
      <c r="H3095" s="10"/>
      <c r="I3095" s="3"/>
      <c r="J3095" s="2"/>
      <c r="K3095" s="2"/>
      <c r="L3095" s="2"/>
      <c r="M3095" s="4"/>
      <c r="N3095" s="4"/>
      <c r="O3095" s="4"/>
    </row>
    <row r="3096" spans="2:15" s="35" customFormat="1" x14ac:dyDescent="0.2">
      <c r="B3096" s="34"/>
      <c r="C3096" s="36"/>
      <c r="E3096" s="2"/>
      <c r="F3096" s="2"/>
      <c r="G3096" s="2"/>
      <c r="H3096" s="10"/>
      <c r="I3096" s="3"/>
      <c r="J3096" s="2"/>
      <c r="K3096" s="2"/>
      <c r="L3096" s="2"/>
      <c r="M3096" s="4"/>
      <c r="N3096" s="4"/>
      <c r="O3096" s="4"/>
    </row>
  </sheetData>
  <mergeCells count="2">
    <mergeCell ref="D4:G4"/>
    <mergeCell ref="I4:L4"/>
  </mergeCells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7"/>
  <sheetViews>
    <sheetView showGridLines="0" zoomScale="85" zoomScaleNormal="85" workbookViewId="0">
      <pane xSplit="5" ySplit="3" topLeftCell="F4" activePane="bottomRight" state="frozen"/>
      <selection activeCell="E26" sqref="E26"/>
      <selection pane="topRight" activeCell="E26" sqref="E26"/>
      <selection pane="bottomLeft" activeCell="E26" sqref="E26"/>
      <selection pane="bottomRight" activeCell="F691" sqref="F691"/>
    </sheetView>
  </sheetViews>
  <sheetFormatPr baseColWidth="10" defaultRowHeight="15" x14ac:dyDescent="0.25"/>
  <cols>
    <col min="1" max="1" width="22.140625" style="118" bestFit="1" customWidth="1"/>
    <col min="2" max="2" width="20.5703125" style="118" bestFit="1" customWidth="1"/>
    <col min="3" max="3" width="28.140625" style="119" bestFit="1" customWidth="1"/>
    <col min="4" max="4" width="11.5703125" style="118" bestFit="1" customWidth="1"/>
    <col min="5" max="5" width="16.85546875" style="119" bestFit="1" customWidth="1"/>
    <col min="6" max="6" width="11.42578125" style="41"/>
    <col min="7" max="7" width="16.7109375" style="41" bestFit="1" customWidth="1"/>
    <col min="8" max="8" width="11.42578125" style="41"/>
    <col min="9" max="9" width="117.85546875" style="41" customWidth="1"/>
    <col min="10" max="10" width="13.85546875" style="41" bestFit="1" customWidth="1"/>
    <col min="11" max="12" width="11.42578125" style="41"/>
    <col min="13" max="13" width="62.5703125" style="41" customWidth="1"/>
    <col min="14" max="16384" width="11.42578125" style="41"/>
  </cols>
  <sheetData>
    <row r="1" spans="1:13" ht="24" customHeight="1" thickBot="1" x14ac:dyDescent="0.35">
      <c r="A1" s="38" t="s">
        <v>11</v>
      </c>
      <c r="B1" s="39"/>
      <c r="C1" s="39"/>
      <c r="D1" s="39"/>
      <c r="E1" s="40"/>
    </row>
    <row r="2" spans="1:13" ht="23.25" x14ac:dyDescent="0.35">
      <c r="A2" s="42" t="s">
        <v>12</v>
      </c>
      <c r="B2" s="43" t="s">
        <v>13</v>
      </c>
      <c r="C2" s="44" t="s">
        <v>14</v>
      </c>
      <c r="D2" s="45" t="s">
        <v>15</v>
      </c>
      <c r="E2" s="46" t="s">
        <v>16</v>
      </c>
      <c r="G2" s="47" t="s">
        <v>17</v>
      </c>
      <c r="H2" s="47"/>
      <c r="I2" s="47"/>
      <c r="J2" s="47"/>
      <c r="K2" s="47"/>
      <c r="L2" s="47"/>
      <c r="M2" s="47"/>
    </row>
    <row r="3" spans="1:13" ht="16.5" thickBot="1" x14ac:dyDescent="0.3">
      <c r="A3" s="48"/>
      <c r="B3" s="49"/>
      <c r="C3" s="50" t="s">
        <v>18</v>
      </c>
      <c r="D3" s="51"/>
      <c r="E3" s="52"/>
    </row>
    <row r="4" spans="1:13" ht="47.25" x14ac:dyDescent="0.25">
      <c r="A4" s="53">
        <v>41855.563888888886</v>
      </c>
      <c r="B4" s="54">
        <v>41855.564583333333</v>
      </c>
      <c r="C4" s="55">
        <v>25.566468267352612</v>
      </c>
      <c r="D4" s="56">
        <v>650</v>
      </c>
      <c r="E4" s="57"/>
      <c r="G4" s="58" t="s">
        <v>19</v>
      </c>
      <c r="H4" s="59" t="s">
        <v>20</v>
      </c>
      <c r="I4" s="60" t="s">
        <v>21</v>
      </c>
      <c r="J4" s="61" t="s">
        <v>22</v>
      </c>
      <c r="K4" s="59" t="s">
        <v>20</v>
      </c>
      <c r="L4" s="62" t="s">
        <v>23</v>
      </c>
      <c r="M4" s="63" t="s">
        <v>24</v>
      </c>
    </row>
    <row r="5" spans="1:13" ht="15" customHeight="1" x14ac:dyDescent="0.25">
      <c r="A5" s="64">
        <v>41855.564583333333</v>
      </c>
      <c r="B5" s="65">
        <v>41855.56527777778</v>
      </c>
      <c r="C5" s="66">
        <v>39.871317732937726</v>
      </c>
      <c r="D5" s="67">
        <v>650</v>
      </c>
      <c r="E5" s="68"/>
      <c r="G5" s="69">
        <v>41855</v>
      </c>
      <c r="H5" s="70">
        <v>0.56388888888888888</v>
      </c>
      <c r="I5" s="71" t="s">
        <v>25</v>
      </c>
      <c r="J5" s="72">
        <v>41855</v>
      </c>
      <c r="K5" s="70">
        <v>0.69513888888888886</v>
      </c>
      <c r="L5" s="73">
        <v>0.13124999999854481</v>
      </c>
      <c r="M5" s="74" t="s">
        <v>26</v>
      </c>
    </row>
    <row r="6" spans="1:13" ht="15" customHeight="1" x14ac:dyDescent="0.25">
      <c r="A6" s="64">
        <v>41855.56527777778</v>
      </c>
      <c r="B6" s="65">
        <v>41855.565972222226</v>
      </c>
      <c r="C6" s="66">
        <v>143.68040216813199</v>
      </c>
      <c r="D6" s="67">
        <v>650</v>
      </c>
      <c r="E6" s="68"/>
      <c r="G6" s="75">
        <v>41855</v>
      </c>
      <c r="H6" s="76">
        <v>0.59027777777777779</v>
      </c>
      <c r="I6" s="77" t="s">
        <v>27</v>
      </c>
      <c r="J6" s="78">
        <v>41855</v>
      </c>
      <c r="K6" s="76">
        <v>0.68333333333333324</v>
      </c>
      <c r="L6" s="79">
        <v>9.3055555495084263E-2</v>
      </c>
      <c r="M6" s="80"/>
    </row>
    <row r="7" spans="1:13" ht="15" customHeight="1" x14ac:dyDescent="0.25">
      <c r="A7" s="64">
        <v>41855.565972222226</v>
      </c>
      <c r="B7" s="65">
        <v>41855.566666666673</v>
      </c>
      <c r="C7" s="66">
        <v>302.6398843823838</v>
      </c>
      <c r="D7" s="67">
        <v>650</v>
      </c>
      <c r="E7" s="68"/>
      <c r="G7" s="81">
        <v>41855</v>
      </c>
      <c r="H7" s="82">
        <v>0.59027777777777779</v>
      </c>
      <c r="I7" s="83" t="s">
        <v>28</v>
      </c>
      <c r="J7" s="84">
        <v>41855</v>
      </c>
      <c r="K7" s="82">
        <v>0.68333333333333324</v>
      </c>
      <c r="L7" s="85">
        <v>9.3055555495084263E-2</v>
      </c>
      <c r="M7" s="86"/>
    </row>
    <row r="8" spans="1:13" ht="15" customHeight="1" x14ac:dyDescent="0.25">
      <c r="A8" s="64">
        <v>41855.566666666673</v>
      </c>
      <c r="B8" s="65">
        <v>41855.56736111112</v>
      </c>
      <c r="C8" s="66">
        <v>486.71089526850608</v>
      </c>
      <c r="D8" s="67">
        <v>650</v>
      </c>
      <c r="E8" s="68"/>
      <c r="G8" s="87">
        <v>41858</v>
      </c>
      <c r="H8" s="88">
        <v>0.48958333333333331</v>
      </c>
      <c r="I8" s="89" t="s">
        <v>29</v>
      </c>
      <c r="J8" s="90">
        <v>41858</v>
      </c>
      <c r="K8" s="88">
        <v>0.51736111111111105</v>
      </c>
      <c r="L8" s="91">
        <v>2.777777780283941E-2</v>
      </c>
      <c r="M8" s="92" t="s">
        <v>30</v>
      </c>
    </row>
    <row r="9" spans="1:13" ht="15" customHeight="1" x14ac:dyDescent="0.25">
      <c r="A9" s="64">
        <v>41855.56736111112</v>
      </c>
      <c r="B9" s="65">
        <v>41855.568055555566</v>
      </c>
      <c r="C9" s="66">
        <v>633.35766279513814</v>
      </c>
      <c r="D9" s="67">
        <v>650</v>
      </c>
      <c r="E9" s="68"/>
      <c r="G9" s="69">
        <v>41858</v>
      </c>
      <c r="H9" s="70">
        <v>0.56736111111111109</v>
      </c>
      <c r="I9" s="71" t="s">
        <v>29</v>
      </c>
      <c r="J9" s="72">
        <v>41858</v>
      </c>
      <c r="K9" s="70">
        <v>0.71458333333333324</v>
      </c>
      <c r="L9" s="73">
        <v>0.14722222220007097</v>
      </c>
      <c r="M9" s="74" t="s">
        <v>30</v>
      </c>
    </row>
    <row r="10" spans="1:13" ht="15" customHeight="1" x14ac:dyDescent="0.25">
      <c r="A10" s="64">
        <v>41855.568055555566</v>
      </c>
      <c r="B10" s="65">
        <v>41855.568750000013</v>
      </c>
      <c r="C10" s="66">
        <v>703.04326361586709</v>
      </c>
      <c r="D10" s="67">
        <v>650</v>
      </c>
      <c r="E10" s="68"/>
      <c r="G10" s="75">
        <v>41858</v>
      </c>
      <c r="H10" s="76">
        <v>0.57638888888888895</v>
      </c>
      <c r="I10" s="77" t="s">
        <v>31</v>
      </c>
      <c r="J10" s="78">
        <v>41858</v>
      </c>
      <c r="K10" s="76">
        <v>0.71111111111111114</v>
      </c>
      <c r="L10" s="79">
        <v>0.13472222220298136</v>
      </c>
      <c r="M10" s="80"/>
    </row>
    <row r="11" spans="1:13" ht="15.75" customHeight="1" x14ac:dyDescent="0.25">
      <c r="A11" s="64">
        <v>41855.568750000013</v>
      </c>
      <c r="B11" s="65">
        <v>41855.56944444446</v>
      </c>
      <c r="C11" s="66">
        <v>717.56838192283487</v>
      </c>
      <c r="D11" s="67">
        <v>650</v>
      </c>
      <c r="E11" s="68"/>
      <c r="G11" s="81">
        <v>41858</v>
      </c>
      <c r="H11" s="82">
        <v>0.65902777777777777</v>
      </c>
      <c r="I11" s="83" t="s">
        <v>32</v>
      </c>
      <c r="J11" s="84">
        <v>41858</v>
      </c>
      <c r="K11" s="82">
        <v>0.7104166666666667</v>
      </c>
      <c r="L11" s="85">
        <v>5.1388888896326534E-2</v>
      </c>
      <c r="M11" s="86"/>
    </row>
    <row r="12" spans="1:13" ht="15" customHeight="1" x14ac:dyDescent="0.25">
      <c r="A12" s="64">
        <v>41855.56944444446</v>
      </c>
      <c r="B12" s="65">
        <v>41855.570138888907</v>
      </c>
      <c r="C12" s="66">
        <v>723.13524083547884</v>
      </c>
      <c r="D12" s="67">
        <v>650</v>
      </c>
      <c r="E12" s="68"/>
      <c r="G12" s="69">
        <v>41864</v>
      </c>
      <c r="H12" s="70">
        <v>0.5625</v>
      </c>
      <c r="I12" s="71" t="s">
        <v>33</v>
      </c>
      <c r="J12" s="72">
        <v>41864</v>
      </c>
      <c r="K12" s="70">
        <v>0.69444444444444453</v>
      </c>
      <c r="L12" s="73">
        <v>0.13194444440159714</v>
      </c>
      <c r="M12" s="93" t="s">
        <v>26</v>
      </c>
    </row>
    <row r="13" spans="1:13" ht="15" customHeight="1" x14ac:dyDescent="0.25">
      <c r="A13" s="64">
        <v>41855.570138888907</v>
      </c>
      <c r="B13" s="65">
        <v>41855.570833333353</v>
      </c>
      <c r="C13" s="66">
        <v>726.8040111605153</v>
      </c>
      <c r="D13" s="67">
        <v>650</v>
      </c>
      <c r="E13" s="68"/>
      <c r="G13" s="75">
        <v>41864</v>
      </c>
      <c r="H13" s="76">
        <v>0.57291666666666663</v>
      </c>
      <c r="I13" s="77" t="s">
        <v>34</v>
      </c>
      <c r="J13" s="78">
        <v>41864</v>
      </c>
      <c r="K13" s="76">
        <v>0.68472222222222223</v>
      </c>
      <c r="L13" s="79">
        <v>0.11180555549799465</v>
      </c>
      <c r="M13" s="94"/>
    </row>
    <row r="14" spans="1:13" ht="15" customHeight="1" x14ac:dyDescent="0.25">
      <c r="A14" s="64">
        <v>41855.570833333353</v>
      </c>
      <c r="B14" s="65">
        <v>41855.5715277778</v>
      </c>
      <c r="C14" s="66">
        <v>726.61273053008267</v>
      </c>
      <c r="D14" s="67">
        <v>650</v>
      </c>
      <c r="E14" s="68"/>
      <c r="G14" s="75">
        <v>41864</v>
      </c>
      <c r="H14" s="76">
        <v>0.57500000000000007</v>
      </c>
      <c r="I14" s="77" t="s">
        <v>35</v>
      </c>
      <c r="J14" s="78">
        <v>41864</v>
      </c>
      <c r="K14" s="76">
        <v>0.68333333333333324</v>
      </c>
      <c r="L14" s="79">
        <v>0.10833333330083406</v>
      </c>
      <c r="M14" s="94"/>
    </row>
    <row r="15" spans="1:13" ht="15" customHeight="1" x14ac:dyDescent="0.25">
      <c r="A15" s="64">
        <v>41855.5715277778</v>
      </c>
      <c r="B15" s="65">
        <v>41855.572222222247</v>
      </c>
      <c r="C15" s="66">
        <v>726.0320231776484</v>
      </c>
      <c r="D15" s="67">
        <v>650</v>
      </c>
      <c r="E15" s="68"/>
      <c r="G15" s="81">
        <v>41864</v>
      </c>
      <c r="H15" s="82">
        <v>0.57500000000000007</v>
      </c>
      <c r="I15" s="83" t="s">
        <v>36</v>
      </c>
      <c r="J15" s="84">
        <v>41864</v>
      </c>
      <c r="K15" s="82">
        <v>0.68333333333333324</v>
      </c>
      <c r="L15" s="85">
        <v>0.10833333330083406</v>
      </c>
      <c r="M15" s="95"/>
    </row>
    <row r="16" spans="1:13" ht="15" customHeight="1" x14ac:dyDescent="0.25">
      <c r="A16" s="64">
        <v>41855.572222222247</v>
      </c>
      <c r="B16" s="65">
        <v>41855.572916666693</v>
      </c>
      <c r="C16" s="66">
        <v>727.50661510792293</v>
      </c>
      <c r="D16" s="67">
        <v>650</v>
      </c>
      <c r="E16" s="68"/>
      <c r="G16" s="69">
        <v>41867</v>
      </c>
      <c r="H16" s="70">
        <v>0.56944444444444442</v>
      </c>
      <c r="I16" s="71" t="s">
        <v>37</v>
      </c>
      <c r="J16" s="72">
        <v>41867</v>
      </c>
      <c r="K16" s="70">
        <v>0.6875</v>
      </c>
      <c r="L16" s="73">
        <v>0.11805555559840286</v>
      </c>
      <c r="M16" s="96" t="s">
        <v>26</v>
      </c>
    </row>
    <row r="17" spans="1:13" ht="15" customHeight="1" x14ac:dyDescent="0.25">
      <c r="A17" s="64">
        <v>41855.572916666693</v>
      </c>
      <c r="B17" s="65">
        <v>41855.57361111114</v>
      </c>
      <c r="C17" s="66">
        <v>732.25122359202703</v>
      </c>
      <c r="D17" s="67">
        <v>650</v>
      </c>
      <c r="E17" s="68"/>
      <c r="G17" s="75">
        <v>41867</v>
      </c>
      <c r="H17" s="76">
        <v>0.57986111111111105</v>
      </c>
      <c r="I17" s="77" t="s">
        <v>38</v>
      </c>
      <c r="J17" s="78">
        <v>41867</v>
      </c>
      <c r="K17" s="76">
        <v>0.66666666666666663</v>
      </c>
      <c r="L17" s="79">
        <v>8.6805555598402862E-2</v>
      </c>
      <c r="M17" s="97"/>
    </row>
    <row r="18" spans="1:13" ht="15" customHeight="1" x14ac:dyDescent="0.25">
      <c r="A18" s="64">
        <v>41855.57361111114</v>
      </c>
      <c r="B18" s="65">
        <v>41855.574305555587</v>
      </c>
      <c r="C18" s="66">
        <v>737.63122994064418</v>
      </c>
      <c r="D18" s="67">
        <v>650</v>
      </c>
      <c r="E18" s="68"/>
      <c r="G18" s="81">
        <v>41867</v>
      </c>
      <c r="H18" s="82">
        <v>0.58472222222222225</v>
      </c>
      <c r="I18" s="83" t="s">
        <v>39</v>
      </c>
      <c r="J18" s="84">
        <v>41867</v>
      </c>
      <c r="K18" s="82">
        <v>0.67013888888888884</v>
      </c>
      <c r="L18" s="85">
        <v>8.5416666697710752E-2</v>
      </c>
      <c r="M18" s="98"/>
    </row>
    <row r="19" spans="1:13" ht="15" customHeight="1" x14ac:dyDescent="0.25">
      <c r="A19" s="64">
        <v>41855.574305555587</v>
      </c>
      <c r="B19" s="65">
        <v>41855.575000000033</v>
      </c>
      <c r="C19" s="66">
        <v>737.76197237978897</v>
      </c>
      <c r="D19" s="67">
        <v>650</v>
      </c>
      <c r="E19" s="68"/>
      <c r="G19" s="69">
        <v>41871</v>
      </c>
      <c r="H19" s="70">
        <v>0.57638888888888895</v>
      </c>
      <c r="I19" s="71" t="s">
        <v>40</v>
      </c>
      <c r="J19" s="72">
        <v>41871</v>
      </c>
      <c r="K19" s="70">
        <v>0.68402777777777779</v>
      </c>
      <c r="L19" s="73">
        <v>0.10763888890505768</v>
      </c>
      <c r="M19" s="96" t="s">
        <v>26</v>
      </c>
    </row>
    <row r="20" spans="1:13" ht="15" customHeight="1" x14ac:dyDescent="0.25">
      <c r="A20" s="64">
        <v>41855.575000000033</v>
      </c>
      <c r="B20" s="65">
        <v>41855.57569444448</v>
      </c>
      <c r="C20" s="66">
        <v>740.28022688880367</v>
      </c>
      <c r="D20" s="67">
        <v>650</v>
      </c>
      <c r="E20" s="68"/>
      <c r="G20" s="81">
        <v>41871</v>
      </c>
      <c r="H20" s="82">
        <v>0.59722222222222221</v>
      </c>
      <c r="I20" s="83" t="s">
        <v>41</v>
      </c>
      <c r="J20" s="84">
        <v>41871</v>
      </c>
      <c r="K20" s="82">
        <v>0.68055555555555547</v>
      </c>
      <c r="L20" s="85">
        <v>8.3333333401242271E-2</v>
      </c>
      <c r="M20" s="98"/>
    </row>
    <row r="21" spans="1:13" ht="15" customHeight="1" x14ac:dyDescent="0.25">
      <c r="A21" s="64">
        <v>41855.57569444448</v>
      </c>
      <c r="B21" s="65">
        <v>41855.576388888927</v>
      </c>
      <c r="C21" s="66">
        <v>742.91694851530883</v>
      </c>
      <c r="D21" s="67">
        <v>650</v>
      </c>
      <c r="E21" s="68"/>
      <c r="G21" s="99"/>
      <c r="H21" s="99"/>
      <c r="I21" s="99"/>
      <c r="J21" s="99"/>
      <c r="K21" s="99"/>
      <c r="L21" s="99"/>
      <c r="M21" s="99"/>
    </row>
    <row r="22" spans="1:13" ht="15" customHeight="1" x14ac:dyDescent="0.25">
      <c r="A22" s="64">
        <v>41855.576388888927</v>
      </c>
      <c r="B22" s="65">
        <v>41855.577083333374</v>
      </c>
      <c r="C22" s="66">
        <v>743.82001188886488</v>
      </c>
      <c r="D22" s="67">
        <v>650</v>
      </c>
      <c r="E22" s="68"/>
      <c r="G22" s="99"/>
      <c r="H22" s="99"/>
      <c r="I22" s="99"/>
      <c r="J22" s="99"/>
      <c r="K22" s="99"/>
      <c r="L22" s="99"/>
      <c r="M22" s="99"/>
    </row>
    <row r="23" spans="1:13" ht="15" customHeight="1" x14ac:dyDescent="0.25">
      <c r="A23" s="64">
        <v>41855.577083333374</v>
      </c>
      <c r="B23" s="65">
        <v>41855.57777777782</v>
      </c>
      <c r="C23" s="66">
        <v>748.01193233514152</v>
      </c>
      <c r="D23" s="67">
        <v>650</v>
      </c>
      <c r="E23" s="68"/>
      <c r="G23" s="99"/>
      <c r="H23" s="99"/>
      <c r="I23" s="99"/>
      <c r="J23" s="99"/>
      <c r="K23" s="99"/>
      <c r="L23" s="99"/>
      <c r="M23" s="99"/>
    </row>
    <row r="24" spans="1:13" ht="15" customHeight="1" x14ac:dyDescent="0.25">
      <c r="A24" s="100">
        <v>41855.57777777782</v>
      </c>
      <c r="B24" s="101">
        <v>41855.578472222267</v>
      </c>
      <c r="C24" s="102">
        <v>750.17112734392845</v>
      </c>
      <c r="D24" s="103">
        <v>650</v>
      </c>
      <c r="E24" s="68"/>
      <c r="G24" s="99"/>
      <c r="H24" s="99"/>
      <c r="I24" s="99"/>
      <c r="J24" s="99"/>
      <c r="K24" s="99"/>
      <c r="L24" s="99"/>
      <c r="M24" s="99"/>
    </row>
    <row r="25" spans="1:13" x14ac:dyDescent="0.25">
      <c r="A25" s="100">
        <v>41855.578472222267</v>
      </c>
      <c r="B25" s="101">
        <v>41855.579166666714</v>
      </c>
      <c r="C25" s="102">
        <v>750.94795479679851</v>
      </c>
      <c r="D25" s="103">
        <v>650</v>
      </c>
      <c r="E25" s="68"/>
    </row>
    <row r="26" spans="1:13" x14ac:dyDescent="0.25">
      <c r="A26" s="100">
        <v>41855.579166666714</v>
      </c>
      <c r="B26" s="101">
        <v>41855.57986111116</v>
      </c>
      <c r="C26" s="102">
        <v>750.83846673973176</v>
      </c>
      <c r="D26" s="103">
        <v>650</v>
      </c>
      <c r="E26" s="68"/>
    </row>
    <row r="27" spans="1:13" x14ac:dyDescent="0.25">
      <c r="A27" s="100">
        <v>41855.57986111116</v>
      </c>
      <c r="B27" s="101">
        <v>41855.580555555607</v>
      </c>
      <c r="C27" s="102">
        <v>749.19828905668669</v>
      </c>
      <c r="D27" s="103">
        <v>650</v>
      </c>
      <c r="E27" s="68"/>
    </row>
    <row r="28" spans="1:13" x14ac:dyDescent="0.25">
      <c r="A28" s="100">
        <v>41855.580555555607</v>
      </c>
      <c r="B28" s="101">
        <v>41855.581250000054</v>
      </c>
      <c r="C28" s="102">
        <v>745.56617782959074</v>
      </c>
      <c r="D28" s="103">
        <v>650</v>
      </c>
      <c r="E28" s="68"/>
    </row>
    <row r="29" spans="1:13" x14ac:dyDescent="0.25">
      <c r="A29" s="100">
        <v>41855.581250000054</v>
      </c>
      <c r="B29" s="101">
        <v>41855.581944444501</v>
      </c>
      <c r="C29" s="102">
        <v>753.68839424306441</v>
      </c>
      <c r="D29" s="103">
        <v>650</v>
      </c>
      <c r="E29" s="68"/>
    </row>
    <row r="30" spans="1:13" x14ac:dyDescent="0.25">
      <c r="A30" s="100">
        <v>41855.581944444501</v>
      </c>
      <c r="B30" s="101">
        <v>41855.582638888947</v>
      </c>
      <c r="C30" s="102">
        <v>758.85662717542505</v>
      </c>
      <c r="D30" s="103">
        <v>650</v>
      </c>
      <c r="E30" s="68"/>
    </row>
    <row r="31" spans="1:13" x14ac:dyDescent="0.25">
      <c r="A31" s="100">
        <v>41855.582638888947</v>
      </c>
      <c r="B31" s="101">
        <v>41855.583333333394</v>
      </c>
      <c r="C31" s="102">
        <v>750.49406296655184</v>
      </c>
      <c r="D31" s="103">
        <v>650</v>
      </c>
      <c r="E31" s="68"/>
    </row>
    <row r="32" spans="1:13" x14ac:dyDescent="0.25">
      <c r="A32" s="100">
        <v>41855.583333333394</v>
      </c>
      <c r="B32" s="101">
        <v>41855.584027777841</v>
      </c>
      <c r="C32" s="102">
        <v>744.30129776579372</v>
      </c>
      <c r="D32" s="103">
        <v>650</v>
      </c>
      <c r="E32" s="68"/>
    </row>
    <row r="33" spans="1:5" x14ac:dyDescent="0.25">
      <c r="A33" s="100">
        <v>41855.584027777841</v>
      </c>
      <c r="B33" s="101">
        <v>41855.584722222287</v>
      </c>
      <c r="C33" s="102">
        <v>751.64060251729791</v>
      </c>
      <c r="D33" s="103">
        <v>650</v>
      </c>
      <c r="E33" s="68"/>
    </row>
    <row r="34" spans="1:5" x14ac:dyDescent="0.25">
      <c r="A34" s="100">
        <v>41855.584722222287</v>
      </c>
      <c r="B34" s="101">
        <v>41855.585416666734</v>
      </c>
      <c r="C34" s="102">
        <v>757.68743231914118</v>
      </c>
      <c r="D34" s="103">
        <v>650</v>
      </c>
      <c r="E34" s="68"/>
    </row>
    <row r="35" spans="1:5" x14ac:dyDescent="0.25">
      <c r="A35" s="100">
        <v>41855.585416666734</v>
      </c>
      <c r="B35" s="101">
        <v>41855.586111111181</v>
      </c>
      <c r="C35" s="102">
        <v>749.71464840789122</v>
      </c>
      <c r="D35" s="103">
        <v>650</v>
      </c>
      <c r="E35" s="68"/>
    </row>
    <row r="36" spans="1:5" x14ac:dyDescent="0.25">
      <c r="A36" s="100">
        <v>41855.586111111181</v>
      </c>
      <c r="B36" s="101">
        <v>41855.586805555628</v>
      </c>
      <c r="C36" s="102">
        <v>744.73895541706213</v>
      </c>
      <c r="D36" s="103">
        <v>650</v>
      </c>
      <c r="E36" s="68"/>
    </row>
    <row r="37" spans="1:5" x14ac:dyDescent="0.25">
      <c r="A37" s="100">
        <v>41855.586805555628</v>
      </c>
      <c r="B37" s="101">
        <v>41855.587500000074</v>
      </c>
      <c r="C37" s="102">
        <v>752.44986049285001</v>
      </c>
      <c r="D37" s="103">
        <v>650</v>
      </c>
      <c r="E37" s="68"/>
    </row>
    <row r="38" spans="1:5" x14ac:dyDescent="0.25">
      <c r="A38" s="100">
        <v>41855.587500000074</v>
      </c>
      <c r="B38" s="101">
        <v>41855.588194444521</v>
      </c>
      <c r="C38" s="102">
        <v>757.19536582892761</v>
      </c>
      <c r="D38" s="103">
        <v>650</v>
      </c>
      <c r="E38" s="68"/>
    </row>
    <row r="39" spans="1:5" x14ac:dyDescent="0.25">
      <c r="A39" s="100">
        <v>41855.588194444521</v>
      </c>
      <c r="B39" s="101">
        <v>41855.588888888968</v>
      </c>
      <c r="C39" s="102">
        <v>741.47328650767247</v>
      </c>
      <c r="D39" s="103">
        <v>650</v>
      </c>
      <c r="E39" s="68"/>
    </row>
    <row r="40" spans="1:5" x14ac:dyDescent="0.25">
      <c r="A40" s="100">
        <v>41855.588888888968</v>
      </c>
      <c r="B40" s="101">
        <v>41855.589583333414</v>
      </c>
      <c r="C40" s="102">
        <v>743.33890208203616</v>
      </c>
      <c r="D40" s="103">
        <v>650</v>
      </c>
      <c r="E40" s="68"/>
    </row>
    <row r="41" spans="1:5" x14ac:dyDescent="0.25">
      <c r="A41" s="100">
        <v>41855.589583333414</v>
      </c>
      <c r="B41" s="101">
        <v>41855.590277777861</v>
      </c>
      <c r="C41" s="102">
        <v>756.130286909132</v>
      </c>
      <c r="D41" s="103">
        <v>650</v>
      </c>
      <c r="E41" s="68"/>
    </row>
    <row r="42" spans="1:5" x14ac:dyDescent="0.25">
      <c r="A42" s="104">
        <v>41855.590277777861</v>
      </c>
      <c r="B42" s="105">
        <v>41855.590972222308</v>
      </c>
      <c r="C42" s="106">
        <v>756.0156540512404</v>
      </c>
      <c r="D42" s="107">
        <v>650</v>
      </c>
      <c r="E42" s="68">
        <f t="shared" ref="E42:E105" si="0">IF(C42&gt;=D42,0,1)</f>
        <v>0</v>
      </c>
    </row>
    <row r="43" spans="1:5" x14ac:dyDescent="0.25">
      <c r="A43" s="104">
        <v>41855.590972222308</v>
      </c>
      <c r="B43" s="105">
        <v>41855.591666666754</v>
      </c>
      <c r="C43" s="106">
        <v>748.82203004490259</v>
      </c>
      <c r="D43" s="107">
        <v>650</v>
      </c>
      <c r="E43" s="68">
        <f t="shared" si="0"/>
        <v>0</v>
      </c>
    </row>
    <row r="44" spans="1:5" x14ac:dyDescent="0.25">
      <c r="A44" s="104">
        <v>41855.591666666754</v>
      </c>
      <c r="B44" s="105">
        <v>41855.592361111201</v>
      </c>
      <c r="C44" s="106">
        <v>736.7744976584587</v>
      </c>
      <c r="D44" s="107">
        <v>650</v>
      </c>
      <c r="E44" s="68">
        <f t="shared" si="0"/>
        <v>0</v>
      </c>
    </row>
    <row r="45" spans="1:5" x14ac:dyDescent="0.25">
      <c r="A45" s="104">
        <v>41855.592361111201</v>
      </c>
      <c r="B45" s="105">
        <v>41855.593055555648</v>
      </c>
      <c r="C45" s="106">
        <v>757.66433717058123</v>
      </c>
      <c r="D45" s="107">
        <v>650</v>
      </c>
      <c r="E45" s="68">
        <f t="shared" si="0"/>
        <v>0</v>
      </c>
    </row>
    <row r="46" spans="1:5" x14ac:dyDescent="0.25">
      <c r="A46" s="104">
        <v>41855.593055555648</v>
      </c>
      <c r="B46" s="105">
        <v>41855.593750000095</v>
      </c>
      <c r="C46" s="106">
        <v>760.88042112707944</v>
      </c>
      <c r="D46" s="107">
        <v>650</v>
      </c>
      <c r="E46" s="68">
        <f t="shared" si="0"/>
        <v>0</v>
      </c>
    </row>
    <row r="47" spans="1:5" x14ac:dyDescent="0.25">
      <c r="A47" s="104">
        <v>41855.593750000095</v>
      </c>
      <c r="B47" s="105">
        <v>41855.594444444541</v>
      </c>
      <c r="C47" s="106">
        <v>745.08480435371473</v>
      </c>
      <c r="D47" s="107">
        <v>650</v>
      </c>
      <c r="E47" s="68">
        <f t="shared" si="0"/>
        <v>0</v>
      </c>
    </row>
    <row r="48" spans="1:5" x14ac:dyDescent="0.25">
      <c r="A48" s="104">
        <v>41855.594444444541</v>
      </c>
      <c r="B48" s="105">
        <v>41855.595138888988</v>
      </c>
      <c r="C48" s="106">
        <v>749.76670074558649</v>
      </c>
      <c r="D48" s="107">
        <v>650</v>
      </c>
      <c r="E48" s="68">
        <f t="shared" si="0"/>
        <v>0</v>
      </c>
    </row>
    <row r="49" spans="1:5" x14ac:dyDescent="0.25">
      <c r="A49" s="104">
        <v>41855.595138888988</v>
      </c>
      <c r="B49" s="105">
        <v>41855.595833333435</v>
      </c>
      <c r="C49" s="106">
        <v>761.71824621164103</v>
      </c>
      <c r="D49" s="107">
        <v>650</v>
      </c>
      <c r="E49" s="68">
        <f t="shared" si="0"/>
        <v>0</v>
      </c>
    </row>
    <row r="50" spans="1:5" x14ac:dyDescent="0.25">
      <c r="A50" s="104">
        <v>41855.595833333435</v>
      </c>
      <c r="B50" s="105">
        <v>41855.596527777881</v>
      </c>
      <c r="C50" s="106">
        <v>725.0462189688011</v>
      </c>
      <c r="D50" s="107">
        <v>650</v>
      </c>
      <c r="E50" s="68">
        <f t="shared" si="0"/>
        <v>0</v>
      </c>
    </row>
    <row r="51" spans="1:5" x14ac:dyDescent="0.25">
      <c r="A51" s="104">
        <v>41855.596527777881</v>
      </c>
      <c r="B51" s="105">
        <v>41855.597222222328</v>
      </c>
      <c r="C51" s="106">
        <v>725.52889495182706</v>
      </c>
      <c r="D51" s="107">
        <v>650</v>
      </c>
      <c r="E51" s="68">
        <f t="shared" si="0"/>
        <v>0</v>
      </c>
    </row>
    <row r="52" spans="1:5" x14ac:dyDescent="0.25">
      <c r="A52" s="104">
        <v>41855.597222222328</v>
      </c>
      <c r="B52" s="105">
        <v>41855.597916666775</v>
      </c>
      <c r="C52" s="106">
        <v>731.86241741519893</v>
      </c>
      <c r="D52" s="107">
        <v>650</v>
      </c>
      <c r="E52" s="68">
        <f t="shared" si="0"/>
        <v>0</v>
      </c>
    </row>
    <row r="53" spans="1:5" x14ac:dyDescent="0.25">
      <c r="A53" s="104">
        <v>41855.597916666775</v>
      </c>
      <c r="B53" s="105">
        <v>41855.598611111222</v>
      </c>
      <c r="C53" s="106">
        <v>735.88482059745604</v>
      </c>
      <c r="D53" s="107">
        <v>650</v>
      </c>
      <c r="E53" s="68">
        <f t="shared" si="0"/>
        <v>0</v>
      </c>
    </row>
    <row r="54" spans="1:5" x14ac:dyDescent="0.25">
      <c r="A54" s="104">
        <v>41855.598611111222</v>
      </c>
      <c r="B54" s="105">
        <v>41855.599305555668</v>
      </c>
      <c r="C54" s="106">
        <v>737.48005949264382</v>
      </c>
      <c r="D54" s="107">
        <v>650</v>
      </c>
      <c r="E54" s="68">
        <f t="shared" si="0"/>
        <v>0</v>
      </c>
    </row>
    <row r="55" spans="1:5" x14ac:dyDescent="0.25">
      <c r="A55" s="104">
        <v>41855.599305555668</v>
      </c>
      <c r="B55" s="105">
        <v>41855.600000000115</v>
      </c>
      <c r="C55" s="106">
        <v>740.8733471477891</v>
      </c>
      <c r="D55" s="107">
        <v>650</v>
      </c>
      <c r="E55" s="68">
        <f t="shared" si="0"/>
        <v>0</v>
      </c>
    </row>
    <row r="56" spans="1:5" x14ac:dyDescent="0.25">
      <c r="A56" s="104">
        <v>41855.600000000115</v>
      </c>
      <c r="B56" s="105">
        <v>41855.600694444562</v>
      </c>
      <c r="C56" s="106">
        <v>742.92157511317293</v>
      </c>
      <c r="D56" s="107">
        <v>650</v>
      </c>
      <c r="E56" s="68">
        <f t="shared" si="0"/>
        <v>0</v>
      </c>
    </row>
    <row r="57" spans="1:5" x14ac:dyDescent="0.25">
      <c r="A57" s="104">
        <v>41855.600694444562</v>
      </c>
      <c r="B57" s="105">
        <v>41855.601388889008</v>
      </c>
      <c r="C57" s="106">
        <v>747.06720699721473</v>
      </c>
      <c r="D57" s="107">
        <v>650</v>
      </c>
      <c r="E57" s="68">
        <f t="shared" si="0"/>
        <v>0</v>
      </c>
    </row>
    <row r="58" spans="1:5" x14ac:dyDescent="0.25">
      <c r="A58" s="104">
        <v>41855.601388889008</v>
      </c>
      <c r="B58" s="105">
        <v>41855.602083333455</v>
      </c>
      <c r="C58" s="106">
        <v>750.70975844331645</v>
      </c>
      <c r="D58" s="107">
        <v>650</v>
      </c>
      <c r="E58" s="68">
        <f t="shared" si="0"/>
        <v>0</v>
      </c>
    </row>
    <row r="59" spans="1:5" x14ac:dyDescent="0.25">
      <c r="A59" s="104">
        <v>41855.602083333455</v>
      </c>
      <c r="B59" s="105">
        <v>41855.602777777902</v>
      </c>
      <c r="C59" s="106">
        <v>751.48505115591797</v>
      </c>
      <c r="D59" s="107">
        <v>650</v>
      </c>
      <c r="E59" s="68">
        <f t="shared" si="0"/>
        <v>0</v>
      </c>
    </row>
    <row r="60" spans="1:5" x14ac:dyDescent="0.25">
      <c r="A60" s="104">
        <v>41855.602777777902</v>
      </c>
      <c r="B60" s="105">
        <v>41855.603472222349</v>
      </c>
      <c r="C60" s="106">
        <v>750.19110787790908</v>
      </c>
      <c r="D60" s="107">
        <v>650</v>
      </c>
      <c r="E60" s="68">
        <f t="shared" si="0"/>
        <v>0</v>
      </c>
    </row>
    <row r="61" spans="1:5" x14ac:dyDescent="0.25">
      <c r="A61" s="104">
        <v>41855.603472222349</v>
      </c>
      <c r="B61" s="105">
        <v>41855.604166666795</v>
      </c>
      <c r="C61" s="106">
        <v>750.56247149091712</v>
      </c>
      <c r="D61" s="107">
        <v>650</v>
      </c>
      <c r="E61" s="68">
        <f t="shared" si="0"/>
        <v>0</v>
      </c>
    </row>
    <row r="62" spans="1:5" x14ac:dyDescent="0.25">
      <c r="A62" s="104">
        <v>41855.604166666795</v>
      </c>
      <c r="B62" s="105">
        <v>41855.604861111242</v>
      </c>
      <c r="C62" s="106">
        <v>753.36846076516645</v>
      </c>
      <c r="D62" s="107">
        <v>650</v>
      </c>
      <c r="E62" s="68">
        <f t="shared" si="0"/>
        <v>0</v>
      </c>
    </row>
    <row r="63" spans="1:5" x14ac:dyDescent="0.25">
      <c r="A63" s="104">
        <v>41855.604861111242</v>
      </c>
      <c r="B63" s="105">
        <v>41855.605555555689</v>
      </c>
      <c r="C63" s="106">
        <v>754.91899519104231</v>
      </c>
      <c r="D63" s="107">
        <v>650</v>
      </c>
      <c r="E63" s="68">
        <f t="shared" si="0"/>
        <v>0</v>
      </c>
    </row>
    <row r="64" spans="1:5" x14ac:dyDescent="0.25">
      <c r="A64" s="104">
        <v>41855.605555555689</v>
      </c>
      <c r="B64" s="105">
        <v>41855.606250000135</v>
      </c>
      <c r="C64" s="106">
        <v>752.73808166913534</v>
      </c>
      <c r="D64" s="107">
        <v>650</v>
      </c>
      <c r="E64" s="68">
        <f t="shared" si="0"/>
        <v>0</v>
      </c>
    </row>
    <row r="65" spans="1:5" x14ac:dyDescent="0.25">
      <c r="A65" s="104">
        <v>41855.606250000135</v>
      </c>
      <c r="B65" s="105">
        <v>41855.606944444582</v>
      </c>
      <c r="C65" s="106">
        <v>750.57156635642855</v>
      </c>
      <c r="D65" s="107">
        <v>650</v>
      </c>
      <c r="E65" s="68">
        <f t="shared" si="0"/>
        <v>0</v>
      </c>
    </row>
    <row r="66" spans="1:5" x14ac:dyDescent="0.25">
      <c r="A66" s="104">
        <v>41855.606944444582</v>
      </c>
      <c r="B66" s="105">
        <v>41855.607638889029</v>
      </c>
      <c r="C66" s="106">
        <v>745.80932620947874</v>
      </c>
      <c r="D66" s="107">
        <v>650</v>
      </c>
      <c r="E66" s="68">
        <f t="shared" si="0"/>
        <v>0</v>
      </c>
    </row>
    <row r="67" spans="1:5" x14ac:dyDescent="0.25">
      <c r="A67" s="104">
        <v>41855.607638889029</v>
      </c>
      <c r="B67" s="105">
        <v>41855.608333333475</v>
      </c>
      <c r="C67" s="106">
        <v>743.81499675837597</v>
      </c>
      <c r="D67" s="107">
        <v>650</v>
      </c>
      <c r="E67" s="68">
        <f t="shared" si="0"/>
        <v>0</v>
      </c>
    </row>
    <row r="68" spans="1:5" x14ac:dyDescent="0.25">
      <c r="A68" s="104">
        <v>41855.608333333475</v>
      </c>
      <c r="B68" s="105">
        <v>41855.609027777922</v>
      </c>
      <c r="C68" s="106">
        <v>754.23942342518774</v>
      </c>
      <c r="D68" s="107">
        <v>650</v>
      </c>
      <c r="E68" s="68">
        <f t="shared" si="0"/>
        <v>0</v>
      </c>
    </row>
    <row r="69" spans="1:5" x14ac:dyDescent="0.25">
      <c r="A69" s="104">
        <v>41855.609027777922</v>
      </c>
      <c r="B69" s="105">
        <v>41855.609722222369</v>
      </c>
      <c r="C69" s="106">
        <v>756.79479935855875</v>
      </c>
      <c r="D69" s="107">
        <v>650</v>
      </c>
      <c r="E69" s="68">
        <f t="shared" si="0"/>
        <v>0</v>
      </c>
    </row>
    <row r="70" spans="1:5" x14ac:dyDescent="0.25">
      <c r="A70" s="104">
        <v>41855.609722222369</v>
      </c>
      <c r="B70" s="105">
        <v>41855.610416666816</v>
      </c>
      <c r="C70" s="106">
        <v>749.75876223936507</v>
      </c>
      <c r="D70" s="107">
        <v>650</v>
      </c>
      <c r="E70" s="68">
        <f t="shared" si="0"/>
        <v>0</v>
      </c>
    </row>
    <row r="71" spans="1:5" x14ac:dyDescent="0.25">
      <c r="A71" s="104">
        <v>41855.610416666816</v>
      </c>
      <c r="B71" s="105">
        <v>41855.611111111262</v>
      </c>
      <c r="C71" s="106">
        <v>750.00179186526725</v>
      </c>
      <c r="D71" s="107">
        <v>650</v>
      </c>
      <c r="E71" s="68">
        <f t="shared" si="0"/>
        <v>0</v>
      </c>
    </row>
    <row r="72" spans="1:5" x14ac:dyDescent="0.25">
      <c r="A72" s="104">
        <v>41855.611111111262</v>
      </c>
      <c r="B72" s="105">
        <v>41855.611805555709</v>
      </c>
      <c r="C72" s="106">
        <v>751.1113395682363</v>
      </c>
      <c r="D72" s="107">
        <v>650</v>
      </c>
      <c r="E72" s="68">
        <f t="shared" si="0"/>
        <v>0</v>
      </c>
    </row>
    <row r="73" spans="1:5" x14ac:dyDescent="0.25">
      <c r="A73" s="104">
        <v>41855.611805555709</v>
      </c>
      <c r="B73" s="105">
        <v>41855.612500000156</v>
      </c>
      <c r="C73" s="106">
        <v>753.32222270702846</v>
      </c>
      <c r="D73" s="107">
        <v>650</v>
      </c>
      <c r="E73" s="68">
        <f t="shared" si="0"/>
        <v>0</v>
      </c>
    </row>
    <row r="74" spans="1:5" x14ac:dyDescent="0.25">
      <c r="A74" s="104">
        <v>41855.612500000156</v>
      </c>
      <c r="B74" s="105">
        <v>41855.613194444602</v>
      </c>
      <c r="C74" s="106">
        <v>744.95154638621375</v>
      </c>
      <c r="D74" s="107">
        <v>650</v>
      </c>
      <c r="E74" s="68">
        <f t="shared" si="0"/>
        <v>0</v>
      </c>
    </row>
    <row r="75" spans="1:5" x14ac:dyDescent="0.25">
      <c r="A75" s="104">
        <v>41855.613194444602</v>
      </c>
      <c r="B75" s="105">
        <v>41855.613888889049</v>
      </c>
      <c r="C75" s="106">
        <v>740.72685522305051</v>
      </c>
      <c r="D75" s="107">
        <v>650</v>
      </c>
      <c r="E75" s="68">
        <f t="shared" si="0"/>
        <v>0</v>
      </c>
    </row>
    <row r="76" spans="1:5" x14ac:dyDescent="0.25">
      <c r="A76" s="104">
        <v>41855.613888889049</v>
      </c>
      <c r="B76" s="105">
        <v>41855.614583333496</v>
      </c>
      <c r="C76" s="106">
        <v>755.64001588449537</v>
      </c>
      <c r="D76" s="107">
        <v>650</v>
      </c>
      <c r="E76" s="68">
        <f t="shared" si="0"/>
        <v>0</v>
      </c>
    </row>
    <row r="77" spans="1:5" x14ac:dyDescent="0.25">
      <c r="A77" s="104">
        <v>41855.614583333496</v>
      </c>
      <c r="B77" s="105">
        <v>41855.615277777943</v>
      </c>
      <c r="C77" s="106">
        <v>767.82378227737172</v>
      </c>
      <c r="D77" s="107">
        <v>650</v>
      </c>
      <c r="E77" s="68">
        <f t="shared" si="0"/>
        <v>0</v>
      </c>
    </row>
    <row r="78" spans="1:5" x14ac:dyDescent="0.25">
      <c r="A78" s="104">
        <v>41855.615277777943</v>
      </c>
      <c r="B78" s="105">
        <v>41855.615972222389</v>
      </c>
      <c r="C78" s="106">
        <v>801.97533207125866</v>
      </c>
      <c r="D78" s="107">
        <v>650</v>
      </c>
      <c r="E78" s="68">
        <f t="shared" si="0"/>
        <v>0</v>
      </c>
    </row>
    <row r="79" spans="1:5" x14ac:dyDescent="0.25">
      <c r="A79" s="104">
        <v>41855.615972222389</v>
      </c>
      <c r="B79" s="105">
        <v>41855.616666666836</v>
      </c>
      <c r="C79" s="106">
        <v>857.62942490476473</v>
      </c>
      <c r="D79" s="107">
        <v>650</v>
      </c>
      <c r="E79" s="68">
        <f t="shared" si="0"/>
        <v>0</v>
      </c>
    </row>
    <row r="80" spans="1:5" x14ac:dyDescent="0.25">
      <c r="A80" s="104">
        <v>41855.616666666836</v>
      </c>
      <c r="B80" s="105">
        <v>41855.617361111283</v>
      </c>
      <c r="C80" s="106">
        <v>888.11250478608656</v>
      </c>
      <c r="D80" s="107">
        <v>650</v>
      </c>
      <c r="E80" s="68">
        <f t="shared" si="0"/>
        <v>0</v>
      </c>
    </row>
    <row r="81" spans="1:5" x14ac:dyDescent="0.25">
      <c r="A81" s="104">
        <v>41855.617361111283</v>
      </c>
      <c r="B81" s="105">
        <v>41855.618055555729</v>
      </c>
      <c r="C81" s="106">
        <v>771.17198555110474</v>
      </c>
      <c r="D81" s="107">
        <v>650</v>
      </c>
      <c r="E81" s="68">
        <f t="shared" si="0"/>
        <v>0</v>
      </c>
    </row>
    <row r="82" spans="1:5" x14ac:dyDescent="0.25">
      <c r="A82" s="104">
        <v>41855.618055555729</v>
      </c>
      <c r="B82" s="105">
        <v>41855.618750000176</v>
      </c>
      <c r="C82" s="106">
        <v>735.9343608882948</v>
      </c>
      <c r="D82" s="107">
        <v>650</v>
      </c>
      <c r="E82" s="68">
        <f t="shared" si="0"/>
        <v>0</v>
      </c>
    </row>
    <row r="83" spans="1:5" x14ac:dyDescent="0.25">
      <c r="A83" s="104">
        <v>41855.618750000176</v>
      </c>
      <c r="B83" s="105">
        <v>41855.619444444623</v>
      </c>
      <c r="C83" s="106">
        <v>771.83696245433589</v>
      </c>
      <c r="D83" s="107">
        <v>650</v>
      </c>
      <c r="E83" s="68">
        <f t="shared" si="0"/>
        <v>0</v>
      </c>
    </row>
    <row r="84" spans="1:5" x14ac:dyDescent="0.25">
      <c r="A84" s="104">
        <v>41855.619444444623</v>
      </c>
      <c r="B84" s="105">
        <v>41855.620138889069</v>
      </c>
      <c r="C84" s="106">
        <v>722.6118887575401</v>
      </c>
      <c r="D84" s="107">
        <v>650</v>
      </c>
      <c r="E84" s="68">
        <f t="shared" si="0"/>
        <v>0</v>
      </c>
    </row>
    <row r="85" spans="1:5" x14ac:dyDescent="0.25">
      <c r="A85" s="104">
        <v>41855.620138889069</v>
      </c>
      <c r="B85" s="105">
        <v>41855.620833333516</v>
      </c>
      <c r="C85" s="106">
        <v>775.58621119276484</v>
      </c>
      <c r="D85" s="107">
        <v>650</v>
      </c>
      <c r="E85" s="68">
        <f t="shared" si="0"/>
        <v>0</v>
      </c>
    </row>
    <row r="86" spans="1:5" x14ac:dyDescent="0.25">
      <c r="A86" s="104">
        <v>41855.620833333516</v>
      </c>
      <c r="B86" s="105">
        <v>41855.621527777963</v>
      </c>
      <c r="C86" s="106">
        <v>736.84770398158253</v>
      </c>
      <c r="D86" s="107">
        <v>650</v>
      </c>
      <c r="E86" s="68">
        <f t="shared" si="0"/>
        <v>0</v>
      </c>
    </row>
    <row r="87" spans="1:5" x14ac:dyDescent="0.25">
      <c r="A87" s="104">
        <v>41855.621527777963</v>
      </c>
      <c r="B87" s="105">
        <v>41855.62222222241</v>
      </c>
      <c r="C87" s="106">
        <v>748.69317792106062</v>
      </c>
      <c r="D87" s="107">
        <v>650</v>
      </c>
      <c r="E87" s="68">
        <f t="shared" si="0"/>
        <v>0</v>
      </c>
    </row>
    <row r="88" spans="1:5" x14ac:dyDescent="0.25">
      <c r="A88" s="104">
        <v>41855.62222222241</v>
      </c>
      <c r="B88" s="105">
        <v>41855.622916666856</v>
      </c>
      <c r="C88" s="106">
        <v>761.96675100616551</v>
      </c>
      <c r="D88" s="107">
        <v>650</v>
      </c>
      <c r="E88" s="68">
        <f t="shared" si="0"/>
        <v>0</v>
      </c>
    </row>
    <row r="89" spans="1:5" x14ac:dyDescent="0.25">
      <c r="A89" s="104">
        <v>41855.622916666856</v>
      </c>
      <c r="B89" s="105">
        <v>41855.623611111303</v>
      </c>
      <c r="C89" s="106">
        <v>727.0011653963777</v>
      </c>
      <c r="D89" s="107">
        <v>650</v>
      </c>
      <c r="E89" s="68">
        <f t="shared" si="0"/>
        <v>0</v>
      </c>
    </row>
    <row r="90" spans="1:5" x14ac:dyDescent="0.25">
      <c r="A90" s="104">
        <v>41855.623611111303</v>
      </c>
      <c r="B90" s="105">
        <v>41855.62430555575</v>
      </c>
      <c r="C90" s="106">
        <v>764.60636901257624</v>
      </c>
      <c r="D90" s="107">
        <v>650</v>
      </c>
      <c r="E90" s="68">
        <f t="shared" si="0"/>
        <v>0</v>
      </c>
    </row>
    <row r="91" spans="1:5" x14ac:dyDescent="0.25">
      <c r="A91" s="104">
        <v>41855.62430555575</v>
      </c>
      <c r="B91" s="105">
        <v>41855.625000000196</v>
      </c>
      <c r="C91" s="106">
        <v>737.07440330770999</v>
      </c>
      <c r="D91" s="107">
        <v>650</v>
      </c>
      <c r="E91" s="68">
        <f t="shared" si="0"/>
        <v>0</v>
      </c>
    </row>
    <row r="92" spans="1:5" x14ac:dyDescent="0.25">
      <c r="A92" s="104">
        <v>41855.625000000196</v>
      </c>
      <c r="B92" s="105">
        <v>41855.625694444643</v>
      </c>
      <c r="C92" s="106">
        <v>764.68083253424618</v>
      </c>
      <c r="D92" s="107">
        <v>650</v>
      </c>
      <c r="E92" s="68">
        <f t="shared" si="0"/>
        <v>0</v>
      </c>
    </row>
    <row r="93" spans="1:5" x14ac:dyDescent="0.25">
      <c r="A93" s="104">
        <v>41855.625694444643</v>
      </c>
      <c r="B93" s="105">
        <v>41855.62638888909</v>
      </c>
      <c r="C93" s="106">
        <v>747.06312744106185</v>
      </c>
      <c r="D93" s="107">
        <v>650</v>
      </c>
      <c r="E93" s="68">
        <f t="shared" si="0"/>
        <v>0</v>
      </c>
    </row>
    <row r="94" spans="1:5" x14ac:dyDescent="0.25">
      <c r="A94" s="104">
        <v>41855.62638888909</v>
      </c>
      <c r="B94" s="105">
        <v>41855.627083333537</v>
      </c>
      <c r="C94" s="106">
        <v>737.46223521788227</v>
      </c>
      <c r="D94" s="107">
        <v>650</v>
      </c>
      <c r="E94" s="68">
        <f t="shared" si="0"/>
        <v>0</v>
      </c>
    </row>
    <row r="95" spans="1:5" x14ac:dyDescent="0.25">
      <c r="A95" s="104">
        <v>41855.627083333537</v>
      </c>
      <c r="B95" s="105">
        <v>41855.627777777983</v>
      </c>
      <c r="C95" s="106">
        <v>765.65752801372867</v>
      </c>
      <c r="D95" s="107">
        <v>650</v>
      </c>
      <c r="E95" s="68">
        <f t="shared" si="0"/>
        <v>0</v>
      </c>
    </row>
    <row r="96" spans="1:5" x14ac:dyDescent="0.25">
      <c r="A96" s="104">
        <v>41855.627777777983</v>
      </c>
      <c r="B96" s="105">
        <v>41855.62847222243</v>
      </c>
      <c r="C96" s="106">
        <v>727.90572012927521</v>
      </c>
      <c r="D96" s="107">
        <v>650</v>
      </c>
      <c r="E96" s="68">
        <f t="shared" si="0"/>
        <v>0</v>
      </c>
    </row>
    <row r="97" spans="1:5" x14ac:dyDescent="0.25">
      <c r="A97" s="104">
        <v>41855.62847222243</v>
      </c>
      <c r="B97" s="105">
        <v>41855.629166666877</v>
      </c>
      <c r="C97" s="106">
        <v>766.91686009620707</v>
      </c>
      <c r="D97" s="107">
        <v>650</v>
      </c>
      <c r="E97" s="68">
        <f t="shared" si="0"/>
        <v>0</v>
      </c>
    </row>
    <row r="98" spans="1:5" x14ac:dyDescent="0.25">
      <c r="A98" s="104">
        <v>41855.629166666877</v>
      </c>
      <c r="B98" s="105">
        <v>41855.629861111323</v>
      </c>
      <c r="C98" s="106">
        <v>740.33089824617434</v>
      </c>
      <c r="D98" s="107">
        <v>650</v>
      </c>
      <c r="E98" s="68">
        <f t="shared" si="0"/>
        <v>0</v>
      </c>
    </row>
    <row r="99" spans="1:5" x14ac:dyDescent="0.25">
      <c r="A99" s="104">
        <v>41855.629861111323</v>
      </c>
      <c r="B99" s="105">
        <v>41855.63055555577</v>
      </c>
      <c r="C99" s="106">
        <v>745.06614439071575</v>
      </c>
      <c r="D99" s="107">
        <v>650</v>
      </c>
      <c r="E99" s="68">
        <f t="shared" si="0"/>
        <v>0</v>
      </c>
    </row>
    <row r="100" spans="1:5" x14ac:dyDescent="0.25">
      <c r="A100" s="104">
        <v>41855.63055555577</v>
      </c>
      <c r="B100" s="105">
        <v>41855.631250000217</v>
      </c>
      <c r="C100" s="106">
        <v>766.15244110391211</v>
      </c>
      <c r="D100" s="107">
        <v>650</v>
      </c>
      <c r="E100" s="68">
        <f t="shared" si="0"/>
        <v>0</v>
      </c>
    </row>
    <row r="101" spans="1:5" x14ac:dyDescent="0.25">
      <c r="A101" s="104">
        <v>41855.631250000217</v>
      </c>
      <c r="B101" s="105">
        <v>41855.631944444664</v>
      </c>
      <c r="C101" s="106">
        <v>726.14805505825689</v>
      </c>
      <c r="D101" s="107">
        <v>650</v>
      </c>
      <c r="E101" s="68">
        <f t="shared" si="0"/>
        <v>0</v>
      </c>
    </row>
    <row r="102" spans="1:5" x14ac:dyDescent="0.25">
      <c r="A102" s="104">
        <v>41855.631944444664</v>
      </c>
      <c r="B102" s="105">
        <v>41855.63263888911</v>
      </c>
      <c r="C102" s="106">
        <v>763.5101071457525</v>
      </c>
      <c r="D102" s="107">
        <v>650</v>
      </c>
      <c r="E102" s="68">
        <f t="shared" si="0"/>
        <v>0</v>
      </c>
    </row>
    <row r="103" spans="1:5" x14ac:dyDescent="0.25">
      <c r="A103" s="104">
        <v>41855.63263888911</v>
      </c>
      <c r="B103" s="105">
        <v>41855.633333333557</v>
      </c>
      <c r="C103" s="106">
        <v>740.70401393734778</v>
      </c>
      <c r="D103" s="107">
        <v>650</v>
      </c>
      <c r="E103" s="68">
        <f t="shared" si="0"/>
        <v>0</v>
      </c>
    </row>
    <row r="104" spans="1:5" x14ac:dyDescent="0.25">
      <c r="A104" s="104">
        <v>41855.633333333557</v>
      </c>
      <c r="B104" s="105">
        <v>41855.634027778004</v>
      </c>
      <c r="C104" s="106">
        <v>751.27878139881682</v>
      </c>
      <c r="D104" s="107">
        <v>650</v>
      </c>
      <c r="E104" s="68">
        <f t="shared" si="0"/>
        <v>0</v>
      </c>
    </row>
    <row r="105" spans="1:5" x14ac:dyDescent="0.25">
      <c r="A105" s="104">
        <v>41855.634027778004</v>
      </c>
      <c r="B105" s="105">
        <v>41855.63472222245</v>
      </c>
      <c r="C105" s="106">
        <v>763.97186620351647</v>
      </c>
      <c r="D105" s="107">
        <v>650</v>
      </c>
      <c r="E105" s="68">
        <f t="shared" si="0"/>
        <v>0</v>
      </c>
    </row>
    <row r="106" spans="1:5" x14ac:dyDescent="0.25">
      <c r="A106" s="104">
        <v>41855.63472222245</v>
      </c>
      <c r="B106" s="105">
        <v>41855.635416666897</v>
      </c>
      <c r="C106" s="106">
        <v>728.71923403588983</v>
      </c>
      <c r="D106" s="107">
        <v>650</v>
      </c>
      <c r="E106" s="68">
        <f t="shared" ref="E106:E169" si="1">IF(C106&gt;=D106,0,1)</f>
        <v>0</v>
      </c>
    </row>
    <row r="107" spans="1:5" x14ac:dyDescent="0.25">
      <c r="A107" s="104">
        <v>41855.635416666897</v>
      </c>
      <c r="B107" s="105">
        <v>41855.636111111344</v>
      </c>
      <c r="C107" s="106">
        <v>772.22318305179522</v>
      </c>
      <c r="D107" s="107">
        <v>650</v>
      </c>
      <c r="E107" s="68">
        <f t="shared" si="1"/>
        <v>0</v>
      </c>
    </row>
    <row r="108" spans="1:5" x14ac:dyDescent="0.25">
      <c r="A108" s="104">
        <v>41855.636111111344</v>
      </c>
      <c r="B108" s="105">
        <v>41855.63680555579</v>
      </c>
      <c r="C108" s="106">
        <v>735.12708217801628</v>
      </c>
      <c r="D108" s="107">
        <v>650</v>
      </c>
      <c r="E108" s="68">
        <f t="shared" si="1"/>
        <v>0</v>
      </c>
    </row>
    <row r="109" spans="1:5" x14ac:dyDescent="0.25">
      <c r="A109" s="104">
        <v>41855.63680555579</v>
      </c>
      <c r="B109" s="105">
        <v>41855.637500000237</v>
      </c>
      <c r="C109" s="106">
        <v>751.84520322604669</v>
      </c>
      <c r="D109" s="107">
        <v>650</v>
      </c>
      <c r="E109" s="68">
        <f t="shared" si="1"/>
        <v>0</v>
      </c>
    </row>
    <row r="110" spans="1:5" x14ac:dyDescent="0.25">
      <c r="A110" s="104">
        <v>41855.637500000237</v>
      </c>
      <c r="B110" s="105">
        <v>41855.638194444684</v>
      </c>
      <c r="C110" s="106">
        <v>757.34864604235145</v>
      </c>
      <c r="D110" s="107">
        <v>650</v>
      </c>
      <c r="E110" s="68">
        <f t="shared" si="1"/>
        <v>0</v>
      </c>
    </row>
    <row r="111" spans="1:5" x14ac:dyDescent="0.25">
      <c r="A111" s="104">
        <v>41855.638194444684</v>
      </c>
      <c r="B111" s="105">
        <v>41855.638888889131</v>
      </c>
      <c r="C111" s="106">
        <v>733.67634267011613</v>
      </c>
      <c r="D111" s="107">
        <v>650</v>
      </c>
      <c r="E111" s="68">
        <f t="shared" si="1"/>
        <v>0</v>
      </c>
    </row>
    <row r="112" spans="1:5" x14ac:dyDescent="0.25">
      <c r="A112" s="104">
        <v>41855.638888889131</v>
      </c>
      <c r="B112" s="105">
        <v>41855.639583333577</v>
      </c>
      <c r="C112" s="106">
        <v>769.35050175163246</v>
      </c>
      <c r="D112" s="107">
        <v>650</v>
      </c>
      <c r="E112" s="68">
        <f t="shared" si="1"/>
        <v>0</v>
      </c>
    </row>
    <row r="113" spans="1:8" x14ac:dyDescent="0.25">
      <c r="A113" s="104">
        <v>41855.639583333577</v>
      </c>
      <c r="B113" s="105">
        <v>41855.640277778024</v>
      </c>
      <c r="C113" s="106">
        <v>729.86579361687336</v>
      </c>
      <c r="D113" s="107">
        <v>650</v>
      </c>
      <c r="E113" s="68">
        <f t="shared" si="1"/>
        <v>0</v>
      </c>
    </row>
    <row r="114" spans="1:8" x14ac:dyDescent="0.25">
      <c r="A114" s="104">
        <v>41855.640277778024</v>
      </c>
      <c r="B114" s="105">
        <v>41855.640972222471</v>
      </c>
      <c r="C114" s="106">
        <v>757.96697345486473</v>
      </c>
      <c r="D114" s="107">
        <v>650</v>
      </c>
      <c r="E114" s="68">
        <f t="shared" si="1"/>
        <v>0</v>
      </c>
      <c r="H114" s="108"/>
    </row>
    <row r="115" spans="1:8" x14ac:dyDescent="0.25">
      <c r="A115" s="104">
        <v>41855.640972222471</v>
      </c>
      <c r="B115" s="105">
        <v>41855.641666666917</v>
      </c>
      <c r="C115" s="106">
        <v>753.73634724069564</v>
      </c>
      <c r="D115" s="107">
        <v>650</v>
      </c>
      <c r="E115" s="68">
        <f t="shared" si="1"/>
        <v>0</v>
      </c>
    </row>
    <row r="116" spans="1:8" x14ac:dyDescent="0.25">
      <c r="A116" s="104">
        <v>41855.641666666917</v>
      </c>
      <c r="B116" s="105">
        <v>41855.642361111364</v>
      </c>
      <c r="C116" s="106">
        <v>733.01420939627485</v>
      </c>
      <c r="D116" s="107">
        <v>650</v>
      </c>
      <c r="E116" s="68">
        <f t="shared" si="1"/>
        <v>0</v>
      </c>
    </row>
    <row r="117" spans="1:8" x14ac:dyDescent="0.25">
      <c r="A117" s="104">
        <v>41855.642361111364</v>
      </c>
      <c r="B117" s="105">
        <v>41855.643055555811</v>
      </c>
      <c r="C117" s="106">
        <v>769.03779291583282</v>
      </c>
      <c r="D117" s="107">
        <v>650</v>
      </c>
      <c r="E117" s="68">
        <f t="shared" si="1"/>
        <v>0</v>
      </c>
    </row>
    <row r="118" spans="1:8" x14ac:dyDescent="0.25">
      <c r="A118" s="104">
        <v>41855.643055555811</v>
      </c>
      <c r="B118" s="105">
        <v>41855.643750000258</v>
      </c>
      <c r="C118" s="106">
        <v>728.13514228836789</v>
      </c>
      <c r="D118" s="107">
        <v>650</v>
      </c>
      <c r="E118" s="68">
        <f t="shared" si="1"/>
        <v>0</v>
      </c>
    </row>
    <row r="119" spans="1:8" x14ac:dyDescent="0.25">
      <c r="A119" s="104">
        <v>41855.643750000258</v>
      </c>
      <c r="B119" s="105">
        <v>41855.644444444704</v>
      </c>
      <c r="C119" s="106">
        <v>749.86214475560337</v>
      </c>
      <c r="D119" s="107">
        <v>650</v>
      </c>
      <c r="E119" s="68">
        <f t="shared" si="1"/>
        <v>0</v>
      </c>
    </row>
    <row r="120" spans="1:8" x14ac:dyDescent="0.25">
      <c r="A120" s="104">
        <v>41855.644444444704</v>
      </c>
      <c r="B120" s="105">
        <v>41855.645138889151</v>
      </c>
      <c r="C120" s="106">
        <v>769.05228264689833</v>
      </c>
      <c r="D120" s="107">
        <v>650</v>
      </c>
      <c r="E120" s="68">
        <f t="shared" si="1"/>
        <v>0</v>
      </c>
    </row>
    <row r="121" spans="1:8" x14ac:dyDescent="0.25">
      <c r="A121" s="104">
        <v>41855.645138889151</v>
      </c>
      <c r="B121" s="105">
        <v>41855.645833333598</v>
      </c>
      <c r="C121" s="106">
        <v>722.33687675336319</v>
      </c>
      <c r="D121" s="107">
        <v>650</v>
      </c>
      <c r="E121" s="68">
        <f t="shared" si="1"/>
        <v>0</v>
      </c>
    </row>
    <row r="122" spans="1:8" x14ac:dyDescent="0.25">
      <c r="A122" s="104">
        <v>41855.645833333598</v>
      </c>
      <c r="B122" s="105">
        <v>41855.646527778044</v>
      </c>
      <c r="C122" s="106">
        <v>768.03320097509516</v>
      </c>
      <c r="D122" s="107">
        <v>650</v>
      </c>
      <c r="E122" s="68">
        <f t="shared" si="1"/>
        <v>0</v>
      </c>
    </row>
    <row r="123" spans="1:8" x14ac:dyDescent="0.25">
      <c r="A123" s="104">
        <v>41855.646527778044</v>
      </c>
      <c r="B123" s="105">
        <v>41855.647222222491</v>
      </c>
      <c r="C123" s="106">
        <v>744.95137794399614</v>
      </c>
      <c r="D123" s="107">
        <v>650</v>
      </c>
      <c r="E123" s="68">
        <f t="shared" si="1"/>
        <v>0</v>
      </c>
    </row>
    <row r="124" spans="1:8" x14ac:dyDescent="0.25">
      <c r="A124" s="104">
        <v>41855.647222222491</v>
      </c>
      <c r="B124" s="105">
        <v>41855.647916666938</v>
      </c>
      <c r="C124" s="106">
        <v>741.96887834203721</v>
      </c>
      <c r="D124" s="107">
        <v>650</v>
      </c>
      <c r="E124" s="68">
        <f t="shared" si="1"/>
        <v>0</v>
      </c>
    </row>
    <row r="125" spans="1:8" x14ac:dyDescent="0.25">
      <c r="A125" s="104">
        <v>41855.647916666938</v>
      </c>
      <c r="B125" s="105">
        <v>41855.648611111385</v>
      </c>
      <c r="C125" s="106">
        <v>771.90214353228976</v>
      </c>
      <c r="D125" s="107">
        <v>650</v>
      </c>
      <c r="E125" s="68">
        <f t="shared" si="1"/>
        <v>0</v>
      </c>
    </row>
    <row r="126" spans="1:8" x14ac:dyDescent="0.25">
      <c r="A126" s="104">
        <v>41855.648611111385</v>
      </c>
      <c r="B126" s="105">
        <v>41855.649305555831</v>
      </c>
      <c r="C126" s="106">
        <v>727.8885248891844</v>
      </c>
      <c r="D126" s="107">
        <v>650</v>
      </c>
      <c r="E126" s="68">
        <f t="shared" si="1"/>
        <v>0</v>
      </c>
    </row>
    <row r="127" spans="1:8" x14ac:dyDescent="0.25">
      <c r="A127" s="104">
        <v>41855.649305555831</v>
      </c>
      <c r="B127" s="105">
        <v>41855.650000000278</v>
      </c>
      <c r="C127" s="106">
        <v>757.19284930800688</v>
      </c>
      <c r="D127" s="107">
        <v>650</v>
      </c>
      <c r="E127" s="68">
        <f t="shared" si="1"/>
        <v>0</v>
      </c>
    </row>
    <row r="128" spans="1:8" x14ac:dyDescent="0.25">
      <c r="A128" s="104">
        <v>41855.650000000278</v>
      </c>
      <c r="B128" s="105">
        <v>41855.650694444725</v>
      </c>
      <c r="C128" s="106">
        <v>753.08808344265447</v>
      </c>
      <c r="D128" s="107">
        <v>650</v>
      </c>
      <c r="E128" s="68">
        <f t="shared" si="1"/>
        <v>0</v>
      </c>
    </row>
    <row r="129" spans="1:5" x14ac:dyDescent="0.25">
      <c r="A129" s="104">
        <v>41855.650694444725</v>
      </c>
      <c r="B129" s="105">
        <v>41855.651388889171</v>
      </c>
      <c r="C129" s="106">
        <v>733.37067882355427</v>
      </c>
      <c r="D129" s="107">
        <v>650</v>
      </c>
      <c r="E129" s="68">
        <f t="shared" si="1"/>
        <v>0</v>
      </c>
    </row>
    <row r="130" spans="1:5" x14ac:dyDescent="0.25">
      <c r="A130" s="104">
        <v>41855.651388889171</v>
      </c>
      <c r="B130" s="105">
        <v>41855.652083333618</v>
      </c>
      <c r="C130" s="106">
        <v>765.98107022215527</v>
      </c>
      <c r="D130" s="107">
        <v>650</v>
      </c>
      <c r="E130" s="68">
        <f t="shared" si="1"/>
        <v>0</v>
      </c>
    </row>
    <row r="131" spans="1:5" x14ac:dyDescent="0.25">
      <c r="A131" s="104">
        <v>41855.652083333618</v>
      </c>
      <c r="B131" s="105">
        <v>41855.652777778065</v>
      </c>
      <c r="C131" s="106">
        <v>734.29076116166914</v>
      </c>
      <c r="D131" s="107">
        <v>650</v>
      </c>
      <c r="E131" s="68">
        <f t="shared" si="1"/>
        <v>0</v>
      </c>
    </row>
    <row r="132" spans="1:5" x14ac:dyDescent="0.25">
      <c r="A132" s="104">
        <v>41855.652777778065</v>
      </c>
      <c r="B132" s="105">
        <v>41855.653472222511</v>
      </c>
      <c r="C132" s="106">
        <v>757.53370760088069</v>
      </c>
      <c r="D132" s="107">
        <v>650</v>
      </c>
      <c r="E132" s="68">
        <f t="shared" si="1"/>
        <v>0</v>
      </c>
    </row>
    <row r="133" spans="1:5" x14ac:dyDescent="0.25">
      <c r="A133" s="104">
        <v>41855.653472222511</v>
      </c>
      <c r="B133" s="105">
        <v>41855.654166666958</v>
      </c>
      <c r="C133" s="106">
        <v>748.25823735920699</v>
      </c>
      <c r="D133" s="107">
        <v>650</v>
      </c>
      <c r="E133" s="68">
        <f t="shared" si="1"/>
        <v>0</v>
      </c>
    </row>
    <row r="134" spans="1:5" x14ac:dyDescent="0.25">
      <c r="A134" s="104">
        <v>41855.654166666958</v>
      </c>
      <c r="B134" s="105">
        <v>41855.654861111405</v>
      </c>
      <c r="C134" s="106">
        <v>734.05152568311303</v>
      </c>
      <c r="D134" s="107">
        <v>650</v>
      </c>
      <c r="E134" s="68">
        <f t="shared" si="1"/>
        <v>0</v>
      </c>
    </row>
    <row r="135" spans="1:5" x14ac:dyDescent="0.25">
      <c r="A135" s="104">
        <v>41855.654861111405</v>
      </c>
      <c r="B135" s="105">
        <v>41855.655555555852</v>
      </c>
      <c r="C135" s="106">
        <v>765.99704371387611</v>
      </c>
      <c r="D135" s="107">
        <v>650</v>
      </c>
      <c r="E135" s="68">
        <f t="shared" si="1"/>
        <v>0</v>
      </c>
    </row>
    <row r="136" spans="1:5" x14ac:dyDescent="0.25">
      <c r="A136" s="104">
        <v>41855.655555555852</v>
      </c>
      <c r="B136" s="105">
        <v>41855.656250000298</v>
      </c>
      <c r="C136" s="106">
        <v>716.28550929360824</v>
      </c>
      <c r="D136" s="107">
        <v>650</v>
      </c>
      <c r="E136" s="68">
        <f t="shared" si="1"/>
        <v>0</v>
      </c>
    </row>
    <row r="137" spans="1:5" x14ac:dyDescent="0.25">
      <c r="A137" s="104">
        <v>41855.656250000298</v>
      </c>
      <c r="B137" s="105">
        <v>41855.656944444745</v>
      </c>
      <c r="C137" s="106">
        <v>774.72767063238905</v>
      </c>
      <c r="D137" s="107">
        <v>650</v>
      </c>
      <c r="E137" s="68">
        <f t="shared" si="1"/>
        <v>0</v>
      </c>
    </row>
    <row r="138" spans="1:5" x14ac:dyDescent="0.25">
      <c r="A138" s="104">
        <v>41855.656944444745</v>
      </c>
      <c r="B138" s="105">
        <v>41855.657638889192</v>
      </c>
      <c r="C138" s="106">
        <v>734.98616460279857</v>
      </c>
      <c r="D138" s="107">
        <v>650</v>
      </c>
      <c r="E138" s="68">
        <f t="shared" si="1"/>
        <v>0</v>
      </c>
    </row>
    <row r="139" spans="1:5" x14ac:dyDescent="0.25">
      <c r="A139" s="104">
        <v>41855.657638889192</v>
      </c>
      <c r="B139" s="105">
        <v>41855.658333333638</v>
      </c>
      <c r="C139" s="106">
        <v>761.03922230317835</v>
      </c>
      <c r="D139" s="107">
        <v>650</v>
      </c>
      <c r="E139" s="68">
        <f t="shared" si="1"/>
        <v>0</v>
      </c>
    </row>
    <row r="140" spans="1:5" x14ac:dyDescent="0.25">
      <c r="A140" s="104">
        <v>41855.658333333638</v>
      </c>
      <c r="B140" s="105">
        <v>41855.659027778085</v>
      </c>
      <c r="C140" s="106">
        <v>778.61048890695031</v>
      </c>
      <c r="D140" s="107">
        <v>650</v>
      </c>
      <c r="E140" s="68">
        <f t="shared" si="1"/>
        <v>0</v>
      </c>
    </row>
    <row r="141" spans="1:5" x14ac:dyDescent="0.25">
      <c r="A141" s="104">
        <v>41855.659027778085</v>
      </c>
      <c r="B141" s="105">
        <v>41855.659722222532</v>
      </c>
      <c r="C141" s="106">
        <v>702.90296592727077</v>
      </c>
      <c r="D141" s="107">
        <v>650</v>
      </c>
      <c r="E141" s="68">
        <f t="shared" si="1"/>
        <v>0</v>
      </c>
    </row>
    <row r="142" spans="1:5" x14ac:dyDescent="0.25">
      <c r="A142" s="104">
        <v>41855.659722222532</v>
      </c>
      <c r="B142" s="105">
        <v>41855.660416666979</v>
      </c>
      <c r="C142" s="106">
        <v>754.96338483517491</v>
      </c>
      <c r="D142" s="107">
        <v>650</v>
      </c>
      <c r="E142" s="68">
        <f t="shared" si="1"/>
        <v>0</v>
      </c>
    </row>
    <row r="143" spans="1:5" x14ac:dyDescent="0.25">
      <c r="A143" s="104">
        <v>41855.660416666979</v>
      </c>
      <c r="B143" s="105">
        <v>41855.661111111425</v>
      </c>
      <c r="C143" s="106">
        <v>745.18230242495406</v>
      </c>
      <c r="D143" s="107">
        <v>650</v>
      </c>
      <c r="E143" s="68">
        <f t="shared" si="1"/>
        <v>0</v>
      </c>
    </row>
    <row r="144" spans="1:5" x14ac:dyDescent="0.25">
      <c r="A144" s="104">
        <v>41855.661111111425</v>
      </c>
      <c r="B144" s="105">
        <v>41855.661805555872</v>
      </c>
      <c r="C144" s="106">
        <v>737.6023409850651</v>
      </c>
      <c r="D144" s="107">
        <v>650</v>
      </c>
      <c r="E144" s="68">
        <f t="shared" si="1"/>
        <v>0</v>
      </c>
    </row>
    <row r="145" spans="1:5" x14ac:dyDescent="0.25">
      <c r="A145" s="104">
        <v>41855.661805555872</v>
      </c>
      <c r="B145" s="105">
        <v>41855.662500000319</v>
      </c>
      <c r="C145" s="106">
        <v>770.7231414393857</v>
      </c>
      <c r="D145" s="107">
        <v>650</v>
      </c>
      <c r="E145" s="68">
        <f t="shared" si="1"/>
        <v>0</v>
      </c>
    </row>
    <row r="146" spans="1:5" x14ac:dyDescent="0.25">
      <c r="A146" s="104">
        <v>41855.662500000319</v>
      </c>
      <c r="B146" s="105">
        <v>41855.663194444765</v>
      </c>
      <c r="C146" s="106">
        <v>724.35179457449681</v>
      </c>
      <c r="D146" s="107">
        <v>650</v>
      </c>
      <c r="E146" s="68">
        <f t="shared" si="1"/>
        <v>0</v>
      </c>
    </row>
    <row r="147" spans="1:5" x14ac:dyDescent="0.25">
      <c r="A147" s="104">
        <v>41855.663194444765</v>
      </c>
      <c r="B147" s="105">
        <v>41855.663888889212</v>
      </c>
      <c r="C147" s="106">
        <v>772.33912051494519</v>
      </c>
      <c r="D147" s="107">
        <v>650</v>
      </c>
      <c r="E147" s="68">
        <f t="shared" si="1"/>
        <v>0</v>
      </c>
    </row>
    <row r="148" spans="1:5" x14ac:dyDescent="0.25">
      <c r="A148" s="104">
        <v>41855.663888889212</v>
      </c>
      <c r="B148" s="105">
        <v>41855.664583333659</v>
      </c>
      <c r="C148" s="106">
        <v>733.25374786426607</v>
      </c>
      <c r="D148" s="107">
        <v>650</v>
      </c>
      <c r="E148" s="68">
        <f t="shared" si="1"/>
        <v>0</v>
      </c>
    </row>
    <row r="149" spans="1:5" x14ac:dyDescent="0.25">
      <c r="A149" s="104">
        <v>41855.664583333659</v>
      </c>
      <c r="B149" s="105">
        <v>41855.665277778106</v>
      </c>
      <c r="C149" s="106">
        <v>749.11803069775419</v>
      </c>
      <c r="D149" s="107">
        <v>650</v>
      </c>
      <c r="E149" s="68">
        <f t="shared" si="1"/>
        <v>0</v>
      </c>
    </row>
    <row r="150" spans="1:5" x14ac:dyDescent="0.25">
      <c r="A150" s="104">
        <v>41855.665277778106</v>
      </c>
      <c r="B150" s="105">
        <v>41855.665972222552</v>
      </c>
      <c r="C150" s="106">
        <v>771.73649307724861</v>
      </c>
      <c r="D150" s="107">
        <v>650</v>
      </c>
      <c r="E150" s="68">
        <f t="shared" si="1"/>
        <v>0</v>
      </c>
    </row>
    <row r="151" spans="1:5" x14ac:dyDescent="0.25">
      <c r="A151" s="104">
        <v>41855.665972222552</v>
      </c>
      <c r="B151" s="105">
        <v>41855.666666666999</v>
      </c>
      <c r="C151" s="106">
        <v>719.31024722205007</v>
      </c>
      <c r="D151" s="107">
        <v>650</v>
      </c>
      <c r="E151" s="68">
        <f t="shared" si="1"/>
        <v>0</v>
      </c>
    </row>
    <row r="152" spans="1:5" x14ac:dyDescent="0.25">
      <c r="A152" s="104">
        <v>41855.666666666999</v>
      </c>
      <c r="B152" s="105">
        <v>41855.667361111446</v>
      </c>
      <c r="C152" s="106">
        <v>766.26890017730182</v>
      </c>
      <c r="D152" s="107">
        <v>650</v>
      </c>
      <c r="E152" s="68">
        <f t="shared" si="1"/>
        <v>0</v>
      </c>
    </row>
    <row r="153" spans="1:5" x14ac:dyDescent="0.25">
      <c r="A153" s="104">
        <v>41855.667361111446</v>
      </c>
      <c r="B153" s="105">
        <v>41855.668055555892</v>
      </c>
      <c r="C153" s="106">
        <v>733.05031202072394</v>
      </c>
      <c r="D153" s="107">
        <v>650</v>
      </c>
      <c r="E153" s="68">
        <f t="shared" si="1"/>
        <v>0</v>
      </c>
    </row>
    <row r="154" spans="1:5" x14ac:dyDescent="0.25">
      <c r="A154" s="104">
        <v>41855.668055555892</v>
      </c>
      <c r="B154" s="105">
        <v>41855.668750000339</v>
      </c>
      <c r="C154" s="106">
        <v>741.97079424821163</v>
      </c>
      <c r="D154" s="107">
        <v>650</v>
      </c>
      <c r="E154" s="68">
        <f t="shared" si="1"/>
        <v>0</v>
      </c>
    </row>
    <row r="155" spans="1:5" x14ac:dyDescent="0.25">
      <c r="A155" s="104">
        <v>41855.668750000339</v>
      </c>
      <c r="B155" s="105">
        <v>41855.669444444786</v>
      </c>
      <c r="C155" s="106">
        <v>758.0076089232349</v>
      </c>
      <c r="D155" s="107">
        <v>650</v>
      </c>
      <c r="E155" s="68">
        <f t="shared" si="1"/>
        <v>0</v>
      </c>
    </row>
    <row r="156" spans="1:5" x14ac:dyDescent="0.25">
      <c r="A156" s="109">
        <v>41855.669444444786</v>
      </c>
      <c r="B156" s="110">
        <v>41855.670138889232</v>
      </c>
      <c r="C156" s="111">
        <v>728.1792795630065</v>
      </c>
      <c r="D156" s="112">
        <v>650</v>
      </c>
      <c r="E156" s="68">
        <f t="shared" si="1"/>
        <v>0</v>
      </c>
    </row>
    <row r="157" spans="1:5" x14ac:dyDescent="0.25">
      <c r="A157" s="109">
        <v>41855.670138889232</v>
      </c>
      <c r="B157" s="110">
        <v>41855.670833333679</v>
      </c>
      <c r="C157" s="111">
        <v>773.89236959241873</v>
      </c>
      <c r="D157" s="112">
        <v>650</v>
      </c>
      <c r="E157" s="68">
        <f t="shared" si="1"/>
        <v>0</v>
      </c>
    </row>
    <row r="158" spans="1:5" x14ac:dyDescent="0.25">
      <c r="A158" s="109">
        <v>41855.670833333679</v>
      </c>
      <c r="B158" s="110">
        <v>41855.671527778126</v>
      </c>
      <c r="C158" s="111">
        <v>727.73345562090856</v>
      </c>
      <c r="D158" s="112">
        <v>650</v>
      </c>
      <c r="E158" s="68">
        <f t="shared" si="1"/>
        <v>0</v>
      </c>
    </row>
    <row r="159" spans="1:5" x14ac:dyDescent="0.25">
      <c r="A159" s="109">
        <v>41855.671527778126</v>
      </c>
      <c r="B159" s="110">
        <v>41855.672222222573</v>
      </c>
      <c r="C159" s="111">
        <v>758.62949412122043</v>
      </c>
      <c r="D159" s="112">
        <v>650</v>
      </c>
      <c r="E159" s="68">
        <f t="shared" si="1"/>
        <v>0</v>
      </c>
    </row>
    <row r="160" spans="1:5" x14ac:dyDescent="0.25">
      <c r="A160" s="109">
        <v>41855.672222222573</v>
      </c>
      <c r="B160" s="110">
        <v>41855.672916667019</v>
      </c>
      <c r="C160" s="111">
        <v>746.95551671548321</v>
      </c>
      <c r="D160" s="112">
        <v>650</v>
      </c>
      <c r="E160" s="68">
        <f t="shared" si="1"/>
        <v>0</v>
      </c>
    </row>
    <row r="161" spans="1:5" x14ac:dyDescent="0.25">
      <c r="A161" s="109">
        <v>41855.672916667019</v>
      </c>
      <c r="B161" s="110">
        <v>41855.673611111466</v>
      </c>
      <c r="C161" s="111">
        <v>749.17182038948772</v>
      </c>
      <c r="D161" s="112">
        <v>650</v>
      </c>
      <c r="E161" s="68">
        <f t="shared" si="1"/>
        <v>0</v>
      </c>
    </row>
    <row r="162" spans="1:5" x14ac:dyDescent="0.25">
      <c r="A162" s="109">
        <v>41855.673611111466</v>
      </c>
      <c r="B162" s="110">
        <v>41855.674305555913</v>
      </c>
      <c r="C162" s="111">
        <v>774.8159503169428</v>
      </c>
      <c r="D162" s="112">
        <v>650</v>
      </c>
      <c r="E162" s="68">
        <f t="shared" si="1"/>
        <v>0</v>
      </c>
    </row>
    <row r="163" spans="1:5" x14ac:dyDescent="0.25">
      <c r="A163" s="109">
        <v>41855.674305555913</v>
      </c>
      <c r="B163" s="110">
        <v>41855.675000000359</v>
      </c>
      <c r="C163" s="111">
        <v>727.19697940774688</v>
      </c>
      <c r="D163" s="112">
        <v>650</v>
      </c>
      <c r="E163" s="68">
        <f t="shared" si="1"/>
        <v>0</v>
      </c>
    </row>
    <row r="164" spans="1:5" x14ac:dyDescent="0.25">
      <c r="A164" s="109">
        <v>41855.675000000359</v>
      </c>
      <c r="B164" s="110">
        <v>41855.675694444806</v>
      </c>
      <c r="C164" s="111">
        <v>773.83744692217954</v>
      </c>
      <c r="D164" s="112">
        <v>650</v>
      </c>
      <c r="E164" s="68">
        <f t="shared" si="1"/>
        <v>0</v>
      </c>
    </row>
    <row r="165" spans="1:5" x14ac:dyDescent="0.25">
      <c r="A165" s="109">
        <v>41855.675694444806</v>
      </c>
      <c r="B165" s="110">
        <v>41855.676388889253</v>
      </c>
      <c r="C165" s="111">
        <v>735.86694311300755</v>
      </c>
      <c r="D165" s="112">
        <v>650</v>
      </c>
      <c r="E165" s="68">
        <f t="shared" si="1"/>
        <v>0</v>
      </c>
    </row>
    <row r="166" spans="1:5" x14ac:dyDescent="0.25">
      <c r="A166" s="109">
        <v>41855.676388889253</v>
      </c>
      <c r="B166" s="110">
        <v>41855.6770833337</v>
      </c>
      <c r="C166" s="111">
        <v>739.53049725159087</v>
      </c>
      <c r="D166" s="112">
        <v>650</v>
      </c>
      <c r="E166" s="68">
        <f t="shared" si="1"/>
        <v>0</v>
      </c>
    </row>
    <row r="167" spans="1:5" x14ac:dyDescent="0.25">
      <c r="A167" s="109">
        <v>41855.6770833337</v>
      </c>
      <c r="B167" s="110">
        <v>41855.677777778146</v>
      </c>
      <c r="C167" s="111">
        <v>762.81897302483833</v>
      </c>
      <c r="D167" s="112">
        <v>650</v>
      </c>
      <c r="E167" s="68">
        <f t="shared" si="1"/>
        <v>0</v>
      </c>
    </row>
    <row r="168" spans="1:5" x14ac:dyDescent="0.25">
      <c r="A168" s="109">
        <v>41855.677777778146</v>
      </c>
      <c r="B168" s="110">
        <v>41855.678472222593</v>
      </c>
      <c r="C168" s="111">
        <v>735.05942384206742</v>
      </c>
      <c r="D168" s="112">
        <v>650</v>
      </c>
      <c r="E168" s="68">
        <f t="shared" si="1"/>
        <v>0</v>
      </c>
    </row>
    <row r="169" spans="1:5" x14ac:dyDescent="0.25">
      <c r="A169" s="109">
        <v>41855.678472222593</v>
      </c>
      <c r="B169" s="110">
        <v>41855.67916666704</v>
      </c>
      <c r="C169" s="111">
        <v>774.55723999178679</v>
      </c>
      <c r="D169" s="112">
        <v>650</v>
      </c>
      <c r="E169" s="68">
        <f t="shared" si="1"/>
        <v>0</v>
      </c>
    </row>
    <row r="170" spans="1:5" x14ac:dyDescent="0.25">
      <c r="A170" s="109">
        <v>41855.67916666704</v>
      </c>
      <c r="B170" s="110">
        <v>41855.679861111486</v>
      </c>
      <c r="C170" s="111">
        <v>728.32900675991164</v>
      </c>
      <c r="D170" s="112">
        <v>650</v>
      </c>
      <c r="E170" s="68">
        <f t="shared" ref="E170:E233" si="2">IF(C170&gt;=D170,0,1)</f>
        <v>0</v>
      </c>
    </row>
    <row r="171" spans="1:5" x14ac:dyDescent="0.25">
      <c r="A171" s="109">
        <v>41855.679861111486</v>
      </c>
      <c r="B171" s="110">
        <v>41855.680555555933</v>
      </c>
      <c r="C171" s="111">
        <v>758.39549873897442</v>
      </c>
      <c r="D171" s="112">
        <v>650</v>
      </c>
      <c r="E171" s="68">
        <f t="shared" si="2"/>
        <v>0</v>
      </c>
    </row>
    <row r="172" spans="1:5" x14ac:dyDescent="0.25">
      <c r="A172" s="109">
        <v>41855.680555555933</v>
      </c>
      <c r="B172" s="110">
        <v>41855.68125000038</v>
      </c>
      <c r="C172" s="111">
        <v>760.70177997964629</v>
      </c>
      <c r="D172" s="112">
        <v>650</v>
      </c>
      <c r="E172" s="68">
        <f t="shared" si="2"/>
        <v>0</v>
      </c>
    </row>
    <row r="173" spans="1:5" x14ac:dyDescent="0.25">
      <c r="A173" s="109">
        <v>41855.68125000038</v>
      </c>
      <c r="B173" s="110">
        <v>41855.681944444827</v>
      </c>
      <c r="C173" s="111">
        <v>721.61848052666505</v>
      </c>
      <c r="D173" s="112">
        <v>650</v>
      </c>
      <c r="E173" s="68">
        <f t="shared" si="2"/>
        <v>0</v>
      </c>
    </row>
    <row r="174" spans="1:5" x14ac:dyDescent="0.25">
      <c r="A174" s="109">
        <v>41855.681944444827</v>
      </c>
      <c r="B174" s="110">
        <v>41855.682638889273</v>
      </c>
      <c r="C174" s="111">
        <v>758.27922493211554</v>
      </c>
      <c r="D174" s="112">
        <v>650</v>
      </c>
      <c r="E174" s="68">
        <f t="shared" si="2"/>
        <v>0</v>
      </c>
    </row>
    <row r="175" spans="1:5" x14ac:dyDescent="0.25">
      <c r="A175" s="109">
        <v>41855.682638889273</v>
      </c>
      <c r="B175" s="110">
        <v>41855.68333333372</v>
      </c>
      <c r="C175" s="111">
        <v>615.95727273775367</v>
      </c>
      <c r="D175" s="112">
        <v>650</v>
      </c>
      <c r="E175" s="68">
        <f t="shared" si="2"/>
        <v>1</v>
      </c>
    </row>
    <row r="176" spans="1:5" x14ac:dyDescent="0.25">
      <c r="A176" s="109">
        <v>41855.68333333372</v>
      </c>
      <c r="B176" s="110">
        <v>41855.684027778167</v>
      </c>
      <c r="C176" s="111">
        <v>562.49890199186723</v>
      </c>
      <c r="D176" s="112">
        <v>650</v>
      </c>
      <c r="E176" s="68">
        <f t="shared" si="2"/>
        <v>1</v>
      </c>
    </row>
    <row r="177" spans="1:5" x14ac:dyDescent="0.25">
      <c r="A177" s="64">
        <v>41855.684027778167</v>
      </c>
      <c r="B177" s="65">
        <v>41855.684722222613</v>
      </c>
      <c r="C177" s="66">
        <v>646.10387738102497</v>
      </c>
      <c r="D177" s="67">
        <v>650</v>
      </c>
      <c r="E177" s="68"/>
    </row>
    <row r="178" spans="1:5" x14ac:dyDescent="0.25">
      <c r="A178" s="64">
        <v>41855.684722222613</v>
      </c>
      <c r="B178" s="65">
        <v>41855.68541666706</v>
      </c>
      <c r="C178" s="66">
        <v>707.09316294805706</v>
      </c>
      <c r="D178" s="67">
        <v>650</v>
      </c>
      <c r="E178" s="68"/>
    </row>
    <row r="179" spans="1:5" x14ac:dyDescent="0.25">
      <c r="A179" s="64">
        <v>41855.68541666706</v>
      </c>
      <c r="B179" s="65">
        <v>41855.686111111507</v>
      </c>
      <c r="C179" s="66">
        <v>734.73779191088749</v>
      </c>
      <c r="D179" s="67">
        <v>650</v>
      </c>
      <c r="E179" s="68"/>
    </row>
    <row r="180" spans="1:5" x14ac:dyDescent="0.25">
      <c r="A180" s="64">
        <v>41855.686111111507</v>
      </c>
      <c r="B180" s="65">
        <v>41855.686805555953</v>
      </c>
      <c r="C180" s="66">
        <v>742.43370819806921</v>
      </c>
      <c r="D180" s="67">
        <v>650</v>
      </c>
      <c r="E180" s="68"/>
    </row>
    <row r="181" spans="1:5" x14ac:dyDescent="0.25">
      <c r="A181" s="64">
        <v>41855.686805555953</v>
      </c>
      <c r="B181" s="65">
        <v>41855.6875000004</v>
      </c>
      <c r="C181" s="66">
        <v>744.17200041858155</v>
      </c>
      <c r="D181" s="67">
        <v>650</v>
      </c>
      <c r="E181" s="68"/>
    </row>
    <row r="182" spans="1:5" x14ac:dyDescent="0.25">
      <c r="A182" s="64">
        <v>41855.6875000004</v>
      </c>
      <c r="B182" s="65">
        <v>41855.688194444847</v>
      </c>
      <c r="C182" s="66">
        <v>743.84809937851423</v>
      </c>
      <c r="D182" s="67">
        <v>650</v>
      </c>
      <c r="E182" s="68"/>
    </row>
    <row r="183" spans="1:5" x14ac:dyDescent="0.25">
      <c r="A183" s="64">
        <v>41855.688194444847</v>
      </c>
      <c r="B183" s="65">
        <v>41855.688888889294</v>
      </c>
      <c r="C183" s="66">
        <v>744.43369218139117</v>
      </c>
      <c r="D183" s="67">
        <v>650</v>
      </c>
      <c r="E183" s="68"/>
    </row>
    <row r="184" spans="1:5" x14ac:dyDescent="0.25">
      <c r="A184" s="64">
        <v>41855.688888889294</v>
      </c>
      <c r="B184" s="65">
        <v>41855.68958333374</v>
      </c>
      <c r="C184" s="66">
        <v>746.34724481836065</v>
      </c>
      <c r="D184" s="67">
        <v>650</v>
      </c>
      <c r="E184" s="68"/>
    </row>
    <row r="185" spans="1:5" x14ac:dyDescent="0.25">
      <c r="A185" s="64">
        <v>41855.68958333374</v>
      </c>
      <c r="B185" s="65">
        <v>41855.690277778187</v>
      </c>
      <c r="C185" s="66">
        <v>745.93521989969463</v>
      </c>
      <c r="D185" s="67">
        <v>650</v>
      </c>
      <c r="E185" s="68"/>
    </row>
    <row r="186" spans="1:5" x14ac:dyDescent="0.25">
      <c r="A186" s="64">
        <v>41855.690277778187</v>
      </c>
      <c r="B186" s="65">
        <v>41855.690972222634</v>
      </c>
      <c r="C186" s="66">
        <v>747.1343388457019</v>
      </c>
      <c r="D186" s="67">
        <v>650</v>
      </c>
      <c r="E186" s="68"/>
    </row>
    <row r="187" spans="1:5" x14ac:dyDescent="0.25">
      <c r="A187" s="64">
        <v>41855.690972222634</v>
      </c>
      <c r="B187" s="65">
        <v>41855.69166666708</v>
      </c>
      <c r="C187" s="66">
        <v>751.29583752490805</v>
      </c>
      <c r="D187" s="67">
        <v>650</v>
      </c>
      <c r="E187" s="68"/>
    </row>
    <row r="188" spans="1:5" x14ac:dyDescent="0.25">
      <c r="A188" s="64">
        <v>41855.69166666708</v>
      </c>
      <c r="B188" s="65">
        <v>41855.692361111527</v>
      </c>
      <c r="C188" s="66">
        <v>752.041429178371</v>
      </c>
      <c r="D188" s="67">
        <v>650</v>
      </c>
      <c r="E188" s="68"/>
    </row>
    <row r="189" spans="1:5" x14ac:dyDescent="0.25">
      <c r="A189" s="64">
        <v>41855.692361111527</v>
      </c>
      <c r="B189" s="65">
        <v>41855.693055555974</v>
      </c>
      <c r="C189" s="66">
        <v>744.31643784333755</v>
      </c>
      <c r="D189" s="67">
        <v>650</v>
      </c>
      <c r="E189" s="68"/>
    </row>
    <row r="190" spans="1:5" x14ac:dyDescent="0.25">
      <c r="A190" s="64">
        <v>41855.693055555974</v>
      </c>
      <c r="B190" s="65">
        <v>41855.693750000421</v>
      </c>
      <c r="C190" s="66">
        <v>746.07152216627094</v>
      </c>
      <c r="D190" s="67">
        <v>650</v>
      </c>
      <c r="E190" s="68"/>
    </row>
    <row r="191" spans="1:5" x14ac:dyDescent="0.25">
      <c r="A191" s="64">
        <v>41855.693750000421</v>
      </c>
      <c r="B191" s="65">
        <v>41855.694444444867</v>
      </c>
      <c r="C191" s="66">
        <v>751.5163201538345</v>
      </c>
      <c r="D191" s="67">
        <v>650</v>
      </c>
      <c r="E191" s="68"/>
    </row>
    <row r="192" spans="1:5" ht="15.75" thickBot="1" x14ac:dyDescent="0.3">
      <c r="A192" s="113">
        <v>41855.694444444867</v>
      </c>
      <c r="B192" s="114">
        <v>41855.695138889314</v>
      </c>
      <c r="C192" s="115">
        <v>752.6172358333996</v>
      </c>
      <c r="D192" s="116">
        <v>650</v>
      </c>
      <c r="E192" s="117"/>
    </row>
    <row r="193" spans="1:5" x14ac:dyDescent="0.25">
      <c r="A193" s="53">
        <v>41864.5625</v>
      </c>
      <c r="B193" s="54">
        <v>41864.563194444447</v>
      </c>
      <c r="C193" s="55">
        <v>25.725758496021914</v>
      </c>
      <c r="D193" s="56">
        <v>650</v>
      </c>
      <c r="E193" s="57"/>
    </row>
    <row r="194" spans="1:5" x14ac:dyDescent="0.25">
      <c r="A194" s="64">
        <v>41864.563194444447</v>
      </c>
      <c r="B194" s="65">
        <v>41864.563888888893</v>
      </c>
      <c r="C194" s="66">
        <v>29.302357691813199</v>
      </c>
      <c r="D194" s="67">
        <v>650</v>
      </c>
      <c r="E194" s="68"/>
    </row>
    <row r="195" spans="1:5" x14ac:dyDescent="0.25">
      <c r="A195" s="64">
        <v>41864.563888888893</v>
      </c>
      <c r="B195" s="65">
        <v>41864.56458333334</v>
      </c>
      <c r="C195" s="66">
        <v>111.94107604348571</v>
      </c>
      <c r="D195" s="67">
        <v>650</v>
      </c>
      <c r="E195" s="68"/>
    </row>
    <row r="196" spans="1:5" x14ac:dyDescent="0.25">
      <c r="A196" s="64">
        <v>41864.56458333334</v>
      </c>
      <c r="B196" s="65">
        <v>41864.565277777787</v>
      </c>
      <c r="C196" s="66">
        <v>268.58156859976231</v>
      </c>
      <c r="D196" s="67">
        <v>650</v>
      </c>
      <c r="E196" s="68"/>
    </row>
    <row r="197" spans="1:5" x14ac:dyDescent="0.25">
      <c r="A197" s="64">
        <v>41864.565277777787</v>
      </c>
      <c r="B197" s="65">
        <v>41864.565972222234</v>
      </c>
      <c r="C197" s="66">
        <v>447.33952608655761</v>
      </c>
      <c r="D197" s="67">
        <v>650</v>
      </c>
      <c r="E197" s="68"/>
    </row>
    <row r="198" spans="1:5" x14ac:dyDescent="0.25">
      <c r="A198" s="64">
        <v>41864.565972222234</v>
      </c>
      <c r="B198" s="65">
        <v>41864.56666666668</v>
      </c>
      <c r="C198" s="66">
        <v>607.59129016464385</v>
      </c>
      <c r="D198" s="67">
        <v>650</v>
      </c>
      <c r="E198" s="68"/>
    </row>
    <row r="199" spans="1:5" x14ac:dyDescent="0.25">
      <c r="A199" s="64">
        <v>41864.56666666668</v>
      </c>
      <c r="B199" s="65">
        <v>41864.567361111127</v>
      </c>
      <c r="C199" s="66">
        <v>698.3966808598708</v>
      </c>
      <c r="D199" s="67">
        <v>650</v>
      </c>
      <c r="E199" s="68"/>
    </row>
    <row r="200" spans="1:5" x14ac:dyDescent="0.25">
      <c r="A200" s="64">
        <v>41864.567361111127</v>
      </c>
      <c r="B200" s="65">
        <v>41864.568055555574</v>
      </c>
      <c r="C200" s="66">
        <v>723.70431228171174</v>
      </c>
      <c r="D200" s="67">
        <v>650</v>
      </c>
      <c r="E200" s="68"/>
    </row>
    <row r="201" spans="1:5" x14ac:dyDescent="0.25">
      <c r="A201" s="64">
        <v>41864.568055555574</v>
      </c>
      <c r="B201" s="65">
        <v>41864.56875000002</v>
      </c>
      <c r="C201" s="66">
        <v>730.22046888346404</v>
      </c>
      <c r="D201" s="67">
        <v>650</v>
      </c>
      <c r="E201" s="68"/>
    </row>
    <row r="202" spans="1:5" x14ac:dyDescent="0.25">
      <c r="A202" s="64">
        <v>41864.56875000002</v>
      </c>
      <c r="B202" s="65">
        <v>41864.569444444467</v>
      </c>
      <c r="C202" s="66">
        <v>733.43459319336159</v>
      </c>
      <c r="D202" s="67">
        <v>650</v>
      </c>
      <c r="E202" s="68"/>
    </row>
    <row r="203" spans="1:5" x14ac:dyDescent="0.25">
      <c r="A203" s="64">
        <v>41864.569444444467</v>
      </c>
      <c r="B203" s="65">
        <v>41864.570138888914</v>
      </c>
      <c r="C203" s="66">
        <v>734.9750547978922</v>
      </c>
      <c r="D203" s="67">
        <v>650</v>
      </c>
      <c r="E203" s="68"/>
    </row>
    <row r="204" spans="1:5" x14ac:dyDescent="0.25">
      <c r="A204" s="64">
        <v>41864.570138888914</v>
      </c>
      <c r="B204" s="65">
        <v>41864.57083333336</v>
      </c>
      <c r="C204" s="66">
        <v>735.24877094185274</v>
      </c>
      <c r="D204" s="67">
        <v>650</v>
      </c>
      <c r="E204" s="68"/>
    </row>
    <row r="205" spans="1:5" x14ac:dyDescent="0.25">
      <c r="A205" s="64">
        <v>41864.57083333336</v>
      </c>
      <c r="B205" s="65">
        <v>41864.571527777807</v>
      </c>
      <c r="C205" s="66">
        <v>736.65126074347324</v>
      </c>
      <c r="D205" s="67">
        <v>650</v>
      </c>
      <c r="E205" s="68"/>
    </row>
    <row r="206" spans="1:5" x14ac:dyDescent="0.25">
      <c r="A206" s="64">
        <v>41864.571527777807</v>
      </c>
      <c r="B206" s="65">
        <v>41864.572222222254</v>
      </c>
      <c r="C206" s="66">
        <v>741.11233508735552</v>
      </c>
      <c r="D206" s="67">
        <v>650</v>
      </c>
      <c r="E206" s="68"/>
    </row>
    <row r="207" spans="1:5" x14ac:dyDescent="0.25">
      <c r="A207" s="64">
        <v>41864.572222222254</v>
      </c>
      <c r="B207" s="65">
        <v>41864.572916666701</v>
      </c>
      <c r="C207" s="66">
        <v>755.84503799302956</v>
      </c>
      <c r="D207" s="67">
        <v>650</v>
      </c>
      <c r="E207" s="68"/>
    </row>
    <row r="208" spans="1:5" x14ac:dyDescent="0.25">
      <c r="A208" s="109">
        <v>41864.572916666701</v>
      </c>
      <c r="B208" s="110">
        <v>41864.573611111147</v>
      </c>
      <c r="C208" s="111">
        <v>762.17380722943778</v>
      </c>
      <c r="D208" s="112">
        <v>650</v>
      </c>
      <c r="E208" s="68">
        <f t="shared" si="2"/>
        <v>0</v>
      </c>
    </row>
    <row r="209" spans="1:5" x14ac:dyDescent="0.25">
      <c r="A209" s="109">
        <v>41864.573611111147</v>
      </c>
      <c r="B209" s="110">
        <v>41864.574305555594</v>
      </c>
      <c r="C209" s="111">
        <v>746.90727107428916</v>
      </c>
      <c r="D209" s="112">
        <v>650</v>
      </c>
      <c r="E209" s="68">
        <f t="shared" si="2"/>
        <v>0</v>
      </c>
    </row>
    <row r="210" spans="1:5" x14ac:dyDescent="0.25">
      <c r="A210" s="109">
        <v>41864.574305555594</v>
      </c>
      <c r="B210" s="110">
        <v>41864.575000000041</v>
      </c>
      <c r="C210" s="111">
        <v>757.11235652994264</v>
      </c>
      <c r="D210" s="112">
        <v>650</v>
      </c>
      <c r="E210" s="68">
        <f t="shared" si="2"/>
        <v>0</v>
      </c>
    </row>
    <row r="211" spans="1:5" x14ac:dyDescent="0.25">
      <c r="A211" s="109">
        <v>41864.575000000041</v>
      </c>
      <c r="B211" s="110">
        <v>41864.575694444487</v>
      </c>
      <c r="C211" s="111">
        <v>759.37899171263336</v>
      </c>
      <c r="D211" s="112">
        <v>650</v>
      </c>
      <c r="E211" s="68">
        <f t="shared" si="2"/>
        <v>0</v>
      </c>
    </row>
    <row r="212" spans="1:5" x14ac:dyDescent="0.25">
      <c r="A212" s="109">
        <v>41864.575694444487</v>
      </c>
      <c r="B212" s="110">
        <v>41864.576388888934</v>
      </c>
      <c r="C212" s="111">
        <v>747.07337011581774</v>
      </c>
      <c r="D212" s="112">
        <v>650</v>
      </c>
      <c r="E212" s="68">
        <f t="shared" si="2"/>
        <v>0</v>
      </c>
    </row>
    <row r="213" spans="1:5" x14ac:dyDescent="0.25">
      <c r="A213" s="109">
        <v>41864.576388888934</v>
      </c>
      <c r="B213" s="110">
        <v>41864.577083333381</v>
      </c>
      <c r="C213" s="111">
        <v>741.26958089547827</v>
      </c>
      <c r="D213" s="112">
        <v>650</v>
      </c>
      <c r="E213" s="68">
        <f t="shared" si="2"/>
        <v>0</v>
      </c>
    </row>
    <row r="214" spans="1:5" x14ac:dyDescent="0.25">
      <c r="A214" s="109">
        <v>41864.577083333381</v>
      </c>
      <c r="B214" s="110">
        <v>41864.577777777828</v>
      </c>
      <c r="C214" s="111">
        <v>749.27675821712467</v>
      </c>
      <c r="D214" s="112">
        <v>650</v>
      </c>
      <c r="E214" s="68">
        <f t="shared" si="2"/>
        <v>0</v>
      </c>
    </row>
    <row r="215" spans="1:5" x14ac:dyDescent="0.25">
      <c r="A215" s="109">
        <v>41864.577777777828</v>
      </c>
      <c r="B215" s="110">
        <v>41864.578472222274</v>
      </c>
      <c r="C215" s="111">
        <v>747.73159044885892</v>
      </c>
      <c r="D215" s="112">
        <v>650</v>
      </c>
      <c r="E215" s="68">
        <f t="shared" si="2"/>
        <v>0</v>
      </c>
    </row>
    <row r="216" spans="1:5" x14ac:dyDescent="0.25">
      <c r="A216" s="109">
        <v>41864.578472222274</v>
      </c>
      <c r="B216" s="110">
        <v>41864.579166666721</v>
      </c>
      <c r="C216" s="111">
        <v>740.92589723427193</v>
      </c>
      <c r="D216" s="112">
        <v>650</v>
      </c>
      <c r="E216" s="68">
        <f t="shared" si="2"/>
        <v>0</v>
      </c>
    </row>
    <row r="217" spans="1:5" x14ac:dyDescent="0.25">
      <c r="A217" s="109">
        <v>41864.579166666721</v>
      </c>
      <c r="B217" s="110">
        <v>41864.579861111168</v>
      </c>
      <c r="C217" s="111">
        <v>741.07552189641649</v>
      </c>
      <c r="D217" s="112">
        <v>650</v>
      </c>
      <c r="E217" s="68">
        <f t="shared" si="2"/>
        <v>0</v>
      </c>
    </row>
    <row r="218" spans="1:5" x14ac:dyDescent="0.25">
      <c r="A218" s="109">
        <v>41864.579861111168</v>
      </c>
      <c r="B218" s="110">
        <v>41864.580555555614</v>
      </c>
      <c r="C218" s="111">
        <v>751.33987472268007</v>
      </c>
      <c r="D218" s="112">
        <v>650</v>
      </c>
      <c r="E218" s="68">
        <f t="shared" si="2"/>
        <v>0</v>
      </c>
    </row>
    <row r="219" spans="1:5" x14ac:dyDescent="0.25">
      <c r="A219" s="109">
        <v>41864.580555555614</v>
      </c>
      <c r="B219" s="110">
        <v>41864.581250000061</v>
      </c>
      <c r="C219" s="111">
        <v>754.74039585018147</v>
      </c>
      <c r="D219" s="112">
        <v>650</v>
      </c>
      <c r="E219" s="68">
        <f t="shared" si="2"/>
        <v>0</v>
      </c>
    </row>
    <row r="220" spans="1:5" x14ac:dyDescent="0.25">
      <c r="A220" s="109">
        <v>41864.581250000061</v>
      </c>
      <c r="B220" s="110">
        <v>41864.581944444508</v>
      </c>
      <c r="C220" s="111">
        <v>747.56701932867213</v>
      </c>
      <c r="D220" s="112">
        <v>650</v>
      </c>
      <c r="E220" s="68">
        <f t="shared" si="2"/>
        <v>0</v>
      </c>
    </row>
    <row r="221" spans="1:5" x14ac:dyDescent="0.25">
      <c r="A221" s="109">
        <v>41864.581944444508</v>
      </c>
      <c r="B221" s="110">
        <v>41864.582638888955</v>
      </c>
      <c r="C221" s="111">
        <v>758.02932892563615</v>
      </c>
      <c r="D221" s="112">
        <v>650</v>
      </c>
      <c r="E221" s="68">
        <f t="shared" si="2"/>
        <v>0</v>
      </c>
    </row>
    <row r="222" spans="1:5" x14ac:dyDescent="0.25">
      <c r="A222" s="109">
        <v>41864.582638888955</v>
      </c>
      <c r="B222" s="110">
        <v>41864.583333333401</v>
      </c>
      <c r="C222" s="111">
        <v>762.37646975956886</v>
      </c>
      <c r="D222" s="112">
        <v>650</v>
      </c>
      <c r="E222" s="68">
        <f t="shared" si="2"/>
        <v>0</v>
      </c>
    </row>
    <row r="223" spans="1:5" x14ac:dyDescent="0.25">
      <c r="A223" s="109">
        <v>41864.583333333401</v>
      </c>
      <c r="B223" s="110">
        <v>41864.584027777848</v>
      </c>
      <c r="C223" s="111">
        <v>756.56135470512186</v>
      </c>
      <c r="D223" s="112">
        <v>650</v>
      </c>
      <c r="E223" s="68">
        <f t="shared" si="2"/>
        <v>0</v>
      </c>
    </row>
    <row r="224" spans="1:5" x14ac:dyDescent="0.25">
      <c r="A224" s="109">
        <v>41864.584027777848</v>
      </c>
      <c r="B224" s="110">
        <v>41864.584722222295</v>
      </c>
      <c r="C224" s="111">
        <v>754.39633332056439</v>
      </c>
      <c r="D224" s="112">
        <v>650</v>
      </c>
      <c r="E224" s="68">
        <f t="shared" si="2"/>
        <v>0</v>
      </c>
    </row>
    <row r="225" spans="1:5" x14ac:dyDescent="0.25">
      <c r="A225" s="109">
        <v>41864.584722222295</v>
      </c>
      <c r="B225" s="110">
        <v>41864.585416666741</v>
      </c>
      <c r="C225" s="111">
        <v>748.9257671267369</v>
      </c>
      <c r="D225" s="112">
        <v>650</v>
      </c>
      <c r="E225" s="68">
        <f t="shared" si="2"/>
        <v>0</v>
      </c>
    </row>
    <row r="226" spans="1:5" x14ac:dyDescent="0.25">
      <c r="A226" s="109">
        <v>41864.585416666741</v>
      </c>
      <c r="B226" s="110">
        <v>41864.586111111188</v>
      </c>
      <c r="C226" s="111">
        <v>751.49637111819516</v>
      </c>
      <c r="D226" s="112">
        <v>650</v>
      </c>
      <c r="E226" s="68">
        <f t="shared" si="2"/>
        <v>0</v>
      </c>
    </row>
    <row r="227" spans="1:5" x14ac:dyDescent="0.25">
      <c r="A227" s="109">
        <v>41864.586111111188</v>
      </c>
      <c r="B227" s="110">
        <v>41864.586805555635</v>
      </c>
      <c r="C227" s="111">
        <v>759.05207602410178</v>
      </c>
      <c r="D227" s="112">
        <v>650</v>
      </c>
      <c r="E227" s="68">
        <f t="shared" si="2"/>
        <v>0</v>
      </c>
    </row>
    <row r="228" spans="1:5" x14ac:dyDescent="0.25">
      <c r="A228" s="109">
        <v>41864.586805555635</v>
      </c>
      <c r="B228" s="110">
        <v>41864.587500000081</v>
      </c>
      <c r="C228" s="111">
        <v>761.37119095454022</v>
      </c>
      <c r="D228" s="112">
        <v>650</v>
      </c>
      <c r="E228" s="68">
        <f t="shared" si="2"/>
        <v>0</v>
      </c>
    </row>
    <row r="229" spans="1:5" x14ac:dyDescent="0.25">
      <c r="A229" s="109">
        <v>41864.587500000081</v>
      </c>
      <c r="B229" s="110">
        <v>41864.588194444528</v>
      </c>
      <c r="C229" s="111">
        <v>755.65637544601827</v>
      </c>
      <c r="D229" s="112">
        <v>650</v>
      </c>
      <c r="E229" s="68">
        <f t="shared" si="2"/>
        <v>0</v>
      </c>
    </row>
    <row r="230" spans="1:5" x14ac:dyDescent="0.25">
      <c r="A230" s="109">
        <v>41864.588194444528</v>
      </c>
      <c r="B230" s="110">
        <v>41864.588888888975</v>
      </c>
      <c r="C230" s="111">
        <v>759.61960970059545</v>
      </c>
      <c r="D230" s="112">
        <v>650</v>
      </c>
      <c r="E230" s="68">
        <f t="shared" si="2"/>
        <v>0</v>
      </c>
    </row>
    <row r="231" spans="1:5" x14ac:dyDescent="0.25">
      <c r="A231" s="109">
        <v>41864.588888888975</v>
      </c>
      <c r="B231" s="110">
        <v>41864.589583333422</v>
      </c>
      <c r="C231" s="111">
        <v>767.98486703712138</v>
      </c>
      <c r="D231" s="112">
        <v>650</v>
      </c>
      <c r="E231" s="68">
        <f t="shared" si="2"/>
        <v>0</v>
      </c>
    </row>
    <row r="232" spans="1:5" x14ac:dyDescent="0.25">
      <c r="A232" s="109">
        <v>41864.589583333422</v>
      </c>
      <c r="B232" s="110">
        <v>41864.590277777868</v>
      </c>
      <c r="C232" s="111">
        <v>773.78642929824298</v>
      </c>
      <c r="D232" s="112">
        <v>650</v>
      </c>
      <c r="E232" s="68">
        <f t="shared" si="2"/>
        <v>0</v>
      </c>
    </row>
    <row r="233" spans="1:5" x14ac:dyDescent="0.25">
      <c r="A233" s="109">
        <v>41864.590277777868</v>
      </c>
      <c r="B233" s="110">
        <v>41864.590972222315</v>
      </c>
      <c r="C233" s="111">
        <v>784.81404613820735</v>
      </c>
      <c r="D233" s="112">
        <v>650</v>
      </c>
      <c r="E233" s="68">
        <f t="shared" si="2"/>
        <v>0</v>
      </c>
    </row>
    <row r="234" spans="1:5" x14ac:dyDescent="0.25">
      <c r="A234" s="109">
        <v>41864.590972222315</v>
      </c>
      <c r="B234" s="110">
        <v>41864.591666666762</v>
      </c>
      <c r="C234" s="111">
        <v>771.94553194753803</v>
      </c>
      <c r="D234" s="112">
        <v>650</v>
      </c>
      <c r="E234" s="68">
        <f t="shared" ref="E234:E297" si="3">IF(C234&gt;=D234,0,1)</f>
        <v>0</v>
      </c>
    </row>
    <row r="235" spans="1:5" x14ac:dyDescent="0.25">
      <c r="A235" s="109">
        <v>41864.591666666762</v>
      </c>
      <c r="B235" s="110">
        <v>41864.592361111208</v>
      </c>
      <c r="C235" s="111">
        <v>759.44794943869908</v>
      </c>
      <c r="D235" s="112">
        <v>650</v>
      </c>
      <c r="E235" s="68">
        <f t="shared" si="3"/>
        <v>0</v>
      </c>
    </row>
    <row r="236" spans="1:5" x14ac:dyDescent="0.25">
      <c r="A236" s="109">
        <v>41864.592361111208</v>
      </c>
      <c r="B236" s="110">
        <v>41864.593055555655</v>
      </c>
      <c r="C236" s="111">
        <v>851.20780395847248</v>
      </c>
      <c r="D236" s="112">
        <v>650</v>
      </c>
      <c r="E236" s="68">
        <f t="shared" si="3"/>
        <v>0</v>
      </c>
    </row>
    <row r="237" spans="1:5" x14ac:dyDescent="0.25">
      <c r="A237" s="109">
        <v>41864.593055555655</v>
      </c>
      <c r="B237" s="110">
        <v>41864.593750000102</v>
      </c>
      <c r="C237" s="111">
        <v>807.55987939248325</v>
      </c>
      <c r="D237" s="112">
        <v>650</v>
      </c>
      <c r="E237" s="68">
        <f t="shared" si="3"/>
        <v>0</v>
      </c>
    </row>
    <row r="238" spans="1:5" x14ac:dyDescent="0.25">
      <c r="A238" s="109">
        <v>41864.593750000102</v>
      </c>
      <c r="B238" s="110">
        <v>41864.594444444549</v>
      </c>
      <c r="C238" s="111">
        <v>730.87125691299491</v>
      </c>
      <c r="D238" s="112">
        <v>650</v>
      </c>
      <c r="E238" s="68">
        <f t="shared" si="3"/>
        <v>0</v>
      </c>
    </row>
    <row r="239" spans="1:5" x14ac:dyDescent="0.25">
      <c r="A239" s="109">
        <v>41864.594444444549</v>
      </c>
      <c r="B239" s="110">
        <v>41864.595138888995</v>
      </c>
      <c r="C239" s="111">
        <v>772.71232113758799</v>
      </c>
      <c r="D239" s="112">
        <v>650</v>
      </c>
      <c r="E239" s="68">
        <f t="shared" si="3"/>
        <v>0</v>
      </c>
    </row>
    <row r="240" spans="1:5" x14ac:dyDescent="0.25">
      <c r="A240" s="109">
        <v>41864.595138888995</v>
      </c>
      <c r="B240" s="110">
        <v>41864.595833333442</v>
      </c>
      <c r="C240" s="111">
        <v>735.50326328556196</v>
      </c>
      <c r="D240" s="112">
        <v>650</v>
      </c>
      <c r="E240" s="68">
        <f t="shared" si="3"/>
        <v>0</v>
      </c>
    </row>
    <row r="241" spans="1:5" x14ac:dyDescent="0.25">
      <c r="A241" s="109">
        <v>41864.595833333442</v>
      </c>
      <c r="B241" s="110">
        <v>41864.596527777889</v>
      </c>
      <c r="C241" s="111">
        <v>754.18655409839016</v>
      </c>
      <c r="D241" s="112">
        <v>650</v>
      </c>
      <c r="E241" s="68">
        <f t="shared" si="3"/>
        <v>0</v>
      </c>
    </row>
    <row r="242" spans="1:5" x14ac:dyDescent="0.25">
      <c r="A242" s="109">
        <v>41864.596527777889</v>
      </c>
      <c r="B242" s="110">
        <v>41864.597222222335</v>
      </c>
      <c r="C242" s="111">
        <v>754.68081915450284</v>
      </c>
      <c r="D242" s="112">
        <v>650</v>
      </c>
      <c r="E242" s="68">
        <f t="shared" si="3"/>
        <v>0</v>
      </c>
    </row>
    <row r="243" spans="1:5" x14ac:dyDescent="0.25">
      <c r="A243" s="109">
        <v>41864.597222222335</v>
      </c>
      <c r="B243" s="110">
        <v>41864.597916666782</v>
      </c>
      <c r="C243" s="111">
        <v>729.2907957926077</v>
      </c>
      <c r="D243" s="112">
        <v>650</v>
      </c>
      <c r="E243" s="68">
        <f t="shared" si="3"/>
        <v>0</v>
      </c>
    </row>
    <row r="244" spans="1:5" x14ac:dyDescent="0.25">
      <c r="A244" s="109">
        <v>41864.597916666782</v>
      </c>
      <c r="B244" s="110">
        <v>41864.598611111229</v>
      </c>
      <c r="C244" s="111">
        <v>757.42014912024274</v>
      </c>
      <c r="D244" s="112">
        <v>650</v>
      </c>
      <c r="E244" s="68">
        <f t="shared" si="3"/>
        <v>0</v>
      </c>
    </row>
    <row r="245" spans="1:5" x14ac:dyDescent="0.25">
      <c r="A245" s="109">
        <v>41864.598611111229</v>
      </c>
      <c r="B245" s="110">
        <v>41864.599305555676</v>
      </c>
      <c r="C245" s="111">
        <v>739.02318537983626</v>
      </c>
      <c r="D245" s="112">
        <v>650</v>
      </c>
      <c r="E245" s="68">
        <f t="shared" si="3"/>
        <v>0</v>
      </c>
    </row>
    <row r="246" spans="1:5" x14ac:dyDescent="0.25">
      <c r="A246" s="109">
        <v>41864.599305555676</v>
      </c>
      <c r="B246" s="110">
        <v>41864.600000000122</v>
      </c>
      <c r="C246" s="111">
        <v>772.67381212490181</v>
      </c>
      <c r="D246" s="112">
        <v>650</v>
      </c>
      <c r="E246" s="68">
        <f t="shared" si="3"/>
        <v>0</v>
      </c>
    </row>
    <row r="247" spans="1:5" x14ac:dyDescent="0.25">
      <c r="A247" s="109">
        <v>41864.600000000122</v>
      </c>
      <c r="B247" s="110">
        <v>41864.600694444569</v>
      </c>
      <c r="C247" s="111">
        <v>737.74721618809986</v>
      </c>
      <c r="D247" s="112">
        <v>650</v>
      </c>
      <c r="E247" s="68">
        <f t="shared" si="3"/>
        <v>0</v>
      </c>
    </row>
    <row r="248" spans="1:5" x14ac:dyDescent="0.25">
      <c r="A248" s="109">
        <v>41864.600694444569</v>
      </c>
      <c r="B248" s="110">
        <v>41864.601388889016</v>
      </c>
      <c r="C248" s="111">
        <v>751.91139177916659</v>
      </c>
      <c r="D248" s="112">
        <v>650</v>
      </c>
      <c r="E248" s="68">
        <f t="shared" si="3"/>
        <v>0</v>
      </c>
    </row>
    <row r="249" spans="1:5" x14ac:dyDescent="0.25">
      <c r="A249" s="109">
        <v>41864.601388889016</v>
      </c>
      <c r="B249" s="110">
        <v>41864.602083333462</v>
      </c>
      <c r="C249" s="111">
        <v>760.11880600850498</v>
      </c>
      <c r="D249" s="112">
        <v>650</v>
      </c>
      <c r="E249" s="68">
        <f t="shared" si="3"/>
        <v>0</v>
      </c>
    </row>
    <row r="250" spans="1:5" x14ac:dyDescent="0.25">
      <c r="A250" s="109">
        <v>41864.602083333462</v>
      </c>
      <c r="B250" s="110">
        <v>41864.602777777909</v>
      </c>
      <c r="C250" s="111">
        <v>729.51162727075575</v>
      </c>
      <c r="D250" s="112">
        <v>650</v>
      </c>
      <c r="E250" s="68">
        <f t="shared" si="3"/>
        <v>0</v>
      </c>
    </row>
    <row r="251" spans="1:5" x14ac:dyDescent="0.25">
      <c r="A251" s="109">
        <v>41864.602777777909</v>
      </c>
      <c r="B251" s="110">
        <v>41864.603472222356</v>
      </c>
      <c r="C251" s="111">
        <v>770.30336778388903</v>
      </c>
      <c r="D251" s="112">
        <v>650</v>
      </c>
      <c r="E251" s="68">
        <f t="shared" si="3"/>
        <v>0</v>
      </c>
    </row>
    <row r="252" spans="1:5" x14ac:dyDescent="0.25">
      <c r="A252" s="109">
        <v>41864.603472222356</v>
      </c>
      <c r="B252" s="110">
        <v>41864.604166666802</v>
      </c>
      <c r="C252" s="111">
        <v>733.42270898602624</v>
      </c>
      <c r="D252" s="112">
        <v>650</v>
      </c>
      <c r="E252" s="68">
        <f t="shared" si="3"/>
        <v>0</v>
      </c>
    </row>
    <row r="253" spans="1:5" x14ac:dyDescent="0.25">
      <c r="A253" s="109">
        <v>41864.604166666802</v>
      </c>
      <c r="B253" s="110">
        <v>41864.604861111249</v>
      </c>
      <c r="C253" s="111">
        <v>751.9268461571836</v>
      </c>
      <c r="D253" s="112">
        <v>650</v>
      </c>
      <c r="E253" s="68">
        <f t="shared" si="3"/>
        <v>0</v>
      </c>
    </row>
    <row r="254" spans="1:5" x14ac:dyDescent="0.25">
      <c r="A254" s="109">
        <v>41864.604861111249</v>
      </c>
      <c r="B254" s="110">
        <v>41864.605555555696</v>
      </c>
      <c r="C254" s="111">
        <v>756.63274123992312</v>
      </c>
      <c r="D254" s="112">
        <v>650</v>
      </c>
      <c r="E254" s="68">
        <f t="shared" si="3"/>
        <v>0</v>
      </c>
    </row>
    <row r="255" spans="1:5" x14ac:dyDescent="0.25">
      <c r="A255" s="109">
        <v>41864.605555555696</v>
      </c>
      <c r="B255" s="110">
        <v>41864.606250000143</v>
      </c>
      <c r="C255" s="111">
        <v>733.11315196829969</v>
      </c>
      <c r="D255" s="112">
        <v>650</v>
      </c>
      <c r="E255" s="68">
        <f t="shared" si="3"/>
        <v>0</v>
      </c>
    </row>
    <row r="256" spans="1:5" x14ac:dyDescent="0.25">
      <c r="A256" s="109">
        <v>41864.606250000143</v>
      </c>
      <c r="B256" s="110">
        <v>41864.606944444589</v>
      </c>
      <c r="C256" s="111">
        <v>770.18181247675363</v>
      </c>
      <c r="D256" s="112">
        <v>650</v>
      </c>
      <c r="E256" s="68">
        <f t="shared" si="3"/>
        <v>0</v>
      </c>
    </row>
    <row r="257" spans="1:5" x14ac:dyDescent="0.25">
      <c r="A257" s="109">
        <v>41864.606944444589</v>
      </c>
      <c r="B257" s="110">
        <v>41864.607638889036</v>
      </c>
      <c r="C257" s="111">
        <v>732.53403502524804</v>
      </c>
      <c r="D257" s="112">
        <v>650</v>
      </c>
      <c r="E257" s="68">
        <f t="shared" si="3"/>
        <v>0</v>
      </c>
    </row>
    <row r="258" spans="1:5" x14ac:dyDescent="0.25">
      <c r="A258" s="109">
        <v>41864.607638889036</v>
      </c>
      <c r="B258" s="110">
        <v>41864.608333333483</v>
      </c>
      <c r="C258" s="111">
        <v>759.73666510793396</v>
      </c>
      <c r="D258" s="112">
        <v>650</v>
      </c>
      <c r="E258" s="68">
        <f t="shared" si="3"/>
        <v>0</v>
      </c>
    </row>
    <row r="259" spans="1:5" x14ac:dyDescent="0.25">
      <c r="A259" s="109">
        <v>41864.608333333483</v>
      </c>
      <c r="B259" s="110">
        <v>41864.609027777929</v>
      </c>
      <c r="C259" s="111">
        <v>751.36406370323095</v>
      </c>
      <c r="D259" s="112">
        <v>650</v>
      </c>
      <c r="E259" s="68">
        <f t="shared" si="3"/>
        <v>0</v>
      </c>
    </row>
    <row r="260" spans="1:5" x14ac:dyDescent="0.25">
      <c r="A260" s="109">
        <v>41864.609027777929</v>
      </c>
      <c r="B260" s="110">
        <v>41864.609722222376</v>
      </c>
      <c r="C260" s="111">
        <v>735.06618594503595</v>
      </c>
      <c r="D260" s="112">
        <v>650</v>
      </c>
      <c r="E260" s="68">
        <f t="shared" si="3"/>
        <v>0</v>
      </c>
    </row>
    <row r="261" spans="1:5" x14ac:dyDescent="0.25">
      <c r="A261" s="109">
        <v>41864.609722222376</v>
      </c>
      <c r="B261" s="110">
        <v>41864.610416666823</v>
      </c>
      <c r="C261" s="111">
        <v>770.69452815199213</v>
      </c>
      <c r="D261" s="112">
        <v>650</v>
      </c>
      <c r="E261" s="68">
        <f t="shared" si="3"/>
        <v>0</v>
      </c>
    </row>
    <row r="262" spans="1:5" x14ac:dyDescent="0.25">
      <c r="A262" s="109">
        <v>41864.610416666823</v>
      </c>
      <c r="B262" s="110">
        <v>41864.61111111127</v>
      </c>
      <c r="C262" s="111">
        <v>729.45485047292823</v>
      </c>
      <c r="D262" s="112">
        <v>650</v>
      </c>
      <c r="E262" s="68">
        <f t="shared" si="3"/>
        <v>0</v>
      </c>
    </row>
    <row r="263" spans="1:5" x14ac:dyDescent="0.25">
      <c r="A263" s="109">
        <v>41864.61111111127</v>
      </c>
      <c r="B263" s="110">
        <v>41864.611805555716</v>
      </c>
      <c r="C263" s="111">
        <v>760.12140694834613</v>
      </c>
      <c r="D263" s="112">
        <v>650</v>
      </c>
      <c r="E263" s="68">
        <f t="shared" si="3"/>
        <v>0</v>
      </c>
    </row>
    <row r="264" spans="1:5" x14ac:dyDescent="0.25">
      <c r="A264" s="109">
        <v>41864.611805555716</v>
      </c>
      <c r="B264" s="110">
        <v>41864.612500000163</v>
      </c>
      <c r="C264" s="111">
        <v>750.0381776564559</v>
      </c>
      <c r="D264" s="112">
        <v>650</v>
      </c>
      <c r="E264" s="68">
        <f t="shared" si="3"/>
        <v>0</v>
      </c>
    </row>
    <row r="265" spans="1:5" x14ac:dyDescent="0.25">
      <c r="A265" s="109">
        <v>41864.612500000163</v>
      </c>
      <c r="B265" s="110">
        <v>41864.61319444461</v>
      </c>
      <c r="C265" s="111">
        <v>732.69946577469273</v>
      </c>
      <c r="D265" s="112">
        <v>650</v>
      </c>
      <c r="E265" s="68">
        <f t="shared" si="3"/>
        <v>0</v>
      </c>
    </row>
    <row r="266" spans="1:5" x14ac:dyDescent="0.25">
      <c r="A266" s="109">
        <v>41864.61319444461</v>
      </c>
      <c r="B266" s="110">
        <v>41864.613888889056</v>
      </c>
      <c r="C266" s="111">
        <v>771.55029109794486</v>
      </c>
      <c r="D266" s="112">
        <v>650</v>
      </c>
      <c r="E266" s="68">
        <f t="shared" si="3"/>
        <v>0</v>
      </c>
    </row>
    <row r="267" spans="1:5" x14ac:dyDescent="0.25">
      <c r="A267" s="109">
        <v>41864.613888889056</v>
      </c>
      <c r="B267" s="110">
        <v>41864.614583333503</v>
      </c>
      <c r="C267" s="111">
        <v>728.48563416970376</v>
      </c>
      <c r="D267" s="112">
        <v>650</v>
      </c>
      <c r="E267" s="68">
        <f t="shared" si="3"/>
        <v>0</v>
      </c>
    </row>
    <row r="268" spans="1:5" x14ac:dyDescent="0.25">
      <c r="A268" s="109">
        <v>41864.614583333503</v>
      </c>
      <c r="B268" s="110">
        <v>41864.61527777795</v>
      </c>
      <c r="C268" s="111">
        <v>761.13242472836623</v>
      </c>
      <c r="D268" s="112">
        <v>650</v>
      </c>
      <c r="E268" s="68">
        <f t="shared" si="3"/>
        <v>0</v>
      </c>
    </row>
    <row r="269" spans="1:5" x14ac:dyDescent="0.25">
      <c r="A269" s="109">
        <v>41864.61527777795</v>
      </c>
      <c r="B269" s="110">
        <v>41864.615972222397</v>
      </c>
      <c r="C269" s="111">
        <v>749.07827155051905</v>
      </c>
      <c r="D269" s="112">
        <v>650</v>
      </c>
      <c r="E269" s="68">
        <f t="shared" si="3"/>
        <v>0</v>
      </c>
    </row>
    <row r="270" spans="1:5" x14ac:dyDescent="0.25">
      <c r="A270" s="109">
        <v>41864.615972222397</v>
      </c>
      <c r="B270" s="110">
        <v>41864.616666666843</v>
      </c>
      <c r="C270" s="111">
        <v>738.46517091627311</v>
      </c>
      <c r="D270" s="112">
        <v>650</v>
      </c>
      <c r="E270" s="68">
        <f t="shared" si="3"/>
        <v>0</v>
      </c>
    </row>
    <row r="271" spans="1:5" x14ac:dyDescent="0.25">
      <c r="A271" s="109">
        <v>41864.616666666843</v>
      </c>
      <c r="B271" s="110">
        <v>41864.61736111129</v>
      </c>
      <c r="C271" s="111">
        <v>766.29377485665395</v>
      </c>
      <c r="D271" s="112">
        <v>650</v>
      </c>
      <c r="E271" s="68">
        <f t="shared" si="3"/>
        <v>0</v>
      </c>
    </row>
    <row r="272" spans="1:5" x14ac:dyDescent="0.25">
      <c r="A272" s="109">
        <v>41864.61736111129</v>
      </c>
      <c r="B272" s="110">
        <v>41864.618055555737</v>
      </c>
      <c r="C272" s="111">
        <v>728.61464774982198</v>
      </c>
      <c r="D272" s="112">
        <v>650</v>
      </c>
      <c r="E272" s="68">
        <f t="shared" si="3"/>
        <v>0</v>
      </c>
    </row>
    <row r="273" spans="1:5" x14ac:dyDescent="0.25">
      <c r="A273" s="109">
        <v>41864.618055555737</v>
      </c>
      <c r="B273" s="110">
        <v>41864.618750000183</v>
      </c>
      <c r="C273" s="111">
        <v>761.52394403038409</v>
      </c>
      <c r="D273" s="112">
        <v>650</v>
      </c>
      <c r="E273" s="68">
        <f t="shared" si="3"/>
        <v>0</v>
      </c>
    </row>
    <row r="274" spans="1:5" x14ac:dyDescent="0.25">
      <c r="A274" s="109">
        <v>41864.618750000183</v>
      </c>
      <c r="B274" s="110">
        <v>41864.61944444463</v>
      </c>
      <c r="C274" s="111">
        <v>747.85094477743837</v>
      </c>
      <c r="D274" s="112">
        <v>650</v>
      </c>
      <c r="E274" s="68">
        <f t="shared" si="3"/>
        <v>0</v>
      </c>
    </row>
    <row r="275" spans="1:5" x14ac:dyDescent="0.25">
      <c r="A275" s="109">
        <v>41864.61944444463</v>
      </c>
      <c r="B275" s="110">
        <v>41864.620138889077</v>
      </c>
      <c r="C275" s="111">
        <v>742.48921128647351</v>
      </c>
      <c r="D275" s="112">
        <v>650</v>
      </c>
      <c r="E275" s="68">
        <f t="shared" si="3"/>
        <v>0</v>
      </c>
    </row>
    <row r="276" spans="1:5" x14ac:dyDescent="0.25">
      <c r="A276" s="109">
        <v>41864.620138889077</v>
      </c>
      <c r="B276" s="110">
        <v>41864.620833333523</v>
      </c>
      <c r="C276" s="111">
        <v>765.65680451033882</v>
      </c>
      <c r="D276" s="112">
        <v>650</v>
      </c>
      <c r="E276" s="68">
        <f t="shared" si="3"/>
        <v>0</v>
      </c>
    </row>
    <row r="277" spans="1:5" x14ac:dyDescent="0.25">
      <c r="A277" s="109">
        <v>41864.620833333523</v>
      </c>
      <c r="B277" s="110">
        <v>41864.62152777797</v>
      </c>
      <c r="C277" s="111">
        <v>723.74853531600161</v>
      </c>
      <c r="D277" s="112">
        <v>650</v>
      </c>
      <c r="E277" s="68">
        <f t="shared" si="3"/>
        <v>0</v>
      </c>
    </row>
    <row r="278" spans="1:5" x14ac:dyDescent="0.25">
      <c r="A278" s="109">
        <v>41864.62152777797</v>
      </c>
      <c r="B278" s="110">
        <v>41864.622222222417</v>
      </c>
      <c r="C278" s="111">
        <v>766.09813279796333</v>
      </c>
      <c r="D278" s="112">
        <v>650</v>
      </c>
      <c r="E278" s="68">
        <f t="shared" si="3"/>
        <v>0</v>
      </c>
    </row>
    <row r="279" spans="1:5" x14ac:dyDescent="0.25">
      <c r="A279" s="109">
        <v>41864.622222222417</v>
      </c>
      <c r="B279" s="110">
        <v>41864.622916666864</v>
      </c>
      <c r="C279" s="111">
        <v>749.57662058831022</v>
      </c>
      <c r="D279" s="112">
        <v>650</v>
      </c>
      <c r="E279" s="68">
        <f t="shared" si="3"/>
        <v>0</v>
      </c>
    </row>
    <row r="280" spans="1:5" x14ac:dyDescent="0.25">
      <c r="A280" s="109">
        <v>41864.622916666864</v>
      </c>
      <c r="B280" s="110">
        <v>41864.62361111131</v>
      </c>
      <c r="C280" s="111">
        <v>736.42869237237471</v>
      </c>
      <c r="D280" s="112">
        <v>650</v>
      </c>
      <c r="E280" s="68">
        <f t="shared" si="3"/>
        <v>0</v>
      </c>
    </row>
    <row r="281" spans="1:5" x14ac:dyDescent="0.25">
      <c r="A281" s="109">
        <v>41864.62361111131</v>
      </c>
      <c r="B281" s="110">
        <v>41864.624305555757</v>
      </c>
      <c r="C281" s="111">
        <v>766.04100907886709</v>
      </c>
      <c r="D281" s="112">
        <v>650</v>
      </c>
      <c r="E281" s="68">
        <f t="shared" si="3"/>
        <v>0</v>
      </c>
    </row>
    <row r="282" spans="1:5" x14ac:dyDescent="0.25">
      <c r="A282" s="109">
        <v>41864.624305555757</v>
      </c>
      <c r="B282" s="110">
        <v>41864.625000000204</v>
      </c>
      <c r="C282" s="111">
        <v>726.45026686934273</v>
      </c>
      <c r="D282" s="112">
        <v>650</v>
      </c>
      <c r="E282" s="68">
        <f t="shared" si="3"/>
        <v>0</v>
      </c>
    </row>
    <row r="283" spans="1:5" x14ac:dyDescent="0.25">
      <c r="A283" s="109">
        <v>41864.625000000204</v>
      </c>
      <c r="B283" s="110">
        <v>41864.62569444465</v>
      </c>
      <c r="C283" s="111">
        <v>761.72818113216613</v>
      </c>
      <c r="D283" s="112">
        <v>650</v>
      </c>
      <c r="E283" s="68">
        <f t="shared" si="3"/>
        <v>0</v>
      </c>
    </row>
    <row r="284" spans="1:5" x14ac:dyDescent="0.25">
      <c r="A284" s="109">
        <v>41864.62569444465</v>
      </c>
      <c r="B284" s="110">
        <v>41864.626388889097</v>
      </c>
      <c r="C284" s="111">
        <v>745.6057418505809</v>
      </c>
      <c r="D284" s="112">
        <v>650</v>
      </c>
      <c r="E284" s="68">
        <f t="shared" si="3"/>
        <v>0</v>
      </c>
    </row>
    <row r="285" spans="1:5" x14ac:dyDescent="0.25">
      <c r="A285" s="109">
        <v>41864.626388889097</v>
      </c>
      <c r="B285" s="110">
        <v>41864.627083333544</v>
      </c>
      <c r="C285" s="111">
        <v>739.47669037827905</v>
      </c>
      <c r="D285" s="112">
        <v>650</v>
      </c>
      <c r="E285" s="68">
        <f t="shared" si="3"/>
        <v>0</v>
      </c>
    </row>
    <row r="286" spans="1:5" x14ac:dyDescent="0.25">
      <c r="A286" s="109">
        <v>41864.627083333544</v>
      </c>
      <c r="B286" s="110">
        <v>41864.627777777991</v>
      </c>
      <c r="C286" s="111">
        <v>768.09611439471121</v>
      </c>
      <c r="D286" s="112">
        <v>650</v>
      </c>
      <c r="E286" s="68">
        <f t="shared" si="3"/>
        <v>0</v>
      </c>
    </row>
    <row r="287" spans="1:5" x14ac:dyDescent="0.25">
      <c r="A287" s="109">
        <v>41864.627777777991</v>
      </c>
      <c r="B287" s="110">
        <v>41864.628472222437</v>
      </c>
      <c r="C287" s="111">
        <v>726.2280475192573</v>
      </c>
      <c r="D287" s="112">
        <v>650</v>
      </c>
      <c r="E287" s="68">
        <f t="shared" si="3"/>
        <v>0</v>
      </c>
    </row>
    <row r="288" spans="1:5" x14ac:dyDescent="0.25">
      <c r="A288" s="109">
        <v>41864.628472222437</v>
      </c>
      <c r="B288" s="110">
        <v>41864.629166666884</v>
      </c>
      <c r="C288" s="111">
        <v>769.29968273596148</v>
      </c>
      <c r="D288" s="112">
        <v>650</v>
      </c>
      <c r="E288" s="68">
        <f t="shared" si="3"/>
        <v>0</v>
      </c>
    </row>
    <row r="289" spans="1:5" x14ac:dyDescent="0.25">
      <c r="A289" s="109">
        <v>41864.629166666884</v>
      </c>
      <c r="B289" s="110">
        <v>41864.629861111331</v>
      </c>
      <c r="C289" s="111">
        <v>736.73882783294221</v>
      </c>
      <c r="D289" s="112">
        <v>650</v>
      </c>
      <c r="E289" s="68">
        <f t="shared" si="3"/>
        <v>0</v>
      </c>
    </row>
    <row r="290" spans="1:5" x14ac:dyDescent="0.25">
      <c r="A290" s="109">
        <v>41864.629861111331</v>
      </c>
      <c r="B290" s="110">
        <v>41864.630555555777</v>
      </c>
      <c r="C290" s="111">
        <v>748.92015671439015</v>
      </c>
      <c r="D290" s="112">
        <v>650</v>
      </c>
      <c r="E290" s="68">
        <f t="shared" si="3"/>
        <v>0</v>
      </c>
    </row>
    <row r="291" spans="1:5" x14ac:dyDescent="0.25">
      <c r="A291" s="109">
        <v>41864.630555555777</v>
      </c>
      <c r="B291" s="110">
        <v>41864.631250000224</v>
      </c>
      <c r="C291" s="111">
        <v>758.9958603331354</v>
      </c>
      <c r="D291" s="112">
        <v>650</v>
      </c>
      <c r="E291" s="68">
        <f t="shared" si="3"/>
        <v>0</v>
      </c>
    </row>
    <row r="292" spans="1:5" x14ac:dyDescent="0.25">
      <c r="A292" s="109">
        <v>41864.631250000224</v>
      </c>
      <c r="B292" s="110">
        <v>41864.631944444671</v>
      </c>
      <c r="C292" s="111">
        <v>729.13502341116805</v>
      </c>
      <c r="D292" s="112">
        <v>650</v>
      </c>
      <c r="E292" s="68">
        <f t="shared" si="3"/>
        <v>0</v>
      </c>
    </row>
    <row r="293" spans="1:5" x14ac:dyDescent="0.25">
      <c r="A293" s="109">
        <v>41864.631944444671</v>
      </c>
      <c r="B293" s="110">
        <v>41864.632638889118</v>
      </c>
      <c r="C293" s="111">
        <v>775.09124718118142</v>
      </c>
      <c r="D293" s="112">
        <v>650</v>
      </c>
      <c r="E293" s="68">
        <f t="shared" si="3"/>
        <v>0</v>
      </c>
    </row>
    <row r="294" spans="1:5" x14ac:dyDescent="0.25">
      <c r="A294" s="109">
        <v>41864.632638889118</v>
      </c>
      <c r="B294" s="110">
        <v>41864.633333333564</v>
      </c>
      <c r="C294" s="111">
        <v>732.19083179754341</v>
      </c>
      <c r="D294" s="112">
        <v>650</v>
      </c>
      <c r="E294" s="68">
        <f t="shared" si="3"/>
        <v>0</v>
      </c>
    </row>
    <row r="295" spans="1:5" x14ac:dyDescent="0.25">
      <c r="A295" s="109">
        <v>41864.633333333564</v>
      </c>
      <c r="B295" s="110">
        <v>41864.634027778011</v>
      </c>
      <c r="C295" s="111">
        <v>753.57070917054068</v>
      </c>
      <c r="D295" s="112">
        <v>650</v>
      </c>
      <c r="E295" s="68">
        <f t="shared" si="3"/>
        <v>0</v>
      </c>
    </row>
    <row r="296" spans="1:5" x14ac:dyDescent="0.25">
      <c r="A296" s="109">
        <v>41864.634027778011</v>
      </c>
      <c r="B296" s="110">
        <v>41864.634722222458</v>
      </c>
      <c r="C296" s="111">
        <v>758.43987781284011</v>
      </c>
      <c r="D296" s="112">
        <v>650</v>
      </c>
      <c r="E296" s="68">
        <f t="shared" si="3"/>
        <v>0</v>
      </c>
    </row>
    <row r="297" spans="1:5" x14ac:dyDescent="0.25">
      <c r="A297" s="109">
        <v>41864.634722222458</v>
      </c>
      <c r="B297" s="110">
        <v>41864.635416666904</v>
      </c>
      <c r="C297" s="111">
        <v>729.43740776683751</v>
      </c>
      <c r="D297" s="112">
        <v>650</v>
      </c>
      <c r="E297" s="68">
        <f t="shared" si="3"/>
        <v>0</v>
      </c>
    </row>
    <row r="298" spans="1:5" x14ac:dyDescent="0.25">
      <c r="A298" s="109">
        <v>41864.635416666904</v>
      </c>
      <c r="B298" s="110">
        <v>41864.636111111351</v>
      </c>
      <c r="C298" s="111">
        <v>769.116851434257</v>
      </c>
      <c r="D298" s="112">
        <v>650</v>
      </c>
      <c r="E298" s="68">
        <f t="shared" ref="E298:E361" si="4">IF(C298&gt;=D298,0,1)</f>
        <v>0</v>
      </c>
    </row>
    <row r="299" spans="1:5" x14ac:dyDescent="0.25">
      <c r="A299" s="109">
        <v>41864.636111111351</v>
      </c>
      <c r="B299" s="110">
        <v>41864.636805555798</v>
      </c>
      <c r="C299" s="111">
        <v>735.67917883798441</v>
      </c>
      <c r="D299" s="112">
        <v>650</v>
      </c>
      <c r="E299" s="68">
        <f t="shared" si="4"/>
        <v>0</v>
      </c>
    </row>
    <row r="300" spans="1:5" x14ac:dyDescent="0.25">
      <c r="A300" s="109">
        <v>41864.636805555798</v>
      </c>
      <c r="B300" s="110">
        <v>41864.637500000244</v>
      </c>
      <c r="C300" s="111">
        <v>763.9580056566931</v>
      </c>
      <c r="D300" s="112">
        <v>650</v>
      </c>
      <c r="E300" s="68">
        <f t="shared" si="4"/>
        <v>0</v>
      </c>
    </row>
    <row r="301" spans="1:5" x14ac:dyDescent="0.25">
      <c r="A301" s="109">
        <v>41864.637500000244</v>
      </c>
      <c r="B301" s="110">
        <v>41864.638194444691</v>
      </c>
      <c r="C301" s="111">
        <v>743.27019958026256</v>
      </c>
      <c r="D301" s="112">
        <v>650</v>
      </c>
      <c r="E301" s="68">
        <f t="shared" si="4"/>
        <v>0</v>
      </c>
    </row>
    <row r="302" spans="1:5" x14ac:dyDescent="0.25">
      <c r="A302" s="109">
        <v>41864.638194444691</v>
      </c>
      <c r="B302" s="110">
        <v>41864.638888889138</v>
      </c>
      <c r="C302" s="111">
        <v>729.33350021162778</v>
      </c>
      <c r="D302" s="112">
        <v>650</v>
      </c>
      <c r="E302" s="68">
        <f t="shared" si="4"/>
        <v>0</v>
      </c>
    </row>
    <row r="303" spans="1:5" x14ac:dyDescent="0.25">
      <c r="A303" s="109">
        <v>41864.638888889138</v>
      </c>
      <c r="B303" s="110">
        <v>41864.639583333585</v>
      </c>
      <c r="C303" s="111">
        <v>772.59985794341162</v>
      </c>
      <c r="D303" s="112">
        <v>650</v>
      </c>
      <c r="E303" s="68">
        <f t="shared" si="4"/>
        <v>0</v>
      </c>
    </row>
    <row r="304" spans="1:5" x14ac:dyDescent="0.25">
      <c r="A304" s="109">
        <v>41864.639583333585</v>
      </c>
      <c r="B304" s="110">
        <v>41864.640277778031</v>
      </c>
      <c r="C304" s="111">
        <v>725.37406797719871</v>
      </c>
      <c r="D304" s="112">
        <v>650</v>
      </c>
      <c r="E304" s="68">
        <f t="shared" si="4"/>
        <v>0</v>
      </c>
    </row>
    <row r="305" spans="1:5" x14ac:dyDescent="0.25">
      <c r="A305" s="109">
        <v>41864.640277778031</v>
      </c>
      <c r="B305" s="110">
        <v>41864.640972222478</v>
      </c>
      <c r="C305" s="111">
        <v>768.43088588488661</v>
      </c>
      <c r="D305" s="112">
        <v>650</v>
      </c>
      <c r="E305" s="68">
        <f t="shared" si="4"/>
        <v>0</v>
      </c>
    </row>
    <row r="306" spans="1:5" x14ac:dyDescent="0.25">
      <c r="A306" s="109">
        <v>41864.640972222478</v>
      </c>
      <c r="B306" s="110">
        <v>41864.641666666925</v>
      </c>
      <c r="C306" s="111">
        <v>748.21048556884591</v>
      </c>
      <c r="D306" s="112">
        <v>650</v>
      </c>
      <c r="E306" s="68">
        <f t="shared" si="4"/>
        <v>0</v>
      </c>
    </row>
    <row r="307" spans="1:5" x14ac:dyDescent="0.25">
      <c r="A307" s="109">
        <v>41864.641666666925</v>
      </c>
      <c r="B307" s="110">
        <v>41864.642361111371</v>
      </c>
      <c r="C307" s="111">
        <v>734.57788844016318</v>
      </c>
      <c r="D307" s="112">
        <v>650</v>
      </c>
      <c r="E307" s="68">
        <f t="shared" si="4"/>
        <v>0</v>
      </c>
    </row>
    <row r="308" spans="1:5" x14ac:dyDescent="0.25">
      <c r="A308" s="109">
        <v>41864.642361111371</v>
      </c>
      <c r="B308" s="110">
        <v>41864.643055555818</v>
      </c>
      <c r="C308" s="111">
        <v>770.34230721913002</v>
      </c>
      <c r="D308" s="112">
        <v>650</v>
      </c>
      <c r="E308" s="68">
        <f t="shared" si="4"/>
        <v>0</v>
      </c>
    </row>
    <row r="309" spans="1:5" x14ac:dyDescent="0.25">
      <c r="A309" s="109">
        <v>41864.643055555818</v>
      </c>
      <c r="B309" s="110">
        <v>41864.643750000265</v>
      </c>
      <c r="C309" s="111">
        <v>725.99241169617801</v>
      </c>
      <c r="D309" s="112">
        <v>650</v>
      </c>
      <c r="E309" s="68">
        <f t="shared" si="4"/>
        <v>0</v>
      </c>
    </row>
    <row r="310" spans="1:5" x14ac:dyDescent="0.25">
      <c r="A310" s="109">
        <v>41864.643750000265</v>
      </c>
      <c r="B310" s="110">
        <v>41864.644444444712</v>
      </c>
      <c r="C310" s="111">
        <v>765.29521440979329</v>
      </c>
      <c r="D310" s="112">
        <v>650</v>
      </c>
      <c r="E310" s="68">
        <f t="shared" si="4"/>
        <v>0</v>
      </c>
    </row>
    <row r="311" spans="1:5" x14ac:dyDescent="0.25">
      <c r="A311" s="109">
        <v>41864.644444444712</v>
      </c>
      <c r="B311" s="110">
        <v>41864.645138889158</v>
      </c>
      <c r="C311" s="111">
        <v>746.30709564579467</v>
      </c>
      <c r="D311" s="112">
        <v>650</v>
      </c>
      <c r="E311" s="68">
        <f t="shared" si="4"/>
        <v>0</v>
      </c>
    </row>
    <row r="312" spans="1:5" x14ac:dyDescent="0.25">
      <c r="A312" s="109">
        <v>41864.645138889158</v>
      </c>
      <c r="B312" s="110">
        <v>41864.645833333605</v>
      </c>
      <c r="C312" s="111">
        <v>741.23595921525032</v>
      </c>
      <c r="D312" s="112">
        <v>650</v>
      </c>
      <c r="E312" s="68">
        <f t="shared" si="4"/>
        <v>0</v>
      </c>
    </row>
    <row r="313" spans="1:5" x14ac:dyDescent="0.25">
      <c r="A313" s="109">
        <v>41864.645833333605</v>
      </c>
      <c r="B313" s="110">
        <v>41864.646527778052</v>
      </c>
      <c r="C313" s="111">
        <v>766.48766643466411</v>
      </c>
      <c r="D313" s="112">
        <v>650</v>
      </c>
      <c r="E313" s="68">
        <f t="shared" si="4"/>
        <v>0</v>
      </c>
    </row>
    <row r="314" spans="1:5" x14ac:dyDescent="0.25">
      <c r="A314" s="109">
        <v>41864.646527778052</v>
      </c>
      <c r="B314" s="110">
        <v>41864.647222222498</v>
      </c>
      <c r="C314" s="111">
        <v>725.64404615525939</v>
      </c>
      <c r="D314" s="112">
        <v>650</v>
      </c>
      <c r="E314" s="68">
        <f t="shared" si="4"/>
        <v>0</v>
      </c>
    </row>
    <row r="315" spans="1:5" x14ac:dyDescent="0.25">
      <c r="A315" s="109">
        <v>41864.647222222498</v>
      </c>
      <c r="B315" s="110">
        <v>41864.647916666945</v>
      </c>
      <c r="C315" s="111">
        <v>764.38542692921942</v>
      </c>
      <c r="D315" s="112">
        <v>650</v>
      </c>
      <c r="E315" s="68">
        <f t="shared" si="4"/>
        <v>0</v>
      </c>
    </row>
    <row r="316" spans="1:5" x14ac:dyDescent="0.25">
      <c r="A316" s="109">
        <v>41864.647916666945</v>
      </c>
      <c r="B316" s="110">
        <v>41864.648611111392</v>
      </c>
      <c r="C316" s="111">
        <v>738.6780734251945</v>
      </c>
      <c r="D316" s="112">
        <v>650</v>
      </c>
      <c r="E316" s="68">
        <f t="shared" si="4"/>
        <v>0</v>
      </c>
    </row>
    <row r="317" spans="1:5" x14ac:dyDescent="0.25">
      <c r="A317" s="109">
        <v>41864.648611111392</v>
      </c>
      <c r="B317" s="110">
        <v>41864.649305555839</v>
      </c>
      <c r="C317" s="111">
        <v>751.23165833455528</v>
      </c>
      <c r="D317" s="112">
        <v>650</v>
      </c>
      <c r="E317" s="68">
        <f t="shared" si="4"/>
        <v>0</v>
      </c>
    </row>
    <row r="318" spans="1:5" x14ac:dyDescent="0.25">
      <c r="A318" s="109">
        <v>41864.649305555839</v>
      </c>
      <c r="B318" s="110">
        <v>41864.650000000285</v>
      </c>
      <c r="C318" s="111">
        <v>757.852778766553</v>
      </c>
      <c r="D318" s="112">
        <v>650</v>
      </c>
      <c r="E318" s="68">
        <f t="shared" si="4"/>
        <v>0</v>
      </c>
    </row>
    <row r="319" spans="1:5" x14ac:dyDescent="0.25">
      <c r="A319" s="109">
        <v>41864.650000000285</v>
      </c>
      <c r="B319" s="110">
        <v>41864.650694444732</v>
      </c>
      <c r="C319" s="111">
        <v>731.51419206599132</v>
      </c>
      <c r="D319" s="112">
        <v>650</v>
      </c>
      <c r="E319" s="68">
        <f t="shared" si="4"/>
        <v>0</v>
      </c>
    </row>
    <row r="320" spans="1:5" x14ac:dyDescent="0.25">
      <c r="A320" s="109">
        <v>41864.650694444732</v>
      </c>
      <c r="B320" s="110">
        <v>41864.651388889179</v>
      </c>
      <c r="C320" s="111">
        <v>772.68040776838393</v>
      </c>
      <c r="D320" s="112">
        <v>650</v>
      </c>
      <c r="E320" s="68">
        <f t="shared" si="4"/>
        <v>0</v>
      </c>
    </row>
    <row r="321" spans="1:5" x14ac:dyDescent="0.25">
      <c r="A321" s="109">
        <v>41864.651388889179</v>
      </c>
      <c r="B321" s="110">
        <v>41864.652083333625</v>
      </c>
      <c r="C321" s="111">
        <v>731.1261680746187</v>
      </c>
      <c r="D321" s="112">
        <v>650</v>
      </c>
      <c r="E321" s="68">
        <f t="shared" si="4"/>
        <v>0</v>
      </c>
    </row>
    <row r="322" spans="1:5" x14ac:dyDescent="0.25">
      <c r="A322" s="109">
        <v>41864.652083333625</v>
      </c>
      <c r="B322" s="110">
        <v>41864.652777778072</v>
      </c>
      <c r="C322" s="111">
        <v>759.25864991729929</v>
      </c>
      <c r="D322" s="112">
        <v>650</v>
      </c>
      <c r="E322" s="68">
        <f t="shared" si="4"/>
        <v>0</v>
      </c>
    </row>
    <row r="323" spans="1:5" x14ac:dyDescent="0.25">
      <c r="A323" s="109">
        <v>41864.652777778072</v>
      </c>
      <c r="B323" s="110">
        <v>41864.653472222519</v>
      </c>
      <c r="C323" s="111">
        <v>750.29920666146802</v>
      </c>
      <c r="D323" s="112">
        <v>650</v>
      </c>
      <c r="E323" s="68">
        <f t="shared" si="4"/>
        <v>0</v>
      </c>
    </row>
    <row r="324" spans="1:5" x14ac:dyDescent="0.25">
      <c r="A324" s="109">
        <v>41864.653472222519</v>
      </c>
      <c r="B324" s="110">
        <v>41864.654166666965</v>
      </c>
      <c r="C324" s="111">
        <v>734.73418309791998</v>
      </c>
      <c r="D324" s="112">
        <v>650</v>
      </c>
      <c r="E324" s="68">
        <f t="shared" si="4"/>
        <v>0</v>
      </c>
    </row>
    <row r="325" spans="1:5" x14ac:dyDescent="0.25">
      <c r="A325" s="109">
        <v>41864.654166666965</v>
      </c>
      <c r="B325" s="110">
        <v>41864.654861111412</v>
      </c>
      <c r="C325" s="111">
        <v>770.32840814374822</v>
      </c>
      <c r="D325" s="112">
        <v>650</v>
      </c>
      <c r="E325" s="68">
        <f t="shared" si="4"/>
        <v>0</v>
      </c>
    </row>
    <row r="326" spans="1:5" x14ac:dyDescent="0.25">
      <c r="A326" s="109">
        <v>41864.654861111412</v>
      </c>
      <c r="B326" s="110">
        <v>41864.655555555859</v>
      </c>
      <c r="C326" s="111">
        <v>724.15683361889546</v>
      </c>
      <c r="D326" s="112">
        <v>650</v>
      </c>
      <c r="E326" s="68">
        <f t="shared" si="4"/>
        <v>0</v>
      </c>
    </row>
    <row r="327" spans="1:5" x14ac:dyDescent="0.25">
      <c r="A327" s="109">
        <v>41864.655555555859</v>
      </c>
      <c r="B327" s="110">
        <v>41864.656250000306</v>
      </c>
      <c r="C327" s="111">
        <v>762.56407018094023</v>
      </c>
      <c r="D327" s="112">
        <v>650</v>
      </c>
      <c r="E327" s="68">
        <f t="shared" si="4"/>
        <v>0</v>
      </c>
    </row>
    <row r="328" spans="1:5" x14ac:dyDescent="0.25">
      <c r="A328" s="109">
        <v>41864.656250000306</v>
      </c>
      <c r="B328" s="110">
        <v>41864.656944444752</v>
      </c>
      <c r="C328" s="111">
        <v>752.80692028019905</v>
      </c>
      <c r="D328" s="112">
        <v>650</v>
      </c>
      <c r="E328" s="68">
        <f t="shared" si="4"/>
        <v>0</v>
      </c>
    </row>
    <row r="329" spans="1:5" x14ac:dyDescent="0.25">
      <c r="A329" s="109">
        <v>41864.656944444752</v>
      </c>
      <c r="B329" s="110">
        <v>41864.657638889199</v>
      </c>
      <c r="C329" s="111">
        <v>731.4550868285462</v>
      </c>
      <c r="D329" s="112">
        <v>650</v>
      </c>
      <c r="E329" s="68">
        <f t="shared" si="4"/>
        <v>0</v>
      </c>
    </row>
    <row r="330" spans="1:5" x14ac:dyDescent="0.25">
      <c r="A330" s="109">
        <v>41864.657638889199</v>
      </c>
      <c r="B330" s="110">
        <v>41864.658333333646</v>
      </c>
      <c r="C330" s="111">
        <v>772.32034329083604</v>
      </c>
      <c r="D330" s="112">
        <v>650</v>
      </c>
      <c r="E330" s="68">
        <f t="shared" si="4"/>
        <v>0</v>
      </c>
    </row>
    <row r="331" spans="1:5" x14ac:dyDescent="0.25">
      <c r="A331" s="109">
        <v>41864.658333333646</v>
      </c>
      <c r="B331" s="110">
        <v>41864.659027778092</v>
      </c>
      <c r="C331" s="111">
        <v>730.9135516707006</v>
      </c>
      <c r="D331" s="112">
        <v>650</v>
      </c>
      <c r="E331" s="68">
        <f t="shared" si="4"/>
        <v>0</v>
      </c>
    </row>
    <row r="332" spans="1:5" x14ac:dyDescent="0.25">
      <c r="A332" s="109">
        <v>41864.659027778092</v>
      </c>
      <c r="B332" s="110">
        <v>41864.659722222539</v>
      </c>
      <c r="C332" s="111">
        <v>762.39596698080652</v>
      </c>
      <c r="D332" s="112">
        <v>650</v>
      </c>
      <c r="E332" s="68">
        <f t="shared" si="4"/>
        <v>0</v>
      </c>
    </row>
    <row r="333" spans="1:5" x14ac:dyDescent="0.25">
      <c r="A333" s="109">
        <v>41864.659722222539</v>
      </c>
      <c r="B333" s="110">
        <v>41864.660416666986</v>
      </c>
      <c r="C333" s="111">
        <v>747.41514002556119</v>
      </c>
      <c r="D333" s="112">
        <v>650</v>
      </c>
      <c r="E333" s="68">
        <f t="shared" si="4"/>
        <v>0</v>
      </c>
    </row>
    <row r="334" spans="1:5" x14ac:dyDescent="0.25">
      <c r="A334" s="109">
        <v>41864.660416666986</v>
      </c>
      <c r="B334" s="110">
        <v>41864.661111111433</v>
      </c>
      <c r="C334" s="111">
        <v>736.35804677835608</v>
      </c>
      <c r="D334" s="112">
        <v>650</v>
      </c>
      <c r="E334" s="68">
        <f t="shared" si="4"/>
        <v>0</v>
      </c>
    </row>
    <row r="335" spans="1:5" x14ac:dyDescent="0.25">
      <c r="A335" s="109">
        <v>41864.661111111433</v>
      </c>
      <c r="B335" s="110">
        <v>41864.661805555879</v>
      </c>
      <c r="C335" s="111">
        <v>769.68378906808073</v>
      </c>
      <c r="D335" s="112">
        <v>650</v>
      </c>
      <c r="E335" s="68">
        <f t="shared" si="4"/>
        <v>0</v>
      </c>
    </row>
    <row r="336" spans="1:5" x14ac:dyDescent="0.25">
      <c r="A336" s="109">
        <v>41864.661805555879</v>
      </c>
      <c r="B336" s="110">
        <v>41864.662500000326</v>
      </c>
      <c r="C336" s="111">
        <v>730.21650932670673</v>
      </c>
      <c r="D336" s="112">
        <v>650</v>
      </c>
      <c r="E336" s="68">
        <f t="shared" si="4"/>
        <v>0</v>
      </c>
    </row>
    <row r="337" spans="1:5" x14ac:dyDescent="0.25">
      <c r="A337" s="109">
        <v>41864.662500000326</v>
      </c>
      <c r="B337" s="110">
        <v>41864.663194444773</v>
      </c>
      <c r="C337" s="111">
        <v>764.22812954438098</v>
      </c>
      <c r="D337" s="112">
        <v>650</v>
      </c>
      <c r="E337" s="68">
        <f t="shared" si="4"/>
        <v>0</v>
      </c>
    </row>
    <row r="338" spans="1:5" x14ac:dyDescent="0.25">
      <c r="A338" s="109">
        <v>41864.663194444773</v>
      </c>
      <c r="B338" s="110">
        <v>41864.663888889219</v>
      </c>
      <c r="C338" s="111">
        <v>746.95609329373508</v>
      </c>
      <c r="D338" s="112">
        <v>650</v>
      </c>
      <c r="E338" s="68">
        <f t="shared" si="4"/>
        <v>0</v>
      </c>
    </row>
    <row r="339" spans="1:5" x14ac:dyDescent="0.25">
      <c r="A339" s="109">
        <v>41864.663888889219</v>
      </c>
      <c r="B339" s="110">
        <v>41864.664583333666</v>
      </c>
      <c r="C339" s="111">
        <v>736.50425171451548</v>
      </c>
      <c r="D339" s="112">
        <v>650</v>
      </c>
      <c r="E339" s="68">
        <f t="shared" si="4"/>
        <v>0</v>
      </c>
    </row>
    <row r="340" spans="1:5" x14ac:dyDescent="0.25">
      <c r="A340" s="109">
        <v>41864.664583333666</v>
      </c>
      <c r="B340" s="110">
        <v>41864.665277778113</v>
      </c>
      <c r="C340" s="111">
        <v>767.31099054428728</v>
      </c>
      <c r="D340" s="112">
        <v>650</v>
      </c>
      <c r="E340" s="68">
        <f t="shared" si="4"/>
        <v>0</v>
      </c>
    </row>
    <row r="341" spans="1:5" x14ac:dyDescent="0.25">
      <c r="A341" s="109">
        <v>41864.665277778113</v>
      </c>
      <c r="B341" s="110">
        <v>41864.66597222256</v>
      </c>
      <c r="C341" s="111">
        <v>728.03485390756578</v>
      </c>
      <c r="D341" s="112">
        <v>650</v>
      </c>
      <c r="E341" s="68">
        <f t="shared" si="4"/>
        <v>0</v>
      </c>
    </row>
    <row r="342" spans="1:5" x14ac:dyDescent="0.25">
      <c r="A342" s="109">
        <v>41864.66597222256</v>
      </c>
      <c r="B342" s="110">
        <v>41864.666666667006</v>
      </c>
      <c r="C342" s="111">
        <v>761.34834631359149</v>
      </c>
      <c r="D342" s="112">
        <v>650</v>
      </c>
      <c r="E342" s="68">
        <f t="shared" si="4"/>
        <v>0</v>
      </c>
    </row>
    <row r="343" spans="1:5" x14ac:dyDescent="0.25">
      <c r="A343" s="109">
        <v>41864.666666667006</v>
      </c>
      <c r="B343" s="110">
        <v>41864.667361111453</v>
      </c>
      <c r="C343" s="111">
        <v>745.619257178677</v>
      </c>
      <c r="D343" s="112">
        <v>650</v>
      </c>
      <c r="E343" s="68">
        <f t="shared" si="4"/>
        <v>0</v>
      </c>
    </row>
    <row r="344" spans="1:5" x14ac:dyDescent="0.25">
      <c r="A344" s="109">
        <v>41864.667361111453</v>
      </c>
      <c r="B344" s="110">
        <v>41864.6680555559</v>
      </c>
      <c r="C344" s="111">
        <v>744.12786249360465</v>
      </c>
      <c r="D344" s="112">
        <v>650</v>
      </c>
      <c r="E344" s="68">
        <f t="shared" si="4"/>
        <v>0</v>
      </c>
    </row>
    <row r="345" spans="1:5" x14ac:dyDescent="0.25">
      <c r="A345" s="109">
        <v>41864.6680555559</v>
      </c>
      <c r="B345" s="110">
        <v>41864.668750000346</v>
      </c>
      <c r="C345" s="111">
        <v>766.39716535754803</v>
      </c>
      <c r="D345" s="112">
        <v>650</v>
      </c>
      <c r="E345" s="68">
        <f t="shared" si="4"/>
        <v>0</v>
      </c>
    </row>
    <row r="346" spans="1:5" x14ac:dyDescent="0.25">
      <c r="A346" s="109">
        <v>41864.668750000346</v>
      </c>
      <c r="B346" s="110">
        <v>41864.669444444793</v>
      </c>
      <c r="C346" s="111">
        <v>728.3248545411742</v>
      </c>
      <c r="D346" s="112">
        <v>650</v>
      </c>
      <c r="E346" s="68">
        <f t="shared" si="4"/>
        <v>0</v>
      </c>
    </row>
    <row r="347" spans="1:5" x14ac:dyDescent="0.25">
      <c r="A347" s="109">
        <v>41864.669444444793</v>
      </c>
      <c r="B347" s="110">
        <v>41864.67013888924</v>
      </c>
      <c r="C347" s="111">
        <v>767.0903598032188</v>
      </c>
      <c r="D347" s="112">
        <v>650</v>
      </c>
      <c r="E347" s="68">
        <f t="shared" si="4"/>
        <v>0</v>
      </c>
    </row>
    <row r="348" spans="1:5" x14ac:dyDescent="0.25">
      <c r="A348" s="109">
        <v>41864.67013888924</v>
      </c>
      <c r="B348" s="110">
        <v>41864.670833333686</v>
      </c>
      <c r="C348" s="111">
        <v>733.2665019682222</v>
      </c>
      <c r="D348" s="112">
        <v>650</v>
      </c>
      <c r="E348" s="68">
        <f t="shared" si="4"/>
        <v>0</v>
      </c>
    </row>
    <row r="349" spans="1:5" x14ac:dyDescent="0.25">
      <c r="A349" s="109">
        <v>41864.670833333686</v>
      </c>
      <c r="B349" s="110">
        <v>41864.671527778133</v>
      </c>
      <c r="C349" s="111">
        <v>621.80097924366817</v>
      </c>
      <c r="D349" s="112">
        <v>650</v>
      </c>
      <c r="E349" s="68">
        <f t="shared" si="4"/>
        <v>1</v>
      </c>
    </row>
    <row r="350" spans="1:5" x14ac:dyDescent="0.25">
      <c r="A350" s="109">
        <v>41864.671527778133</v>
      </c>
      <c r="B350" s="110">
        <v>41864.67222222258</v>
      </c>
      <c r="C350" s="111">
        <v>578.88767635084923</v>
      </c>
      <c r="D350" s="112">
        <v>650</v>
      </c>
      <c r="E350" s="68">
        <f t="shared" si="4"/>
        <v>1</v>
      </c>
    </row>
    <row r="351" spans="1:5" x14ac:dyDescent="0.25">
      <c r="A351" s="109">
        <v>41864.67222222258</v>
      </c>
      <c r="B351" s="110">
        <v>41864.672916667027</v>
      </c>
      <c r="C351" s="111">
        <v>653.68047027238981</v>
      </c>
      <c r="D351" s="112">
        <v>650</v>
      </c>
      <c r="E351" s="68">
        <f t="shared" si="4"/>
        <v>0</v>
      </c>
    </row>
    <row r="352" spans="1:5" x14ac:dyDescent="0.25">
      <c r="A352" s="109">
        <v>41864.672916667027</v>
      </c>
      <c r="B352" s="110">
        <v>41864.673611111473</v>
      </c>
      <c r="C352" s="111">
        <v>710.01288240531403</v>
      </c>
      <c r="D352" s="112">
        <v>650</v>
      </c>
      <c r="E352" s="68">
        <f t="shared" si="4"/>
        <v>0</v>
      </c>
    </row>
    <row r="353" spans="1:5" x14ac:dyDescent="0.25">
      <c r="A353" s="109">
        <v>41864.673611111473</v>
      </c>
      <c r="B353" s="110">
        <v>41864.67430555592</v>
      </c>
      <c r="C353" s="111">
        <v>736.90495237356913</v>
      </c>
      <c r="D353" s="112">
        <v>650</v>
      </c>
      <c r="E353" s="68">
        <f t="shared" si="4"/>
        <v>0</v>
      </c>
    </row>
    <row r="354" spans="1:5" x14ac:dyDescent="0.25">
      <c r="A354" s="109">
        <v>41864.67430555592</v>
      </c>
      <c r="B354" s="110">
        <v>41864.675000000367</v>
      </c>
      <c r="C354" s="111">
        <v>753.28784744466202</v>
      </c>
      <c r="D354" s="112">
        <v>650</v>
      </c>
      <c r="E354" s="68">
        <f t="shared" si="4"/>
        <v>0</v>
      </c>
    </row>
    <row r="355" spans="1:5" x14ac:dyDescent="0.25">
      <c r="A355" s="109">
        <v>41864.675000000367</v>
      </c>
      <c r="B355" s="110">
        <v>41864.675694444813</v>
      </c>
      <c r="C355" s="111">
        <v>762.56183274264902</v>
      </c>
      <c r="D355" s="112">
        <v>650</v>
      </c>
      <c r="E355" s="68">
        <f t="shared" si="4"/>
        <v>0</v>
      </c>
    </row>
    <row r="356" spans="1:5" x14ac:dyDescent="0.25">
      <c r="A356" s="109">
        <v>41864.675694444813</v>
      </c>
      <c r="B356" s="110">
        <v>41864.67638888926</v>
      </c>
      <c r="C356" s="111">
        <v>760.5753798681568</v>
      </c>
      <c r="D356" s="112">
        <v>650</v>
      </c>
      <c r="E356" s="68">
        <f t="shared" si="4"/>
        <v>0</v>
      </c>
    </row>
    <row r="357" spans="1:5" x14ac:dyDescent="0.25">
      <c r="A357" s="109">
        <v>41864.67638888926</v>
      </c>
      <c r="B357" s="110">
        <v>41864.677083333707</v>
      </c>
      <c r="C357" s="111">
        <v>764.5537113838601</v>
      </c>
      <c r="D357" s="112">
        <v>650</v>
      </c>
      <c r="E357" s="68">
        <f t="shared" si="4"/>
        <v>0</v>
      </c>
    </row>
    <row r="358" spans="1:5" x14ac:dyDescent="0.25">
      <c r="A358" s="109">
        <v>41864.677083333707</v>
      </c>
      <c r="B358" s="110">
        <v>41864.677777778154</v>
      </c>
      <c r="C358" s="111">
        <v>763.73515039286156</v>
      </c>
      <c r="D358" s="112">
        <v>650</v>
      </c>
      <c r="E358" s="68">
        <f t="shared" si="4"/>
        <v>0</v>
      </c>
    </row>
    <row r="359" spans="1:5" x14ac:dyDescent="0.25">
      <c r="A359" s="109">
        <v>41864.677777778154</v>
      </c>
      <c r="B359" s="110">
        <v>41864.6784722226</v>
      </c>
      <c r="C359" s="111">
        <v>756.59602918181315</v>
      </c>
      <c r="D359" s="112">
        <v>650</v>
      </c>
      <c r="E359" s="68">
        <f t="shared" si="4"/>
        <v>0</v>
      </c>
    </row>
    <row r="360" spans="1:5" x14ac:dyDescent="0.25">
      <c r="A360" s="109">
        <v>41864.6784722226</v>
      </c>
      <c r="B360" s="110">
        <v>41864.679166667047</v>
      </c>
      <c r="C360" s="111">
        <v>752.63467770167563</v>
      </c>
      <c r="D360" s="112">
        <v>650</v>
      </c>
      <c r="E360" s="68">
        <f t="shared" si="4"/>
        <v>0</v>
      </c>
    </row>
    <row r="361" spans="1:5" x14ac:dyDescent="0.25">
      <c r="A361" s="109">
        <v>41864.679166667047</v>
      </c>
      <c r="B361" s="110">
        <v>41864.679861111494</v>
      </c>
      <c r="C361" s="111">
        <v>752.473577964367</v>
      </c>
      <c r="D361" s="112">
        <v>650</v>
      </c>
      <c r="E361" s="68">
        <f t="shared" si="4"/>
        <v>0</v>
      </c>
    </row>
    <row r="362" spans="1:5" x14ac:dyDescent="0.25">
      <c r="A362" s="109">
        <v>41864.679861111494</v>
      </c>
      <c r="B362" s="110">
        <v>41864.68055555594</v>
      </c>
      <c r="C362" s="111">
        <v>747.24223975074517</v>
      </c>
      <c r="D362" s="112">
        <v>650</v>
      </c>
      <c r="E362" s="68">
        <f t="shared" ref="E362:E425" si="5">IF(C362&gt;=D362,0,1)</f>
        <v>0</v>
      </c>
    </row>
    <row r="363" spans="1:5" x14ac:dyDescent="0.25">
      <c r="A363" s="109">
        <v>41864.68055555594</v>
      </c>
      <c r="B363" s="110">
        <v>41864.681250000387</v>
      </c>
      <c r="C363" s="111">
        <v>747.54060605324628</v>
      </c>
      <c r="D363" s="112">
        <v>650</v>
      </c>
      <c r="E363" s="68">
        <f t="shared" si="5"/>
        <v>0</v>
      </c>
    </row>
    <row r="364" spans="1:5" x14ac:dyDescent="0.25">
      <c r="A364" s="109">
        <v>41864.681250000387</v>
      </c>
      <c r="B364" s="110">
        <v>41864.681944444834</v>
      </c>
      <c r="C364" s="111">
        <v>751.87593615845719</v>
      </c>
      <c r="D364" s="112">
        <v>650</v>
      </c>
      <c r="E364" s="68">
        <f t="shared" si="5"/>
        <v>0</v>
      </c>
    </row>
    <row r="365" spans="1:5" x14ac:dyDescent="0.25">
      <c r="A365" s="109">
        <v>41864.681944444834</v>
      </c>
      <c r="B365" s="110">
        <v>41864.68263888928</v>
      </c>
      <c r="C365" s="111">
        <v>763.01422867513384</v>
      </c>
      <c r="D365" s="112">
        <v>650</v>
      </c>
      <c r="E365" s="68">
        <f t="shared" si="5"/>
        <v>0</v>
      </c>
    </row>
    <row r="366" spans="1:5" x14ac:dyDescent="0.25">
      <c r="A366" s="109">
        <v>41864.68263888928</v>
      </c>
      <c r="B366" s="110">
        <v>41864.683333333727</v>
      </c>
      <c r="C366" s="111">
        <v>752.89960013759151</v>
      </c>
      <c r="D366" s="112">
        <v>650</v>
      </c>
      <c r="E366" s="68">
        <f t="shared" si="5"/>
        <v>0</v>
      </c>
    </row>
    <row r="367" spans="1:5" x14ac:dyDescent="0.25">
      <c r="A367" s="109">
        <v>41864.683333333727</v>
      </c>
      <c r="B367" s="110">
        <v>41864.684027778174</v>
      </c>
      <c r="C367" s="111">
        <v>753.64820893699607</v>
      </c>
      <c r="D367" s="112">
        <v>650</v>
      </c>
      <c r="E367" s="68">
        <f t="shared" si="5"/>
        <v>0</v>
      </c>
    </row>
    <row r="368" spans="1:5" x14ac:dyDescent="0.25">
      <c r="A368" s="109">
        <v>41864.684027778174</v>
      </c>
      <c r="B368" s="110">
        <v>41864.684722222621</v>
      </c>
      <c r="C368" s="111">
        <v>756.77609154200297</v>
      </c>
      <c r="D368" s="112">
        <v>650</v>
      </c>
      <c r="E368" s="68">
        <f t="shared" si="5"/>
        <v>0</v>
      </c>
    </row>
    <row r="369" spans="1:5" x14ac:dyDescent="0.25">
      <c r="A369" s="109">
        <v>41864.684722222621</v>
      </c>
      <c r="B369" s="110">
        <v>41864.685416667067</v>
      </c>
      <c r="C369" s="111">
        <v>746.60184449619669</v>
      </c>
      <c r="D369" s="112">
        <v>650</v>
      </c>
      <c r="E369" s="68">
        <f t="shared" si="5"/>
        <v>0</v>
      </c>
    </row>
    <row r="370" spans="1:5" x14ac:dyDescent="0.25">
      <c r="A370" s="64">
        <v>41864.685416667067</v>
      </c>
      <c r="B370" s="65">
        <v>41864.686111111514</v>
      </c>
      <c r="C370" s="66">
        <v>704.77316183705841</v>
      </c>
      <c r="D370" s="67">
        <v>650</v>
      </c>
      <c r="E370" s="68"/>
    </row>
    <row r="371" spans="1:5" x14ac:dyDescent="0.25">
      <c r="A371" s="64">
        <v>41864.686111111514</v>
      </c>
      <c r="B371" s="65">
        <v>41864.686805555961</v>
      </c>
      <c r="C371" s="66">
        <v>698.1802509508118</v>
      </c>
      <c r="D371" s="67">
        <v>650</v>
      </c>
      <c r="E371" s="68"/>
    </row>
    <row r="372" spans="1:5" x14ac:dyDescent="0.25">
      <c r="A372" s="64">
        <v>41864.686805555961</v>
      </c>
      <c r="B372" s="65">
        <v>41864.687500000407</v>
      </c>
      <c r="C372" s="66">
        <v>714.59309118456486</v>
      </c>
      <c r="D372" s="67">
        <v>650</v>
      </c>
      <c r="E372" s="68"/>
    </row>
    <row r="373" spans="1:5" x14ac:dyDescent="0.25">
      <c r="A373" s="64">
        <v>41864.687500000407</v>
      </c>
      <c r="B373" s="65">
        <v>41864.688194444854</v>
      </c>
      <c r="C373" s="66">
        <v>734.13954866584322</v>
      </c>
      <c r="D373" s="67">
        <v>650</v>
      </c>
      <c r="E373" s="68"/>
    </row>
    <row r="374" spans="1:5" x14ac:dyDescent="0.25">
      <c r="A374" s="64">
        <v>41864.688194444854</v>
      </c>
      <c r="B374" s="65">
        <v>41864.688888889301</v>
      </c>
      <c r="C374" s="66">
        <v>739.62475536280328</v>
      </c>
      <c r="D374" s="67">
        <v>650</v>
      </c>
      <c r="E374" s="68"/>
    </row>
    <row r="375" spans="1:5" x14ac:dyDescent="0.25">
      <c r="A375" s="64">
        <v>41864.688888889301</v>
      </c>
      <c r="B375" s="65">
        <v>41864.689583333748</v>
      </c>
      <c r="C375" s="66">
        <v>739.35600409374331</v>
      </c>
      <c r="D375" s="67">
        <v>650</v>
      </c>
      <c r="E375" s="68"/>
    </row>
    <row r="376" spans="1:5" x14ac:dyDescent="0.25">
      <c r="A376" s="64">
        <v>41864.689583333748</v>
      </c>
      <c r="B376" s="65">
        <v>41864.690277778194</v>
      </c>
      <c r="C376" s="66">
        <v>742.16840360040874</v>
      </c>
      <c r="D376" s="67">
        <v>650</v>
      </c>
      <c r="E376" s="68"/>
    </row>
    <row r="377" spans="1:5" x14ac:dyDescent="0.25">
      <c r="A377" s="64">
        <v>41864.690277778194</v>
      </c>
      <c r="B377" s="65">
        <v>41864.690972222641</v>
      </c>
      <c r="C377" s="66">
        <v>743.41821577033886</v>
      </c>
      <c r="D377" s="67">
        <v>650</v>
      </c>
      <c r="E377" s="68"/>
    </row>
    <row r="378" spans="1:5" x14ac:dyDescent="0.25">
      <c r="A378" s="64">
        <v>41864.690972222641</v>
      </c>
      <c r="B378" s="65">
        <v>41864.691666667088</v>
      </c>
      <c r="C378" s="66">
        <v>742.07683828235542</v>
      </c>
      <c r="D378" s="67">
        <v>650</v>
      </c>
      <c r="E378" s="68"/>
    </row>
    <row r="379" spans="1:5" x14ac:dyDescent="0.25">
      <c r="A379" s="64">
        <v>41864.691666667088</v>
      </c>
      <c r="B379" s="65">
        <v>41864.692361111534</v>
      </c>
      <c r="C379" s="66">
        <v>740.91210654646045</v>
      </c>
      <c r="D379" s="67">
        <v>650</v>
      </c>
      <c r="E379" s="68"/>
    </row>
    <row r="380" spans="1:5" x14ac:dyDescent="0.25">
      <c r="A380" s="64">
        <v>41864.692361111534</v>
      </c>
      <c r="B380" s="65">
        <v>41864.693055555981</v>
      </c>
      <c r="C380" s="66">
        <v>744.58656003477915</v>
      </c>
      <c r="D380" s="67">
        <v>650</v>
      </c>
      <c r="E380" s="68"/>
    </row>
    <row r="381" spans="1:5" x14ac:dyDescent="0.25">
      <c r="A381" s="64">
        <v>41864.693055555981</v>
      </c>
      <c r="B381" s="65">
        <v>41864.693750000428</v>
      </c>
      <c r="C381" s="66">
        <v>746.29544565343997</v>
      </c>
      <c r="D381" s="67">
        <v>650</v>
      </c>
      <c r="E381" s="68"/>
    </row>
    <row r="382" spans="1:5" ht="15.75" thickBot="1" x14ac:dyDescent="0.3">
      <c r="A382" s="113">
        <v>41864.693750000428</v>
      </c>
      <c r="B382" s="114">
        <v>41864.694444444875</v>
      </c>
      <c r="C382" s="115">
        <v>746.83089270907055</v>
      </c>
      <c r="D382" s="116">
        <v>650</v>
      </c>
      <c r="E382" s="117"/>
    </row>
    <row r="383" spans="1:5" x14ac:dyDescent="0.25">
      <c r="A383" s="53">
        <v>41867.569444444467</v>
      </c>
      <c r="B383" s="54">
        <v>41867.570138888914</v>
      </c>
      <c r="C383" s="55">
        <v>198.96331252293541</v>
      </c>
      <c r="D383" s="56">
        <v>650</v>
      </c>
      <c r="E383" s="57"/>
    </row>
    <row r="384" spans="1:5" x14ac:dyDescent="0.25">
      <c r="A384" s="64">
        <v>41867.570138888914</v>
      </c>
      <c r="B384" s="65">
        <v>41867.57083333336</v>
      </c>
      <c r="C384" s="66">
        <v>334.80118563007306</v>
      </c>
      <c r="D384" s="67">
        <v>650</v>
      </c>
      <c r="E384" s="68"/>
    </row>
    <row r="385" spans="1:5" x14ac:dyDescent="0.25">
      <c r="A385" s="64">
        <v>41867.57083333336</v>
      </c>
      <c r="B385" s="65">
        <v>41867.571527777807</v>
      </c>
      <c r="C385" s="66">
        <v>445.93590597503146</v>
      </c>
      <c r="D385" s="67">
        <v>650</v>
      </c>
      <c r="E385" s="68"/>
    </row>
    <row r="386" spans="1:5" x14ac:dyDescent="0.25">
      <c r="A386" s="64">
        <v>41867.571527777807</v>
      </c>
      <c r="B386" s="65">
        <v>41867.572222222254</v>
      </c>
      <c r="C386" s="66">
        <v>532.97714710145942</v>
      </c>
      <c r="D386" s="67">
        <v>650</v>
      </c>
      <c r="E386" s="68"/>
    </row>
    <row r="387" spans="1:5" x14ac:dyDescent="0.25">
      <c r="A387" s="64">
        <v>41867.572222222254</v>
      </c>
      <c r="B387" s="65">
        <v>41867.572916666701</v>
      </c>
      <c r="C387" s="66">
        <v>601.80762745908498</v>
      </c>
      <c r="D387" s="67">
        <v>650</v>
      </c>
      <c r="E387" s="68"/>
    </row>
    <row r="388" spans="1:5" x14ac:dyDescent="0.25">
      <c r="A388" s="64">
        <v>41867.572916666701</v>
      </c>
      <c r="B388" s="65">
        <v>41867.573611111147</v>
      </c>
      <c r="C388" s="66">
        <v>644.61367512516392</v>
      </c>
      <c r="D388" s="67">
        <v>650</v>
      </c>
      <c r="E388" s="68"/>
    </row>
    <row r="389" spans="1:5" x14ac:dyDescent="0.25">
      <c r="A389" s="64">
        <v>41867.573611111147</v>
      </c>
      <c r="B389" s="65">
        <v>41867.574305555594</v>
      </c>
      <c r="C389" s="66">
        <v>671.16194123200842</v>
      </c>
      <c r="D389" s="67">
        <v>650</v>
      </c>
      <c r="E389" s="68"/>
    </row>
    <row r="390" spans="1:5" x14ac:dyDescent="0.25">
      <c r="A390" s="64">
        <v>41867.574305555594</v>
      </c>
      <c r="B390" s="65">
        <v>41867.575000000041</v>
      </c>
      <c r="C390" s="66">
        <v>686.66825649623365</v>
      </c>
      <c r="D390" s="67">
        <v>650</v>
      </c>
      <c r="E390" s="68"/>
    </row>
    <row r="391" spans="1:5" x14ac:dyDescent="0.25">
      <c r="A391" s="64">
        <v>41867.575000000041</v>
      </c>
      <c r="B391" s="65">
        <v>41867.575694444487</v>
      </c>
      <c r="C391" s="66">
        <v>699.16597891926972</v>
      </c>
      <c r="D391" s="67">
        <v>650</v>
      </c>
      <c r="E391" s="68"/>
    </row>
    <row r="392" spans="1:5" x14ac:dyDescent="0.25">
      <c r="A392" s="64">
        <v>41867.575694444487</v>
      </c>
      <c r="B392" s="65">
        <v>41867.576388888934</v>
      </c>
      <c r="C392" s="66">
        <v>710.47120207865669</v>
      </c>
      <c r="D392" s="67">
        <v>650</v>
      </c>
      <c r="E392" s="68"/>
    </row>
    <row r="393" spans="1:5" x14ac:dyDescent="0.25">
      <c r="A393" s="64">
        <v>41867.576388888934</v>
      </c>
      <c r="B393" s="65">
        <v>41867.577083333381</v>
      </c>
      <c r="C393" s="66">
        <v>713.25189061037474</v>
      </c>
      <c r="D393" s="67">
        <v>650</v>
      </c>
      <c r="E393" s="68"/>
    </row>
    <row r="394" spans="1:5" x14ac:dyDescent="0.25">
      <c r="A394" s="64">
        <v>41867.577083333381</v>
      </c>
      <c r="B394" s="65">
        <v>41867.577777777828</v>
      </c>
      <c r="C394" s="66">
        <v>706.18335634741845</v>
      </c>
      <c r="D394" s="67">
        <v>650</v>
      </c>
      <c r="E394" s="68"/>
    </row>
    <row r="395" spans="1:5" x14ac:dyDescent="0.25">
      <c r="A395" s="64">
        <v>41867.577777777828</v>
      </c>
      <c r="B395" s="65">
        <v>41867.578472222274</v>
      </c>
      <c r="C395" s="66">
        <v>702.64325375831629</v>
      </c>
      <c r="D395" s="67">
        <v>650</v>
      </c>
      <c r="E395" s="68"/>
    </row>
    <row r="396" spans="1:5" x14ac:dyDescent="0.25">
      <c r="A396" s="64">
        <v>41867.578472222274</v>
      </c>
      <c r="B396" s="65">
        <v>41867.579166666721</v>
      </c>
      <c r="C396" s="66">
        <v>702.36719966995895</v>
      </c>
      <c r="D396" s="67">
        <v>650</v>
      </c>
      <c r="E396" s="68"/>
    </row>
    <row r="397" spans="1:5" x14ac:dyDescent="0.25">
      <c r="A397" s="64">
        <v>41867.579166666721</v>
      </c>
      <c r="B397" s="65">
        <v>41867.579861111168</v>
      </c>
      <c r="C397" s="66">
        <v>702.12423829770307</v>
      </c>
      <c r="D397" s="67">
        <v>650</v>
      </c>
      <c r="E397" s="68"/>
    </row>
    <row r="398" spans="1:5" x14ac:dyDescent="0.25">
      <c r="A398" s="109">
        <v>41867.579861111168</v>
      </c>
      <c r="B398" s="110">
        <v>41867.580555555614</v>
      </c>
      <c r="C398" s="111">
        <v>702.67573567866202</v>
      </c>
      <c r="D398" s="112">
        <v>650</v>
      </c>
      <c r="E398" s="68">
        <f t="shared" si="5"/>
        <v>0</v>
      </c>
    </row>
    <row r="399" spans="1:5" x14ac:dyDescent="0.25">
      <c r="A399" s="109">
        <v>41867.580555555614</v>
      </c>
      <c r="B399" s="110">
        <v>41867.581250000061</v>
      </c>
      <c r="C399" s="111">
        <v>735.2464789057201</v>
      </c>
      <c r="D399" s="112">
        <v>650</v>
      </c>
      <c r="E399" s="68">
        <f t="shared" si="5"/>
        <v>0</v>
      </c>
    </row>
    <row r="400" spans="1:5" x14ac:dyDescent="0.25">
      <c r="A400" s="109">
        <v>41867.581250000061</v>
      </c>
      <c r="B400" s="110">
        <v>41867.581944444508</v>
      </c>
      <c r="C400" s="111">
        <v>712.5642939063539</v>
      </c>
      <c r="D400" s="112">
        <v>650</v>
      </c>
      <c r="E400" s="68">
        <f t="shared" si="5"/>
        <v>0</v>
      </c>
    </row>
    <row r="401" spans="1:5" x14ac:dyDescent="0.25">
      <c r="A401" s="109">
        <v>41867.581944444508</v>
      </c>
      <c r="B401" s="110">
        <v>41867.582638888955</v>
      </c>
      <c r="C401" s="111">
        <v>685.87655485814253</v>
      </c>
      <c r="D401" s="112">
        <v>650</v>
      </c>
      <c r="E401" s="68">
        <f t="shared" si="5"/>
        <v>0</v>
      </c>
    </row>
    <row r="402" spans="1:5" x14ac:dyDescent="0.25">
      <c r="A402" s="109">
        <v>41867.582638888955</v>
      </c>
      <c r="B402" s="110">
        <v>41867.583333333401</v>
      </c>
      <c r="C402" s="111">
        <v>680.63909974383898</v>
      </c>
      <c r="D402" s="112">
        <v>650</v>
      </c>
      <c r="E402" s="68">
        <f t="shared" si="5"/>
        <v>0</v>
      </c>
    </row>
    <row r="403" spans="1:5" x14ac:dyDescent="0.25">
      <c r="A403" s="109">
        <v>41867.583333333401</v>
      </c>
      <c r="B403" s="110">
        <v>41867.584027777848</v>
      </c>
      <c r="C403" s="111">
        <v>679.75019176822502</v>
      </c>
      <c r="D403" s="112">
        <v>650</v>
      </c>
      <c r="E403" s="68">
        <f t="shared" si="5"/>
        <v>0</v>
      </c>
    </row>
    <row r="404" spans="1:5" x14ac:dyDescent="0.25">
      <c r="A404" s="109">
        <v>41867.584027777848</v>
      </c>
      <c r="B404" s="110">
        <v>41867.584722222295</v>
      </c>
      <c r="C404" s="111">
        <v>697.01631811352468</v>
      </c>
      <c r="D404" s="112">
        <v>650</v>
      </c>
      <c r="E404" s="68">
        <f t="shared" si="5"/>
        <v>0</v>
      </c>
    </row>
    <row r="405" spans="1:5" x14ac:dyDescent="0.25">
      <c r="A405" s="109">
        <v>41867.584722222295</v>
      </c>
      <c r="B405" s="110">
        <v>41867.585416666741</v>
      </c>
      <c r="C405" s="111">
        <v>707.23247294315695</v>
      </c>
      <c r="D405" s="112">
        <v>650</v>
      </c>
      <c r="E405" s="68">
        <f t="shared" si="5"/>
        <v>0</v>
      </c>
    </row>
    <row r="406" spans="1:5" x14ac:dyDescent="0.25">
      <c r="A406" s="109">
        <v>41867.585416666741</v>
      </c>
      <c r="B406" s="110">
        <v>41867.586111111188</v>
      </c>
      <c r="C406" s="111">
        <v>693.9305477330962</v>
      </c>
      <c r="D406" s="112">
        <v>650</v>
      </c>
      <c r="E406" s="68">
        <f t="shared" si="5"/>
        <v>0</v>
      </c>
    </row>
    <row r="407" spans="1:5" x14ac:dyDescent="0.25">
      <c r="A407" s="109">
        <v>41867.586111111188</v>
      </c>
      <c r="B407" s="110">
        <v>41867.586805555635</v>
      </c>
      <c r="C407" s="111">
        <v>706.5061362731401</v>
      </c>
      <c r="D407" s="112">
        <v>650</v>
      </c>
      <c r="E407" s="68">
        <f t="shared" si="5"/>
        <v>0</v>
      </c>
    </row>
    <row r="408" spans="1:5" x14ac:dyDescent="0.25">
      <c r="A408" s="109">
        <v>41867.586805555635</v>
      </c>
      <c r="B408" s="110">
        <v>41867.587500000081</v>
      </c>
      <c r="C408" s="111">
        <v>711.92739819143469</v>
      </c>
      <c r="D408" s="112">
        <v>650</v>
      </c>
      <c r="E408" s="68">
        <f t="shared" si="5"/>
        <v>0</v>
      </c>
    </row>
    <row r="409" spans="1:5" x14ac:dyDescent="0.25">
      <c r="A409" s="109">
        <v>41867.587500000081</v>
      </c>
      <c r="B409" s="110">
        <v>41867.588194444528</v>
      </c>
      <c r="C409" s="111">
        <v>698.80392693720501</v>
      </c>
      <c r="D409" s="112">
        <v>650</v>
      </c>
      <c r="E409" s="68">
        <f t="shared" si="5"/>
        <v>0</v>
      </c>
    </row>
    <row r="410" spans="1:5" x14ac:dyDescent="0.25">
      <c r="A410" s="109">
        <v>41867.588194444528</v>
      </c>
      <c r="B410" s="110">
        <v>41867.588888888975</v>
      </c>
      <c r="C410" s="111">
        <v>696.52999090649985</v>
      </c>
      <c r="D410" s="112">
        <v>650</v>
      </c>
      <c r="E410" s="68">
        <f t="shared" si="5"/>
        <v>0</v>
      </c>
    </row>
    <row r="411" spans="1:5" x14ac:dyDescent="0.25">
      <c r="A411" s="109">
        <v>41867.588888888975</v>
      </c>
      <c r="B411" s="110">
        <v>41867.589583333422</v>
      </c>
      <c r="C411" s="111">
        <v>706.14487926836921</v>
      </c>
      <c r="D411" s="112">
        <v>650</v>
      </c>
      <c r="E411" s="68">
        <f t="shared" si="5"/>
        <v>0</v>
      </c>
    </row>
    <row r="412" spans="1:5" x14ac:dyDescent="0.25">
      <c r="A412" s="109">
        <v>41867.589583333422</v>
      </c>
      <c r="B412" s="110">
        <v>41867.590277777868</v>
      </c>
      <c r="C412" s="111">
        <v>695.52518944158555</v>
      </c>
      <c r="D412" s="112">
        <v>650</v>
      </c>
      <c r="E412" s="68">
        <f t="shared" si="5"/>
        <v>0</v>
      </c>
    </row>
    <row r="413" spans="1:5" x14ac:dyDescent="0.25">
      <c r="A413" s="109">
        <v>41867.590277777868</v>
      </c>
      <c r="B413" s="110">
        <v>41867.590972222315</v>
      </c>
      <c r="C413" s="111">
        <v>698.22671739434554</v>
      </c>
      <c r="D413" s="112">
        <v>650</v>
      </c>
      <c r="E413" s="68">
        <f t="shared" si="5"/>
        <v>0</v>
      </c>
    </row>
    <row r="414" spans="1:5" x14ac:dyDescent="0.25">
      <c r="A414" s="109">
        <v>41867.590972222315</v>
      </c>
      <c r="B414" s="110">
        <v>41867.591666666762</v>
      </c>
      <c r="C414" s="111">
        <v>726.37798174724458</v>
      </c>
      <c r="D414" s="112">
        <v>650</v>
      </c>
      <c r="E414" s="68">
        <f t="shared" si="5"/>
        <v>0</v>
      </c>
    </row>
    <row r="415" spans="1:5" x14ac:dyDescent="0.25">
      <c r="A415" s="109">
        <v>41867.591666666762</v>
      </c>
      <c r="B415" s="110">
        <v>41867.592361111208</v>
      </c>
      <c r="C415" s="111">
        <v>754.37487584915834</v>
      </c>
      <c r="D415" s="112">
        <v>650</v>
      </c>
      <c r="E415" s="68">
        <f t="shared" si="5"/>
        <v>0</v>
      </c>
    </row>
    <row r="416" spans="1:5" x14ac:dyDescent="0.25">
      <c r="A416" s="109">
        <v>41867.592361111208</v>
      </c>
      <c r="B416" s="110">
        <v>41867.593055555655</v>
      </c>
      <c r="C416" s="111">
        <v>808.14819877364857</v>
      </c>
      <c r="D416" s="112">
        <v>650</v>
      </c>
      <c r="E416" s="68">
        <f t="shared" si="5"/>
        <v>0</v>
      </c>
    </row>
    <row r="417" spans="1:5" x14ac:dyDescent="0.25">
      <c r="A417" s="109">
        <v>41867.593055555655</v>
      </c>
      <c r="B417" s="110">
        <v>41867.593750000102</v>
      </c>
      <c r="C417" s="111">
        <v>804.36446897361805</v>
      </c>
      <c r="D417" s="112">
        <v>650</v>
      </c>
      <c r="E417" s="68">
        <f t="shared" si="5"/>
        <v>0</v>
      </c>
    </row>
    <row r="418" spans="1:5" x14ac:dyDescent="0.25">
      <c r="A418" s="109">
        <v>41867.593750000102</v>
      </c>
      <c r="B418" s="110">
        <v>41867.594444444549</v>
      </c>
      <c r="C418" s="111">
        <v>706.81247255551864</v>
      </c>
      <c r="D418" s="112">
        <v>650</v>
      </c>
      <c r="E418" s="68">
        <f t="shared" si="5"/>
        <v>0</v>
      </c>
    </row>
    <row r="419" spans="1:5" x14ac:dyDescent="0.25">
      <c r="A419" s="109">
        <v>41867.594444444549</v>
      </c>
      <c r="B419" s="110">
        <v>41867.595138888995</v>
      </c>
      <c r="C419" s="111">
        <v>712.50169827558489</v>
      </c>
      <c r="D419" s="112">
        <v>650</v>
      </c>
      <c r="E419" s="68">
        <f t="shared" si="5"/>
        <v>0</v>
      </c>
    </row>
    <row r="420" spans="1:5" x14ac:dyDescent="0.25">
      <c r="A420" s="109">
        <v>41867.595138888995</v>
      </c>
      <c r="B420" s="110">
        <v>41867.595833333442</v>
      </c>
      <c r="C420" s="111">
        <v>713.48357191020989</v>
      </c>
      <c r="D420" s="112">
        <v>650</v>
      </c>
      <c r="E420" s="68">
        <f t="shared" si="5"/>
        <v>0</v>
      </c>
    </row>
    <row r="421" spans="1:5" x14ac:dyDescent="0.25">
      <c r="A421" s="109">
        <v>41867.595833333442</v>
      </c>
      <c r="B421" s="110">
        <v>41867.596527777889</v>
      </c>
      <c r="C421" s="111">
        <v>674.94307674743823</v>
      </c>
      <c r="D421" s="112">
        <v>650</v>
      </c>
      <c r="E421" s="68">
        <f t="shared" si="5"/>
        <v>0</v>
      </c>
    </row>
    <row r="422" spans="1:5" x14ac:dyDescent="0.25">
      <c r="A422" s="109">
        <v>41867.596527777889</v>
      </c>
      <c r="B422" s="110">
        <v>41867.597222222335</v>
      </c>
      <c r="C422" s="111">
        <v>729.14822766007592</v>
      </c>
      <c r="D422" s="112">
        <v>650</v>
      </c>
      <c r="E422" s="68">
        <f t="shared" si="5"/>
        <v>0</v>
      </c>
    </row>
    <row r="423" spans="1:5" x14ac:dyDescent="0.25">
      <c r="A423" s="109">
        <v>41867.597222222335</v>
      </c>
      <c r="B423" s="110">
        <v>41867.597916666782</v>
      </c>
      <c r="C423" s="111">
        <v>685.03633742801003</v>
      </c>
      <c r="D423" s="112">
        <v>650</v>
      </c>
      <c r="E423" s="68">
        <f t="shared" si="5"/>
        <v>0</v>
      </c>
    </row>
    <row r="424" spans="1:5" x14ac:dyDescent="0.25">
      <c r="A424" s="109">
        <v>41867.597916666782</v>
      </c>
      <c r="B424" s="110">
        <v>41867.598611111229</v>
      </c>
      <c r="C424" s="111">
        <v>702.59587903150748</v>
      </c>
      <c r="D424" s="112">
        <v>650</v>
      </c>
      <c r="E424" s="68">
        <f t="shared" si="5"/>
        <v>0</v>
      </c>
    </row>
    <row r="425" spans="1:5" x14ac:dyDescent="0.25">
      <c r="A425" s="109">
        <v>41867.598611111229</v>
      </c>
      <c r="B425" s="110">
        <v>41867.599305555676</v>
      </c>
      <c r="C425" s="111">
        <v>719.39360337049789</v>
      </c>
      <c r="D425" s="112">
        <v>650</v>
      </c>
      <c r="E425" s="68">
        <f t="shared" si="5"/>
        <v>0</v>
      </c>
    </row>
    <row r="426" spans="1:5" x14ac:dyDescent="0.25">
      <c r="A426" s="109">
        <v>41867.599305555676</v>
      </c>
      <c r="B426" s="110">
        <v>41867.600000000122</v>
      </c>
      <c r="C426" s="111">
        <v>669.78488578237523</v>
      </c>
      <c r="D426" s="112">
        <v>650</v>
      </c>
      <c r="E426" s="68">
        <f t="shared" ref="E426:E489" si="6">IF(C426&gt;=D426,0,1)</f>
        <v>0</v>
      </c>
    </row>
    <row r="427" spans="1:5" x14ac:dyDescent="0.25">
      <c r="A427" s="109">
        <v>41867.600000000122</v>
      </c>
      <c r="B427" s="110">
        <v>41867.600694444569</v>
      </c>
      <c r="C427" s="111">
        <v>724.73393601108012</v>
      </c>
      <c r="D427" s="112">
        <v>650</v>
      </c>
      <c r="E427" s="68">
        <f t="shared" si="6"/>
        <v>0</v>
      </c>
    </row>
    <row r="428" spans="1:5" x14ac:dyDescent="0.25">
      <c r="A428" s="109">
        <v>41867.600694444569</v>
      </c>
      <c r="B428" s="110">
        <v>41867.601388889016</v>
      </c>
      <c r="C428" s="111">
        <v>693.85216139350132</v>
      </c>
      <c r="D428" s="112">
        <v>650</v>
      </c>
      <c r="E428" s="68">
        <f t="shared" si="6"/>
        <v>0</v>
      </c>
    </row>
    <row r="429" spans="1:5" x14ac:dyDescent="0.25">
      <c r="A429" s="109">
        <v>41867.601388889016</v>
      </c>
      <c r="B429" s="110">
        <v>41867.602083333462</v>
      </c>
      <c r="C429" s="111">
        <v>686.71316364435836</v>
      </c>
      <c r="D429" s="112">
        <v>650</v>
      </c>
      <c r="E429" s="68">
        <f t="shared" si="6"/>
        <v>0</v>
      </c>
    </row>
    <row r="430" spans="1:5" x14ac:dyDescent="0.25">
      <c r="A430" s="109">
        <v>41867.602083333462</v>
      </c>
      <c r="B430" s="110">
        <v>41867.602777777909</v>
      </c>
      <c r="C430" s="111">
        <v>724.73324507356347</v>
      </c>
      <c r="D430" s="112">
        <v>650</v>
      </c>
      <c r="E430" s="68">
        <f t="shared" si="6"/>
        <v>0</v>
      </c>
    </row>
    <row r="431" spans="1:5" x14ac:dyDescent="0.25">
      <c r="A431" s="109">
        <v>41867.602777777909</v>
      </c>
      <c r="B431" s="110">
        <v>41867.603472222356</v>
      </c>
      <c r="C431" s="111">
        <v>675.56844351598147</v>
      </c>
      <c r="D431" s="112">
        <v>650</v>
      </c>
      <c r="E431" s="68">
        <f t="shared" si="6"/>
        <v>0</v>
      </c>
    </row>
    <row r="432" spans="1:5" x14ac:dyDescent="0.25">
      <c r="A432" s="109">
        <v>41867.603472222356</v>
      </c>
      <c r="B432" s="110">
        <v>41867.604166666802</v>
      </c>
      <c r="C432" s="111">
        <v>712.15669502460548</v>
      </c>
      <c r="D432" s="112">
        <v>650</v>
      </c>
      <c r="E432" s="68">
        <f t="shared" si="6"/>
        <v>0</v>
      </c>
    </row>
    <row r="433" spans="1:5" x14ac:dyDescent="0.25">
      <c r="A433" s="109">
        <v>41867.604166666802</v>
      </c>
      <c r="B433" s="110">
        <v>41867.604861111249</v>
      </c>
      <c r="C433" s="111">
        <v>707.3427645443212</v>
      </c>
      <c r="D433" s="112">
        <v>650</v>
      </c>
      <c r="E433" s="68">
        <f t="shared" si="6"/>
        <v>0</v>
      </c>
    </row>
    <row r="434" spans="1:5" x14ac:dyDescent="0.25">
      <c r="A434" s="109">
        <v>41867.604861111249</v>
      </c>
      <c r="B434" s="110">
        <v>41867.605555555696</v>
      </c>
      <c r="C434" s="111">
        <v>677.67951977219229</v>
      </c>
      <c r="D434" s="112">
        <v>650</v>
      </c>
      <c r="E434" s="68">
        <f t="shared" si="6"/>
        <v>0</v>
      </c>
    </row>
    <row r="435" spans="1:5" x14ac:dyDescent="0.25">
      <c r="A435" s="109">
        <v>41867.605555555696</v>
      </c>
      <c r="B435" s="110">
        <v>41867.606250000143</v>
      </c>
      <c r="C435" s="111">
        <v>728.06262047239829</v>
      </c>
      <c r="D435" s="112">
        <v>650</v>
      </c>
      <c r="E435" s="68">
        <f t="shared" si="6"/>
        <v>0</v>
      </c>
    </row>
    <row r="436" spans="1:5" x14ac:dyDescent="0.25">
      <c r="A436" s="109">
        <v>41867.606250000143</v>
      </c>
      <c r="B436" s="110">
        <v>41867.606944444589</v>
      </c>
      <c r="C436" s="111">
        <v>683.85052142344307</v>
      </c>
      <c r="D436" s="112">
        <v>650</v>
      </c>
      <c r="E436" s="68">
        <f t="shared" si="6"/>
        <v>0</v>
      </c>
    </row>
    <row r="437" spans="1:5" x14ac:dyDescent="0.25">
      <c r="A437" s="109">
        <v>41867.606944444589</v>
      </c>
      <c r="B437" s="110">
        <v>41867.607638889036</v>
      </c>
      <c r="C437" s="111">
        <v>701.95648316328857</v>
      </c>
      <c r="D437" s="112">
        <v>650</v>
      </c>
      <c r="E437" s="68">
        <f t="shared" si="6"/>
        <v>0</v>
      </c>
    </row>
    <row r="438" spans="1:5" x14ac:dyDescent="0.25">
      <c r="A438" s="109">
        <v>41867.607638889036</v>
      </c>
      <c r="B438" s="110">
        <v>41867.608333333483</v>
      </c>
      <c r="C438" s="111">
        <v>710.12925064957608</v>
      </c>
      <c r="D438" s="112">
        <v>650</v>
      </c>
      <c r="E438" s="68">
        <f t="shared" si="6"/>
        <v>0</v>
      </c>
    </row>
    <row r="439" spans="1:5" x14ac:dyDescent="0.25">
      <c r="A439" s="109">
        <v>41867.608333333483</v>
      </c>
      <c r="B439" s="110">
        <v>41867.609027777929</v>
      </c>
      <c r="C439" s="111">
        <v>677.03432138050391</v>
      </c>
      <c r="D439" s="112">
        <v>650</v>
      </c>
      <c r="E439" s="68">
        <f t="shared" si="6"/>
        <v>0</v>
      </c>
    </row>
    <row r="440" spans="1:5" x14ac:dyDescent="0.25">
      <c r="A440" s="109">
        <v>41867.609027777929</v>
      </c>
      <c r="B440" s="110">
        <v>41867.609722222376</v>
      </c>
      <c r="C440" s="111">
        <v>720.15257705907595</v>
      </c>
      <c r="D440" s="112">
        <v>650</v>
      </c>
      <c r="E440" s="68">
        <f t="shared" si="6"/>
        <v>0</v>
      </c>
    </row>
    <row r="441" spans="1:5" x14ac:dyDescent="0.25">
      <c r="A441" s="109">
        <v>41867.609722222376</v>
      </c>
      <c r="B441" s="110">
        <v>41867.610416666823</v>
      </c>
      <c r="C441" s="111">
        <v>688.3506943741163</v>
      </c>
      <c r="D441" s="112">
        <v>650</v>
      </c>
      <c r="E441" s="68">
        <f t="shared" si="6"/>
        <v>0</v>
      </c>
    </row>
    <row r="442" spans="1:5" x14ac:dyDescent="0.25">
      <c r="A442" s="109">
        <v>41867.610416666823</v>
      </c>
      <c r="B442" s="110">
        <v>41867.61111111127</v>
      </c>
      <c r="C442" s="111">
        <v>699.30083764069548</v>
      </c>
      <c r="D442" s="112">
        <v>650</v>
      </c>
      <c r="E442" s="68">
        <f t="shared" si="6"/>
        <v>0</v>
      </c>
    </row>
    <row r="443" spans="1:5" x14ac:dyDescent="0.25">
      <c r="A443" s="109">
        <v>41867.61111111127</v>
      </c>
      <c r="B443" s="110">
        <v>41867.611805555716</v>
      </c>
      <c r="C443" s="111">
        <v>719.56312335502707</v>
      </c>
      <c r="D443" s="112">
        <v>650</v>
      </c>
      <c r="E443" s="68">
        <f t="shared" si="6"/>
        <v>0</v>
      </c>
    </row>
    <row r="444" spans="1:5" x14ac:dyDescent="0.25">
      <c r="A444" s="109">
        <v>41867.611805555716</v>
      </c>
      <c r="B444" s="110">
        <v>41867.612500000163</v>
      </c>
      <c r="C444" s="111">
        <v>675.05427469920153</v>
      </c>
      <c r="D444" s="112">
        <v>650</v>
      </c>
      <c r="E444" s="68">
        <f t="shared" si="6"/>
        <v>0</v>
      </c>
    </row>
    <row r="445" spans="1:5" x14ac:dyDescent="0.25">
      <c r="A445" s="109">
        <v>41867.612500000163</v>
      </c>
      <c r="B445" s="110">
        <v>41867.61319444461</v>
      </c>
      <c r="C445" s="111">
        <v>720.8800363902244</v>
      </c>
      <c r="D445" s="112">
        <v>650</v>
      </c>
      <c r="E445" s="68">
        <f t="shared" si="6"/>
        <v>0</v>
      </c>
    </row>
    <row r="446" spans="1:5" x14ac:dyDescent="0.25">
      <c r="A446" s="109">
        <v>41867.61319444461</v>
      </c>
      <c r="B446" s="110">
        <v>41867.613888889056</v>
      </c>
      <c r="C446" s="111">
        <v>696.10100629438182</v>
      </c>
      <c r="D446" s="112">
        <v>650</v>
      </c>
      <c r="E446" s="68">
        <f t="shared" si="6"/>
        <v>0</v>
      </c>
    </row>
    <row r="447" spans="1:5" x14ac:dyDescent="0.25">
      <c r="A447" s="109">
        <v>41867.613888889056</v>
      </c>
      <c r="B447" s="110">
        <v>41867.614583333503</v>
      </c>
      <c r="C447" s="111">
        <v>686.05066514480859</v>
      </c>
      <c r="D447" s="112">
        <v>650</v>
      </c>
      <c r="E447" s="68">
        <f t="shared" si="6"/>
        <v>0</v>
      </c>
    </row>
    <row r="448" spans="1:5" x14ac:dyDescent="0.25">
      <c r="A448" s="109">
        <v>41867.614583333503</v>
      </c>
      <c r="B448" s="110">
        <v>41867.61527777795</v>
      </c>
      <c r="C448" s="111">
        <v>724.37034879588168</v>
      </c>
      <c r="D448" s="112">
        <v>650</v>
      </c>
      <c r="E448" s="68">
        <f t="shared" si="6"/>
        <v>0</v>
      </c>
    </row>
    <row r="449" spans="1:5" x14ac:dyDescent="0.25">
      <c r="A449" s="109">
        <v>41867.61527777795</v>
      </c>
      <c r="B449" s="110">
        <v>41867.615972222397</v>
      </c>
      <c r="C449" s="111">
        <v>678.58140448249219</v>
      </c>
      <c r="D449" s="112">
        <v>650</v>
      </c>
      <c r="E449" s="68">
        <f t="shared" si="6"/>
        <v>0</v>
      </c>
    </row>
    <row r="450" spans="1:5" x14ac:dyDescent="0.25">
      <c r="A450" s="109">
        <v>41867.615972222397</v>
      </c>
      <c r="B450" s="110">
        <v>41867.616666666843</v>
      </c>
      <c r="C450" s="111">
        <v>709.84595005339122</v>
      </c>
      <c r="D450" s="112">
        <v>650</v>
      </c>
      <c r="E450" s="68">
        <f t="shared" si="6"/>
        <v>0</v>
      </c>
    </row>
    <row r="451" spans="1:5" x14ac:dyDescent="0.25">
      <c r="A451" s="109">
        <v>41867.616666666843</v>
      </c>
      <c r="B451" s="110">
        <v>41867.61736111129</v>
      </c>
      <c r="C451" s="111">
        <v>711.64967994944243</v>
      </c>
      <c r="D451" s="112">
        <v>650</v>
      </c>
      <c r="E451" s="68">
        <f t="shared" si="6"/>
        <v>0</v>
      </c>
    </row>
    <row r="452" spans="1:5" x14ac:dyDescent="0.25">
      <c r="A452" s="109">
        <v>41867.61736111129</v>
      </c>
      <c r="B452" s="110">
        <v>41867.618055555737</v>
      </c>
      <c r="C452" s="111">
        <v>675.54816815712741</v>
      </c>
      <c r="D452" s="112">
        <v>650</v>
      </c>
      <c r="E452" s="68">
        <f t="shared" si="6"/>
        <v>0</v>
      </c>
    </row>
    <row r="453" spans="1:5" x14ac:dyDescent="0.25">
      <c r="A453" s="109">
        <v>41867.618055555737</v>
      </c>
      <c r="B453" s="110">
        <v>41867.618750000183</v>
      </c>
      <c r="C453" s="111">
        <v>723.92371533489279</v>
      </c>
      <c r="D453" s="112">
        <v>650</v>
      </c>
      <c r="E453" s="68">
        <f t="shared" si="6"/>
        <v>0</v>
      </c>
    </row>
    <row r="454" spans="1:5" x14ac:dyDescent="0.25">
      <c r="A454" s="109">
        <v>41867.618750000183</v>
      </c>
      <c r="B454" s="110">
        <v>41867.61944444463</v>
      </c>
      <c r="C454" s="111">
        <v>691.80833883559501</v>
      </c>
      <c r="D454" s="112">
        <v>650</v>
      </c>
      <c r="E454" s="68">
        <f t="shared" si="6"/>
        <v>0</v>
      </c>
    </row>
    <row r="455" spans="1:5" x14ac:dyDescent="0.25">
      <c r="A455" s="109">
        <v>41867.61944444463</v>
      </c>
      <c r="B455" s="110">
        <v>41867.620138889077</v>
      </c>
      <c r="C455" s="111">
        <v>690.79429884881461</v>
      </c>
      <c r="D455" s="112">
        <v>650</v>
      </c>
      <c r="E455" s="68">
        <f t="shared" si="6"/>
        <v>0</v>
      </c>
    </row>
    <row r="456" spans="1:5" x14ac:dyDescent="0.25">
      <c r="A456" s="109">
        <v>41867.620138889077</v>
      </c>
      <c r="B456" s="110">
        <v>41867.620833333523</v>
      </c>
      <c r="C456" s="111">
        <v>725.60810058926779</v>
      </c>
      <c r="D456" s="112">
        <v>650</v>
      </c>
      <c r="E456" s="68">
        <f t="shared" si="6"/>
        <v>0</v>
      </c>
    </row>
    <row r="457" spans="1:5" x14ac:dyDescent="0.25">
      <c r="A457" s="109">
        <v>41867.620833333523</v>
      </c>
      <c r="B457" s="110">
        <v>41867.62152777797</v>
      </c>
      <c r="C457" s="111">
        <v>679.77385793604412</v>
      </c>
      <c r="D457" s="112">
        <v>650</v>
      </c>
      <c r="E457" s="68">
        <f t="shared" si="6"/>
        <v>0</v>
      </c>
    </row>
    <row r="458" spans="1:5" x14ac:dyDescent="0.25">
      <c r="A458" s="109">
        <v>41867.62152777797</v>
      </c>
      <c r="B458" s="110">
        <v>41867.622222222417</v>
      </c>
      <c r="C458" s="111">
        <v>703.57399209798177</v>
      </c>
      <c r="D458" s="112">
        <v>650</v>
      </c>
      <c r="E458" s="68">
        <f t="shared" si="6"/>
        <v>0</v>
      </c>
    </row>
    <row r="459" spans="1:5" x14ac:dyDescent="0.25">
      <c r="A459" s="109">
        <v>41867.622222222417</v>
      </c>
      <c r="B459" s="110">
        <v>41867.622916666864</v>
      </c>
      <c r="C459" s="111">
        <v>702.02615565451777</v>
      </c>
      <c r="D459" s="112">
        <v>650</v>
      </c>
      <c r="E459" s="68">
        <f t="shared" si="6"/>
        <v>0</v>
      </c>
    </row>
    <row r="460" spans="1:5" x14ac:dyDescent="0.25">
      <c r="A460" s="109">
        <v>41867.622916666864</v>
      </c>
      <c r="B460" s="110">
        <v>41867.62361111131</v>
      </c>
      <c r="C460" s="111">
        <v>681.54762882719592</v>
      </c>
      <c r="D460" s="112">
        <v>650</v>
      </c>
      <c r="E460" s="68">
        <f t="shared" si="6"/>
        <v>0</v>
      </c>
    </row>
    <row r="461" spans="1:5" x14ac:dyDescent="0.25">
      <c r="A461" s="109">
        <v>41867.62361111131</v>
      </c>
      <c r="B461" s="110">
        <v>41867.624305555757</v>
      </c>
      <c r="C461" s="111">
        <v>728.35169326792004</v>
      </c>
      <c r="D461" s="112">
        <v>650</v>
      </c>
      <c r="E461" s="68">
        <f t="shared" si="6"/>
        <v>0</v>
      </c>
    </row>
    <row r="462" spans="1:5" x14ac:dyDescent="0.25">
      <c r="A462" s="109">
        <v>41867.624305555757</v>
      </c>
      <c r="B462" s="110">
        <v>41867.625000000204</v>
      </c>
      <c r="C462" s="111">
        <v>685.4849111467704</v>
      </c>
      <c r="D462" s="112">
        <v>650</v>
      </c>
      <c r="E462" s="68">
        <f t="shared" si="6"/>
        <v>0</v>
      </c>
    </row>
    <row r="463" spans="1:5" x14ac:dyDescent="0.25">
      <c r="A463" s="109">
        <v>41867.625000000204</v>
      </c>
      <c r="B463" s="110">
        <v>41867.62569444465</v>
      </c>
      <c r="C463" s="111">
        <v>693.16066326495968</v>
      </c>
      <c r="D463" s="112">
        <v>650</v>
      </c>
      <c r="E463" s="68">
        <f t="shared" si="6"/>
        <v>0</v>
      </c>
    </row>
    <row r="464" spans="1:5" x14ac:dyDescent="0.25">
      <c r="A464" s="109">
        <v>41867.62569444465</v>
      </c>
      <c r="B464" s="110">
        <v>41867.626388889097</v>
      </c>
      <c r="C464" s="111">
        <v>728.32691421104755</v>
      </c>
      <c r="D464" s="112">
        <v>650</v>
      </c>
      <c r="E464" s="68">
        <f t="shared" si="6"/>
        <v>0</v>
      </c>
    </row>
    <row r="465" spans="1:5" x14ac:dyDescent="0.25">
      <c r="A465" s="109">
        <v>41867.626388889097</v>
      </c>
      <c r="B465" s="110">
        <v>41867.627083333544</v>
      </c>
      <c r="C465" s="111">
        <v>677.61228233160284</v>
      </c>
      <c r="D465" s="112">
        <v>650</v>
      </c>
      <c r="E465" s="68">
        <f t="shared" si="6"/>
        <v>0</v>
      </c>
    </row>
    <row r="466" spans="1:5" x14ac:dyDescent="0.25">
      <c r="A466" s="109">
        <v>41867.627083333544</v>
      </c>
      <c r="B466" s="110">
        <v>41867.627777777991</v>
      </c>
      <c r="C466" s="111">
        <v>701.71329134916243</v>
      </c>
      <c r="D466" s="112">
        <v>650</v>
      </c>
      <c r="E466" s="68">
        <f t="shared" si="6"/>
        <v>0</v>
      </c>
    </row>
    <row r="467" spans="1:5" x14ac:dyDescent="0.25">
      <c r="A467" s="109">
        <v>41867.627777777991</v>
      </c>
      <c r="B467" s="110">
        <v>41867.628472222437</v>
      </c>
      <c r="C467" s="111">
        <v>717.80518839322906</v>
      </c>
      <c r="D467" s="112">
        <v>650</v>
      </c>
      <c r="E467" s="68">
        <f t="shared" si="6"/>
        <v>0</v>
      </c>
    </row>
    <row r="468" spans="1:5" x14ac:dyDescent="0.25">
      <c r="A468" s="109">
        <v>41867.628472222437</v>
      </c>
      <c r="B468" s="110">
        <v>41867.629166666884</v>
      </c>
      <c r="C468" s="111">
        <v>673.6583221766615</v>
      </c>
      <c r="D468" s="112">
        <v>650</v>
      </c>
      <c r="E468" s="68">
        <f t="shared" si="6"/>
        <v>0</v>
      </c>
    </row>
    <row r="469" spans="1:5" x14ac:dyDescent="0.25">
      <c r="A469" s="109">
        <v>41867.629166666884</v>
      </c>
      <c r="B469" s="110">
        <v>41867.629861111331</v>
      </c>
      <c r="C469" s="111">
        <v>714.78124776567324</v>
      </c>
      <c r="D469" s="112">
        <v>650</v>
      </c>
      <c r="E469" s="68">
        <f t="shared" si="6"/>
        <v>0</v>
      </c>
    </row>
    <row r="470" spans="1:5" x14ac:dyDescent="0.25">
      <c r="A470" s="109">
        <v>41867.629861111331</v>
      </c>
      <c r="B470" s="110">
        <v>41867.630555555777</v>
      </c>
      <c r="C470" s="111">
        <v>702.97936394020405</v>
      </c>
      <c r="D470" s="112">
        <v>650</v>
      </c>
      <c r="E470" s="68">
        <f t="shared" si="6"/>
        <v>0</v>
      </c>
    </row>
    <row r="471" spans="1:5" x14ac:dyDescent="0.25">
      <c r="A471" s="109">
        <v>41867.630555555777</v>
      </c>
      <c r="B471" s="110">
        <v>41867.631250000224</v>
      </c>
      <c r="C471" s="111">
        <v>682.15127103677492</v>
      </c>
      <c r="D471" s="112">
        <v>650</v>
      </c>
      <c r="E471" s="68">
        <f t="shared" si="6"/>
        <v>0</v>
      </c>
    </row>
    <row r="472" spans="1:5" x14ac:dyDescent="0.25">
      <c r="A472" s="109">
        <v>41867.631250000224</v>
      </c>
      <c r="B472" s="110">
        <v>41867.631944444671</v>
      </c>
      <c r="C472" s="111">
        <v>726.20948876704983</v>
      </c>
      <c r="D472" s="112">
        <v>650</v>
      </c>
      <c r="E472" s="68">
        <f t="shared" si="6"/>
        <v>0</v>
      </c>
    </row>
    <row r="473" spans="1:5" x14ac:dyDescent="0.25">
      <c r="A473" s="109">
        <v>41867.631944444671</v>
      </c>
      <c r="B473" s="110">
        <v>41867.632638889118</v>
      </c>
      <c r="C473" s="111">
        <v>689.83293249267842</v>
      </c>
      <c r="D473" s="112">
        <v>650</v>
      </c>
      <c r="E473" s="68">
        <f t="shared" si="6"/>
        <v>0</v>
      </c>
    </row>
    <row r="474" spans="1:5" x14ac:dyDescent="0.25">
      <c r="A474" s="109">
        <v>41867.632638889118</v>
      </c>
      <c r="B474" s="110">
        <v>41867.633333333564</v>
      </c>
      <c r="C474" s="111">
        <v>688.526539986138</v>
      </c>
      <c r="D474" s="112">
        <v>650</v>
      </c>
      <c r="E474" s="68">
        <f t="shared" si="6"/>
        <v>0</v>
      </c>
    </row>
    <row r="475" spans="1:5" x14ac:dyDescent="0.25">
      <c r="A475" s="109">
        <v>41867.633333333564</v>
      </c>
      <c r="B475" s="110">
        <v>41867.634027778011</v>
      </c>
      <c r="C475" s="111">
        <v>718.11460594775758</v>
      </c>
      <c r="D475" s="112">
        <v>650</v>
      </c>
      <c r="E475" s="68">
        <f t="shared" si="6"/>
        <v>0</v>
      </c>
    </row>
    <row r="476" spans="1:5" x14ac:dyDescent="0.25">
      <c r="A476" s="109">
        <v>41867.634027778011</v>
      </c>
      <c r="B476" s="110">
        <v>41867.634722222458</v>
      </c>
      <c r="C476" s="111">
        <v>685.87883232424065</v>
      </c>
      <c r="D476" s="112">
        <v>650</v>
      </c>
      <c r="E476" s="68">
        <f t="shared" si="6"/>
        <v>0</v>
      </c>
    </row>
    <row r="477" spans="1:5" x14ac:dyDescent="0.25">
      <c r="A477" s="109">
        <v>41867.634722222458</v>
      </c>
      <c r="B477" s="110">
        <v>41867.635416666904</v>
      </c>
      <c r="C477" s="111">
        <v>697.75767071623352</v>
      </c>
      <c r="D477" s="112">
        <v>650</v>
      </c>
      <c r="E477" s="68">
        <f t="shared" si="6"/>
        <v>0</v>
      </c>
    </row>
    <row r="478" spans="1:5" x14ac:dyDescent="0.25">
      <c r="A478" s="109">
        <v>41867.635416666904</v>
      </c>
      <c r="B478" s="110">
        <v>41867.636111111351</v>
      </c>
      <c r="C478" s="111">
        <v>711.65785038781257</v>
      </c>
      <c r="D478" s="112">
        <v>650</v>
      </c>
      <c r="E478" s="68">
        <f t="shared" si="6"/>
        <v>0</v>
      </c>
    </row>
    <row r="479" spans="1:5" x14ac:dyDescent="0.25">
      <c r="A479" s="109">
        <v>41867.636111111351</v>
      </c>
      <c r="B479" s="110">
        <v>41867.636805555798</v>
      </c>
      <c r="C479" s="111">
        <v>679.91416753851115</v>
      </c>
      <c r="D479" s="112">
        <v>650</v>
      </c>
      <c r="E479" s="68">
        <f t="shared" si="6"/>
        <v>0</v>
      </c>
    </row>
    <row r="480" spans="1:5" x14ac:dyDescent="0.25">
      <c r="A480" s="109">
        <v>41867.636805555798</v>
      </c>
      <c r="B480" s="110">
        <v>41867.637500000244</v>
      </c>
      <c r="C480" s="111">
        <v>718.59956628777991</v>
      </c>
      <c r="D480" s="112">
        <v>650</v>
      </c>
      <c r="E480" s="68">
        <f t="shared" si="6"/>
        <v>0</v>
      </c>
    </row>
    <row r="481" spans="1:5" x14ac:dyDescent="0.25">
      <c r="A481" s="109">
        <v>41867.637500000244</v>
      </c>
      <c r="B481" s="110">
        <v>41867.638194444691</v>
      </c>
      <c r="C481" s="111">
        <v>698.87305337834732</v>
      </c>
      <c r="D481" s="112">
        <v>650</v>
      </c>
      <c r="E481" s="68">
        <f t="shared" si="6"/>
        <v>0</v>
      </c>
    </row>
    <row r="482" spans="1:5" x14ac:dyDescent="0.25">
      <c r="A482" s="109">
        <v>41867.638194444691</v>
      </c>
      <c r="B482" s="110">
        <v>41867.638888889138</v>
      </c>
      <c r="C482" s="111">
        <v>682.7715296533911</v>
      </c>
      <c r="D482" s="112">
        <v>650</v>
      </c>
      <c r="E482" s="68">
        <f t="shared" si="6"/>
        <v>0</v>
      </c>
    </row>
    <row r="483" spans="1:5" x14ac:dyDescent="0.25">
      <c r="A483" s="109">
        <v>41867.638888889138</v>
      </c>
      <c r="B483" s="110">
        <v>41867.639583333585</v>
      </c>
      <c r="C483" s="111">
        <v>730.89951447726401</v>
      </c>
      <c r="D483" s="112">
        <v>650</v>
      </c>
      <c r="E483" s="68">
        <f t="shared" si="6"/>
        <v>0</v>
      </c>
    </row>
    <row r="484" spans="1:5" x14ac:dyDescent="0.25">
      <c r="A484" s="109">
        <v>41867.639583333585</v>
      </c>
      <c r="B484" s="110">
        <v>41867.640277778031</v>
      </c>
      <c r="C484" s="111">
        <v>682.26126683407529</v>
      </c>
      <c r="D484" s="112">
        <v>650</v>
      </c>
      <c r="E484" s="68">
        <f t="shared" si="6"/>
        <v>0</v>
      </c>
    </row>
    <row r="485" spans="1:5" x14ac:dyDescent="0.25">
      <c r="A485" s="109">
        <v>41867.640277778031</v>
      </c>
      <c r="B485" s="110">
        <v>41867.640972222478</v>
      </c>
      <c r="C485" s="111">
        <v>693.22451480916163</v>
      </c>
      <c r="D485" s="112">
        <v>650</v>
      </c>
      <c r="E485" s="68">
        <f t="shared" si="6"/>
        <v>0</v>
      </c>
    </row>
    <row r="486" spans="1:5" x14ac:dyDescent="0.25">
      <c r="A486" s="109">
        <v>41867.640972222478</v>
      </c>
      <c r="B486" s="110">
        <v>41867.641666666925</v>
      </c>
      <c r="C486" s="111">
        <v>725.35606977903853</v>
      </c>
      <c r="D486" s="112">
        <v>650</v>
      </c>
      <c r="E486" s="68">
        <f t="shared" si="6"/>
        <v>0</v>
      </c>
    </row>
    <row r="487" spans="1:5" x14ac:dyDescent="0.25">
      <c r="A487" s="109">
        <v>41867.641666666925</v>
      </c>
      <c r="B487" s="110">
        <v>41867.642361111371</v>
      </c>
      <c r="C487" s="111">
        <v>677.36092359940289</v>
      </c>
      <c r="D487" s="112">
        <v>650</v>
      </c>
      <c r="E487" s="68">
        <f t="shared" si="6"/>
        <v>0</v>
      </c>
    </row>
    <row r="488" spans="1:5" x14ac:dyDescent="0.25">
      <c r="A488" s="109">
        <v>41867.642361111371</v>
      </c>
      <c r="B488" s="110">
        <v>41867.643055555818</v>
      </c>
      <c r="C488" s="111">
        <v>708.85332027673633</v>
      </c>
      <c r="D488" s="112">
        <v>650</v>
      </c>
      <c r="E488" s="68">
        <f t="shared" si="6"/>
        <v>0</v>
      </c>
    </row>
    <row r="489" spans="1:5" x14ac:dyDescent="0.25">
      <c r="A489" s="109">
        <v>41867.643055555818</v>
      </c>
      <c r="B489" s="110">
        <v>41867.643750000265</v>
      </c>
      <c r="C489" s="111">
        <v>712.92115550822075</v>
      </c>
      <c r="D489" s="112">
        <v>650</v>
      </c>
      <c r="E489" s="68">
        <f t="shared" si="6"/>
        <v>0</v>
      </c>
    </row>
    <row r="490" spans="1:5" x14ac:dyDescent="0.25">
      <c r="A490" s="109">
        <v>41867.643750000265</v>
      </c>
      <c r="B490" s="110">
        <v>41867.644444444712</v>
      </c>
      <c r="C490" s="111">
        <v>680.69982884718172</v>
      </c>
      <c r="D490" s="112">
        <v>650</v>
      </c>
      <c r="E490" s="68">
        <f t="shared" ref="E490:E545" si="7">IF(C490&gt;=D490,0,1)</f>
        <v>0</v>
      </c>
    </row>
    <row r="491" spans="1:5" x14ac:dyDescent="0.25">
      <c r="A491" s="109">
        <v>41867.644444444712</v>
      </c>
      <c r="B491" s="110">
        <v>41867.645138889158</v>
      </c>
      <c r="C491" s="111">
        <v>719.09216534713778</v>
      </c>
      <c r="D491" s="112">
        <v>650</v>
      </c>
      <c r="E491" s="68">
        <f t="shared" si="7"/>
        <v>0</v>
      </c>
    </row>
    <row r="492" spans="1:5" x14ac:dyDescent="0.25">
      <c r="A492" s="109">
        <v>41867.645138889158</v>
      </c>
      <c r="B492" s="110">
        <v>41867.645833333605</v>
      </c>
      <c r="C492" s="111">
        <v>696.32544889214148</v>
      </c>
      <c r="D492" s="112">
        <v>650</v>
      </c>
      <c r="E492" s="68">
        <f t="shared" si="7"/>
        <v>0</v>
      </c>
    </row>
    <row r="493" spans="1:5" x14ac:dyDescent="0.25">
      <c r="A493" s="109">
        <v>41867.645833333605</v>
      </c>
      <c r="B493" s="110">
        <v>41867.646527778052</v>
      </c>
      <c r="C493" s="111">
        <v>683.98671814601823</v>
      </c>
      <c r="D493" s="112">
        <v>650</v>
      </c>
      <c r="E493" s="68">
        <f t="shared" si="7"/>
        <v>0</v>
      </c>
    </row>
    <row r="494" spans="1:5" x14ac:dyDescent="0.25">
      <c r="A494" s="109">
        <v>41867.646527778052</v>
      </c>
      <c r="B494" s="110">
        <v>41867.647222222498</v>
      </c>
      <c r="C494" s="111">
        <v>718.46788212048534</v>
      </c>
      <c r="D494" s="112">
        <v>650</v>
      </c>
      <c r="E494" s="68">
        <f t="shared" si="7"/>
        <v>0</v>
      </c>
    </row>
    <row r="495" spans="1:5" x14ac:dyDescent="0.25">
      <c r="A495" s="109">
        <v>41867.647222222498</v>
      </c>
      <c r="B495" s="110">
        <v>41867.647916666945</v>
      </c>
      <c r="C495" s="111">
        <v>689.55486433682677</v>
      </c>
      <c r="D495" s="112">
        <v>650</v>
      </c>
      <c r="E495" s="68">
        <f t="shared" si="7"/>
        <v>0</v>
      </c>
    </row>
    <row r="496" spans="1:5" x14ac:dyDescent="0.25">
      <c r="A496" s="109">
        <v>41867.647916666945</v>
      </c>
      <c r="B496" s="110">
        <v>41867.648611111392</v>
      </c>
      <c r="C496" s="111">
        <v>695.64346503830029</v>
      </c>
      <c r="D496" s="112">
        <v>650</v>
      </c>
      <c r="E496" s="68">
        <f t="shared" si="7"/>
        <v>0</v>
      </c>
    </row>
    <row r="497" spans="1:5" x14ac:dyDescent="0.25">
      <c r="A497" s="109">
        <v>41867.648611111392</v>
      </c>
      <c r="B497" s="110">
        <v>41867.649305555839</v>
      </c>
      <c r="C497" s="111">
        <v>709.24009577019683</v>
      </c>
      <c r="D497" s="112">
        <v>650</v>
      </c>
      <c r="E497" s="68">
        <f t="shared" si="7"/>
        <v>0</v>
      </c>
    </row>
    <row r="498" spans="1:5" x14ac:dyDescent="0.25">
      <c r="A498" s="109">
        <v>41867.649305555839</v>
      </c>
      <c r="B498" s="110">
        <v>41867.650000000285</v>
      </c>
      <c r="C498" s="111">
        <v>674.7240038173835</v>
      </c>
      <c r="D498" s="112">
        <v>650</v>
      </c>
      <c r="E498" s="68">
        <f t="shared" si="7"/>
        <v>0</v>
      </c>
    </row>
    <row r="499" spans="1:5" x14ac:dyDescent="0.25">
      <c r="A499" s="109">
        <v>41867.650000000285</v>
      </c>
      <c r="B499" s="110">
        <v>41867.650694444732</v>
      </c>
      <c r="C499" s="111">
        <v>732.18931838636513</v>
      </c>
      <c r="D499" s="112">
        <v>650</v>
      </c>
      <c r="E499" s="68">
        <f t="shared" si="7"/>
        <v>0</v>
      </c>
    </row>
    <row r="500" spans="1:5" x14ac:dyDescent="0.25">
      <c r="A500" s="109">
        <v>41867.650694444732</v>
      </c>
      <c r="B500" s="110">
        <v>41867.651388889179</v>
      </c>
      <c r="C500" s="111">
        <v>707.44048048419165</v>
      </c>
      <c r="D500" s="112">
        <v>650</v>
      </c>
      <c r="E500" s="68">
        <f t="shared" si="7"/>
        <v>0</v>
      </c>
    </row>
    <row r="501" spans="1:5" x14ac:dyDescent="0.25">
      <c r="A501" s="109">
        <v>41867.651388889179</v>
      </c>
      <c r="B501" s="110">
        <v>41867.652083333625</v>
      </c>
      <c r="C501" s="111">
        <v>673.07030639219965</v>
      </c>
      <c r="D501" s="112">
        <v>650</v>
      </c>
      <c r="E501" s="68">
        <f t="shared" si="7"/>
        <v>0</v>
      </c>
    </row>
    <row r="502" spans="1:5" x14ac:dyDescent="0.25">
      <c r="A502" s="109">
        <v>41867.652083333625</v>
      </c>
      <c r="B502" s="110">
        <v>41867.652777778072</v>
      </c>
      <c r="C502" s="111">
        <v>712.29248976049178</v>
      </c>
      <c r="D502" s="112">
        <v>650</v>
      </c>
      <c r="E502" s="68">
        <f t="shared" si="7"/>
        <v>0</v>
      </c>
    </row>
    <row r="503" spans="1:5" x14ac:dyDescent="0.25">
      <c r="A503" s="109">
        <v>41867.652777778072</v>
      </c>
      <c r="B503" s="110">
        <v>41867.653472222519</v>
      </c>
      <c r="C503" s="111">
        <v>692.45523263938946</v>
      </c>
      <c r="D503" s="112">
        <v>650</v>
      </c>
      <c r="E503" s="68">
        <f t="shared" si="7"/>
        <v>0</v>
      </c>
    </row>
    <row r="504" spans="1:5" x14ac:dyDescent="0.25">
      <c r="A504" s="109">
        <v>41867.653472222519</v>
      </c>
      <c r="B504" s="110">
        <v>41867.654166666965</v>
      </c>
      <c r="C504" s="111">
        <v>686.08155676887736</v>
      </c>
      <c r="D504" s="112">
        <v>650</v>
      </c>
      <c r="E504" s="68">
        <f t="shared" si="7"/>
        <v>0</v>
      </c>
    </row>
    <row r="505" spans="1:5" x14ac:dyDescent="0.25">
      <c r="A505" s="109">
        <v>41867.654166666965</v>
      </c>
      <c r="B505" s="110">
        <v>41867.654861111412</v>
      </c>
      <c r="C505" s="111">
        <v>729.18644733156248</v>
      </c>
      <c r="D505" s="112">
        <v>650</v>
      </c>
      <c r="E505" s="68">
        <f t="shared" si="7"/>
        <v>0</v>
      </c>
    </row>
    <row r="506" spans="1:5" x14ac:dyDescent="0.25">
      <c r="A506" s="109">
        <v>41867.654861111412</v>
      </c>
      <c r="B506" s="110">
        <v>41867.655555555859</v>
      </c>
      <c r="C506" s="111">
        <v>678.37101852948558</v>
      </c>
      <c r="D506" s="112">
        <v>650</v>
      </c>
      <c r="E506" s="68">
        <f t="shared" si="7"/>
        <v>0</v>
      </c>
    </row>
    <row r="507" spans="1:5" x14ac:dyDescent="0.25">
      <c r="A507" s="109">
        <v>41867.655555555859</v>
      </c>
      <c r="B507" s="110">
        <v>41867.656250000306</v>
      </c>
      <c r="C507" s="111">
        <v>700.32175591407827</v>
      </c>
      <c r="D507" s="112">
        <v>650</v>
      </c>
      <c r="E507" s="68">
        <f t="shared" si="7"/>
        <v>0</v>
      </c>
    </row>
    <row r="508" spans="1:5" x14ac:dyDescent="0.25">
      <c r="A508" s="109">
        <v>41867.656250000306</v>
      </c>
      <c r="B508" s="110">
        <v>41867.656944444752</v>
      </c>
      <c r="C508" s="111">
        <v>719.33138852490163</v>
      </c>
      <c r="D508" s="112">
        <v>650</v>
      </c>
      <c r="E508" s="68">
        <f t="shared" si="7"/>
        <v>0</v>
      </c>
    </row>
    <row r="509" spans="1:5" x14ac:dyDescent="0.25">
      <c r="A509" s="109">
        <v>41867.656944444752</v>
      </c>
      <c r="B509" s="110">
        <v>41867.657638889199</v>
      </c>
      <c r="C509" s="111">
        <v>679.76179320638437</v>
      </c>
      <c r="D509" s="112">
        <v>650</v>
      </c>
      <c r="E509" s="68">
        <f t="shared" si="7"/>
        <v>0</v>
      </c>
    </row>
    <row r="510" spans="1:5" x14ac:dyDescent="0.25">
      <c r="A510" s="109">
        <v>41867.657638889199</v>
      </c>
      <c r="B510" s="110">
        <v>41867.658333333646</v>
      </c>
      <c r="C510" s="111">
        <v>714.53494019223683</v>
      </c>
      <c r="D510" s="112">
        <v>650</v>
      </c>
      <c r="E510" s="68">
        <f t="shared" si="7"/>
        <v>0</v>
      </c>
    </row>
    <row r="511" spans="1:5" x14ac:dyDescent="0.25">
      <c r="A511" s="109">
        <v>41867.658333333646</v>
      </c>
      <c r="B511" s="110">
        <v>41867.659027778092</v>
      </c>
      <c r="C511" s="111">
        <v>704.85517776074596</v>
      </c>
      <c r="D511" s="112">
        <v>650</v>
      </c>
      <c r="E511" s="68">
        <f t="shared" si="7"/>
        <v>0</v>
      </c>
    </row>
    <row r="512" spans="1:5" x14ac:dyDescent="0.25">
      <c r="A512" s="109">
        <v>41867.659027778092</v>
      </c>
      <c r="B512" s="110">
        <v>41867.659722222539</v>
      </c>
      <c r="C512" s="111">
        <v>677.06308853757582</v>
      </c>
      <c r="D512" s="112">
        <v>650</v>
      </c>
      <c r="E512" s="68">
        <f t="shared" si="7"/>
        <v>0</v>
      </c>
    </row>
    <row r="513" spans="1:5" x14ac:dyDescent="0.25">
      <c r="A513" s="109">
        <v>41867.659722222539</v>
      </c>
      <c r="B513" s="110">
        <v>41867.660416666986</v>
      </c>
      <c r="C513" s="111">
        <v>719.06267289104869</v>
      </c>
      <c r="D513" s="112">
        <v>650</v>
      </c>
      <c r="E513" s="68">
        <f t="shared" si="7"/>
        <v>0</v>
      </c>
    </row>
    <row r="514" spans="1:5" x14ac:dyDescent="0.25">
      <c r="A514" s="109">
        <v>41867.660416666986</v>
      </c>
      <c r="B514" s="110">
        <v>41867.661111111433</v>
      </c>
      <c r="C514" s="111">
        <v>694.59618496942448</v>
      </c>
      <c r="D514" s="112">
        <v>650</v>
      </c>
      <c r="E514" s="68">
        <f t="shared" si="7"/>
        <v>0</v>
      </c>
    </row>
    <row r="515" spans="1:5" x14ac:dyDescent="0.25">
      <c r="A515" s="109">
        <v>41867.661111111433</v>
      </c>
      <c r="B515" s="110">
        <v>41867.661805555879</v>
      </c>
      <c r="C515" s="111">
        <v>688.70300067156938</v>
      </c>
      <c r="D515" s="112">
        <v>650</v>
      </c>
      <c r="E515" s="68">
        <f t="shared" si="7"/>
        <v>0</v>
      </c>
    </row>
    <row r="516" spans="1:5" x14ac:dyDescent="0.25">
      <c r="A516" s="109">
        <v>41867.661805555879</v>
      </c>
      <c r="B516" s="110">
        <v>41867.662500000326</v>
      </c>
      <c r="C516" s="111">
        <v>720.48837184378169</v>
      </c>
      <c r="D516" s="112">
        <v>650</v>
      </c>
      <c r="E516" s="68">
        <f t="shared" si="7"/>
        <v>0</v>
      </c>
    </row>
    <row r="517" spans="1:5" x14ac:dyDescent="0.25">
      <c r="A517" s="109">
        <v>41867.662500000326</v>
      </c>
      <c r="B517" s="110">
        <v>41867.663194444773</v>
      </c>
      <c r="C517" s="111">
        <v>690.01560848718384</v>
      </c>
      <c r="D517" s="112">
        <v>650</v>
      </c>
      <c r="E517" s="68">
        <f t="shared" si="7"/>
        <v>0</v>
      </c>
    </row>
    <row r="518" spans="1:5" x14ac:dyDescent="0.25">
      <c r="A518" s="109">
        <v>41867.663194444773</v>
      </c>
      <c r="B518" s="110">
        <v>41867.663888889219</v>
      </c>
      <c r="C518" s="111">
        <v>699.18888443841547</v>
      </c>
      <c r="D518" s="112">
        <v>650</v>
      </c>
      <c r="E518" s="68">
        <f t="shared" si="7"/>
        <v>0</v>
      </c>
    </row>
    <row r="519" spans="1:5" x14ac:dyDescent="0.25">
      <c r="A519" s="109">
        <v>41867.663888889219</v>
      </c>
      <c r="B519" s="110">
        <v>41867.664583333666</v>
      </c>
      <c r="C519" s="111">
        <v>704.75911429654673</v>
      </c>
      <c r="D519" s="112">
        <v>650</v>
      </c>
      <c r="E519" s="68">
        <f t="shared" si="7"/>
        <v>0</v>
      </c>
    </row>
    <row r="520" spans="1:5" x14ac:dyDescent="0.25">
      <c r="A520" s="109">
        <v>41867.664583333666</v>
      </c>
      <c r="B520" s="110">
        <v>41867.665277778113</v>
      </c>
      <c r="C520" s="111">
        <v>681.41671877364581</v>
      </c>
      <c r="D520" s="112">
        <v>650</v>
      </c>
      <c r="E520" s="68">
        <f t="shared" si="7"/>
        <v>0</v>
      </c>
    </row>
    <row r="521" spans="1:5" x14ac:dyDescent="0.25">
      <c r="A521" s="109">
        <v>41867.665277778113</v>
      </c>
      <c r="B521" s="110">
        <v>41867.66597222256</v>
      </c>
      <c r="C521" s="111">
        <v>702.17559036668251</v>
      </c>
      <c r="D521" s="112">
        <v>650</v>
      </c>
      <c r="E521" s="68">
        <f t="shared" si="7"/>
        <v>0</v>
      </c>
    </row>
    <row r="522" spans="1:5" x14ac:dyDescent="0.25">
      <c r="A522" s="109">
        <v>41867.66597222256</v>
      </c>
      <c r="B522" s="110">
        <v>41867.666666667006</v>
      </c>
      <c r="C522" s="111">
        <v>590.51071364227732</v>
      </c>
      <c r="D522" s="112">
        <v>650</v>
      </c>
      <c r="E522" s="68">
        <f t="shared" si="7"/>
        <v>1</v>
      </c>
    </row>
    <row r="523" spans="1:5" x14ac:dyDescent="0.25">
      <c r="A523" s="109">
        <v>41867.666666667006</v>
      </c>
      <c r="B523" s="110">
        <v>41867.667361111453</v>
      </c>
      <c r="C523" s="111">
        <v>525.55294967187672</v>
      </c>
      <c r="D523" s="112">
        <v>650</v>
      </c>
      <c r="E523" s="68">
        <f t="shared" si="7"/>
        <v>1</v>
      </c>
    </row>
    <row r="524" spans="1:5" x14ac:dyDescent="0.25">
      <c r="A524" s="109">
        <v>41867.667361111453</v>
      </c>
      <c r="B524" s="110">
        <v>41867.6680555559</v>
      </c>
      <c r="C524" s="111">
        <v>604.9228742504132</v>
      </c>
      <c r="D524" s="112">
        <v>650</v>
      </c>
      <c r="E524" s="68">
        <f t="shared" si="7"/>
        <v>1</v>
      </c>
    </row>
    <row r="525" spans="1:5" x14ac:dyDescent="0.25">
      <c r="A525" s="109">
        <v>41867.6680555559</v>
      </c>
      <c r="B525" s="110">
        <v>41867.668750000346</v>
      </c>
      <c r="C525" s="111">
        <v>686.24658014055365</v>
      </c>
      <c r="D525" s="112">
        <v>650</v>
      </c>
      <c r="E525" s="68">
        <f t="shared" si="7"/>
        <v>0</v>
      </c>
    </row>
    <row r="526" spans="1:5" x14ac:dyDescent="0.25">
      <c r="A526" s="109">
        <v>41867.668750000346</v>
      </c>
      <c r="B526" s="110">
        <v>41867.669444444793</v>
      </c>
      <c r="C526" s="111">
        <v>714.34884808328047</v>
      </c>
      <c r="D526" s="112">
        <v>650</v>
      </c>
      <c r="E526" s="68">
        <f t="shared" si="7"/>
        <v>0</v>
      </c>
    </row>
    <row r="527" spans="1:5" x14ac:dyDescent="0.25">
      <c r="A527" s="109">
        <v>41867.669444444793</v>
      </c>
      <c r="B527" s="110">
        <v>41867.67013888924</v>
      </c>
      <c r="C527" s="111">
        <v>707.17155667935492</v>
      </c>
      <c r="D527" s="112">
        <v>650</v>
      </c>
      <c r="E527" s="68">
        <f t="shared" si="7"/>
        <v>0</v>
      </c>
    </row>
    <row r="528" spans="1:5" x14ac:dyDescent="0.25">
      <c r="A528" s="64">
        <v>41867.67013888924</v>
      </c>
      <c r="B528" s="65">
        <v>41867.670833333686</v>
      </c>
      <c r="C528" s="66">
        <v>707.38609872002792</v>
      </c>
      <c r="D528" s="67">
        <v>650</v>
      </c>
      <c r="E528" s="68"/>
    </row>
    <row r="529" spans="1:5" x14ac:dyDescent="0.25">
      <c r="A529" s="64">
        <v>41867.670833333686</v>
      </c>
      <c r="B529" s="65">
        <v>41867.671527778133</v>
      </c>
      <c r="C529" s="66">
        <v>707.76104444548332</v>
      </c>
      <c r="D529" s="67">
        <v>650</v>
      </c>
      <c r="E529" s="68"/>
    </row>
    <row r="530" spans="1:5" x14ac:dyDescent="0.25">
      <c r="A530" s="64">
        <v>41867.671527778133</v>
      </c>
      <c r="B530" s="65">
        <v>41867.67222222258</v>
      </c>
      <c r="C530" s="66">
        <v>703.74411556896314</v>
      </c>
      <c r="D530" s="67">
        <v>650</v>
      </c>
      <c r="E530" s="68"/>
    </row>
    <row r="531" spans="1:5" x14ac:dyDescent="0.25">
      <c r="A531" s="64">
        <v>41867.67222222258</v>
      </c>
      <c r="B531" s="65">
        <v>41867.672916667027</v>
      </c>
      <c r="C531" s="66">
        <v>698.0480084978434</v>
      </c>
      <c r="D531" s="67">
        <v>650</v>
      </c>
      <c r="E531" s="68"/>
    </row>
    <row r="532" spans="1:5" x14ac:dyDescent="0.25">
      <c r="A532" s="64">
        <v>41867.672916667027</v>
      </c>
      <c r="B532" s="65">
        <v>41867.673611111473</v>
      </c>
      <c r="C532" s="66">
        <v>697.01716324218739</v>
      </c>
      <c r="D532" s="67">
        <v>650</v>
      </c>
      <c r="E532" s="68"/>
    </row>
    <row r="533" spans="1:5" x14ac:dyDescent="0.25">
      <c r="A533" s="64">
        <v>41867.673611111473</v>
      </c>
      <c r="B533" s="65">
        <v>41867.67430555592</v>
      </c>
      <c r="C533" s="66">
        <v>705.89475095051284</v>
      </c>
      <c r="D533" s="67">
        <v>650</v>
      </c>
      <c r="E533" s="68"/>
    </row>
    <row r="534" spans="1:5" x14ac:dyDescent="0.25">
      <c r="A534" s="64">
        <v>41867.67430555592</v>
      </c>
      <c r="B534" s="65">
        <v>41867.675000000367</v>
      </c>
      <c r="C534" s="66">
        <v>696.56327022439427</v>
      </c>
      <c r="D534" s="67">
        <v>650</v>
      </c>
      <c r="E534" s="68"/>
    </row>
    <row r="535" spans="1:5" x14ac:dyDescent="0.25">
      <c r="A535" s="64">
        <v>41867.675000000367</v>
      </c>
      <c r="B535" s="65">
        <v>41867.675694444813</v>
      </c>
      <c r="C535" s="66">
        <v>691.96576778378414</v>
      </c>
      <c r="D535" s="67">
        <v>650</v>
      </c>
      <c r="E535" s="68"/>
    </row>
    <row r="536" spans="1:5" x14ac:dyDescent="0.25">
      <c r="A536" s="64">
        <v>41867.675694444813</v>
      </c>
      <c r="B536" s="65">
        <v>41867.67638888926</v>
      </c>
      <c r="C536" s="66">
        <v>692.35669157210361</v>
      </c>
      <c r="D536" s="67">
        <v>650</v>
      </c>
      <c r="E536" s="68"/>
    </row>
    <row r="537" spans="1:5" x14ac:dyDescent="0.25">
      <c r="A537" s="64">
        <v>41867.67638888926</v>
      </c>
      <c r="B537" s="65">
        <v>41867.677083333707</v>
      </c>
      <c r="C537" s="66">
        <v>685.65265405884588</v>
      </c>
      <c r="D537" s="67">
        <v>650</v>
      </c>
      <c r="E537" s="68"/>
    </row>
    <row r="538" spans="1:5" x14ac:dyDescent="0.25">
      <c r="A538" s="64">
        <v>41867.677083333707</v>
      </c>
      <c r="B538" s="65">
        <v>41867.677777778154</v>
      </c>
      <c r="C538" s="66">
        <v>696.93455466901457</v>
      </c>
      <c r="D538" s="67">
        <v>650</v>
      </c>
      <c r="E538" s="68"/>
    </row>
    <row r="539" spans="1:5" x14ac:dyDescent="0.25">
      <c r="A539" s="64">
        <v>41867.677777778154</v>
      </c>
      <c r="B539" s="65">
        <v>41867.6784722226</v>
      </c>
      <c r="C539" s="66">
        <v>710.76335523845228</v>
      </c>
      <c r="D539" s="67">
        <v>650</v>
      </c>
      <c r="E539" s="68"/>
    </row>
    <row r="540" spans="1:5" x14ac:dyDescent="0.25">
      <c r="A540" s="64">
        <v>41867.6784722226</v>
      </c>
      <c r="B540" s="65">
        <v>41867.679166667047</v>
      </c>
      <c r="C540" s="66">
        <v>703.56314190015325</v>
      </c>
      <c r="D540" s="67">
        <v>650</v>
      </c>
      <c r="E540" s="68"/>
    </row>
    <row r="541" spans="1:5" x14ac:dyDescent="0.25">
      <c r="A541" s="64">
        <v>41867.679166667047</v>
      </c>
      <c r="B541" s="65">
        <v>41867.679861111494</v>
      </c>
      <c r="C541" s="66">
        <v>698.65581749612932</v>
      </c>
      <c r="D541" s="67">
        <v>650</v>
      </c>
      <c r="E541" s="68"/>
    </row>
    <row r="542" spans="1:5" x14ac:dyDescent="0.25">
      <c r="A542" s="64">
        <v>41867.679861111494</v>
      </c>
      <c r="B542" s="65">
        <v>41867.68055555594</v>
      </c>
      <c r="C542" s="66">
        <v>702.61712785877489</v>
      </c>
      <c r="D542" s="67">
        <v>650</v>
      </c>
      <c r="E542" s="68"/>
    </row>
    <row r="543" spans="1:5" x14ac:dyDescent="0.25">
      <c r="A543" s="64">
        <v>41867.68055555594</v>
      </c>
      <c r="B543" s="65">
        <v>41867.681250000387</v>
      </c>
      <c r="C543" s="66">
        <v>707.95140727719877</v>
      </c>
      <c r="D543" s="67">
        <v>650</v>
      </c>
      <c r="E543" s="68"/>
    </row>
    <row r="544" spans="1:5" x14ac:dyDescent="0.25">
      <c r="A544" s="64">
        <v>41867.681250000387</v>
      </c>
      <c r="B544" s="65">
        <v>41867.681944444834</v>
      </c>
      <c r="C544" s="66">
        <v>707.34891334221561</v>
      </c>
      <c r="D544" s="67">
        <v>650</v>
      </c>
      <c r="E544" s="68"/>
    </row>
    <row r="545" spans="1:5" x14ac:dyDescent="0.25">
      <c r="A545" s="64">
        <v>41867.681944444834</v>
      </c>
      <c r="B545" s="65">
        <v>41867.68263888928</v>
      </c>
      <c r="C545" s="66">
        <v>700.96347721341749</v>
      </c>
      <c r="D545" s="67">
        <v>650</v>
      </c>
      <c r="E545" s="68"/>
    </row>
    <row r="546" spans="1:5" x14ac:dyDescent="0.25">
      <c r="A546" s="64">
        <v>41867.68263888928</v>
      </c>
      <c r="B546" s="65">
        <v>41867.683333333727</v>
      </c>
      <c r="C546" s="66">
        <v>699.83424333934647</v>
      </c>
      <c r="D546" s="67">
        <v>650</v>
      </c>
      <c r="E546" s="68"/>
    </row>
    <row r="547" spans="1:5" x14ac:dyDescent="0.25">
      <c r="A547" s="64">
        <v>41867.683333333727</v>
      </c>
      <c r="B547" s="65">
        <v>41867.684027778174</v>
      </c>
      <c r="C547" s="66">
        <v>701.87733433070821</v>
      </c>
      <c r="D547" s="67">
        <v>650</v>
      </c>
      <c r="E547" s="68"/>
    </row>
    <row r="548" spans="1:5" x14ac:dyDescent="0.25">
      <c r="A548" s="64">
        <v>41867.684027778174</v>
      </c>
      <c r="B548" s="65">
        <v>41867.684722222621</v>
      </c>
      <c r="C548" s="66">
        <v>701.99848113252449</v>
      </c>
      <c r="D548" s="67">
        <v>650</v>
      </c>
      <c r="E548" s="68"/>
    </row>
    <row r="549" spans="1:5" x14ac:dyDescent="0.25">
      <c r="A549" s="64">
        <v>41867.684722222621</v>
      </c>
      <c r="B549" s="65">
        <v>41867.685416667067</v>
      </c>
      <c r="C549" s="66">
        <v>697.24222611443372</v>
      </c>
      <c r="D549" s="67">
        <v>650</v>
      </c>
      <c r="E549" s="68"/>
    </row>
    <row r="550" spans="1:5" x14ac:dyDescent="0.25">
      <c r="A550" s="64">
        <v>41867.685416667067</v>
      </c>
      <c r="B550" s="65">
        <v>41867.686111111514</v>
      </c>
      <c r="C550" s="66">
        <v>695.63170147620792</v>
      </c>
      <c r="D550" s="67">
        <v>650</v>
      </c>
      <c r="E550" s="68"/>
    </row>
    <row r="551" spans="1:5" x14ac:dyDescent="0.25">
      <c r="A551" s="64">
        <v>41867.686111111514</v>
      </c>
      <c r="B551" s="65">
        <v>41867.686805555961</v>
      </c>
      <c r="C551" s="66">
        <v>700.28966453433372</v>
      </c>
      <c r="D551" s="67">
        <v>650</v>
      </c>
      <c r="E551" s="68"/>
    </row>
    <row r="552" spans="1:5" ht="15.75" thickBot="1" x14ac:dyDescent="0.3">
      <c r="A552" s="113">
        <v>41867.686805555961</v>
      </c>
      <c r="B552" s="114">
        <v>41867.687500000407</v>
      </c>
      <c r="C552" s="115">
        <v>690.06609221959275</v>
      </c>
      <c r="D552" s="116">
        <v>650</v>
      </c>
      <c r="E552" s="117"/>
    </row>
    <row r="553" spans="1:5" x14ac:dyDescent="0.25">
      <c r="A553" s="53">
        <v>41871.576388888891</v>
      </c>
      <c r="B553" s="54">
        <v>41871.577083333337</v>
      </c>
      <c r="C553" s="55">
        <v>68.156616631516641</v>
      </c>
      <c r="D553" s="56">
        <v>650</v>
      </c>
      <c r="E553" s="57"/>
    </row>
    <row r="554" spans="1:5" x14ac:dyDescent="0.25">
      <c r="A554" s="64">
        <v>41871.577083333337</v>
      </c>
      <c r="B554" s="65">
        <v>41871.577777777784</v>
      </c>
      <c r="C554" s="66">
        <v>201.12370511876503</v>
      </c>
      <c r="D554" s="67">
        <v>650</v>
      </c>
      <c r="E554" s="68"/>
    </row>
    <row r="555" spans="1:5" x14ac:dyDescent="0.25">
      <c r="A555" s="64">
        <v>41871.577777777784</v>
      </c>
      <c r="B555" s="65">
        <v>41871.578472222231</v>
      </c>
      <c r="C555" s="66">
        <v>332.55518453171663</v>
      </c>
      <c r="D555" s="67">
        <v>650</v>
      </c>
      <c r="E555" s="68"/>
    </row>
    <row r="556" spans="1:5" x14ac:dyDescent="0.25">
      <c r="A556" s="64">
        <v>41871.578472222231</v>
      </c>
      <c r="B556" s="65">
        <v>41871.579166666677</v>
      </c>
      <c r="C556" s="66">
        <v>441.78388876509172</v>
      </c>
      <c r="D556" s="67">
        <v>650</v>
      </c>
      <c r="E556" s="68"/>
    </row>
    <row r="557" spans="1:5" x14ac:dyDescent="0.25">
      <c r="A557" s="64">
        <v>41871.579166666677</v>
      </c>
      <c r="B557" s="65">
        <v>41871.579861111124</v>
      </c>
      <c r="C557" s="66">
        <v>536.43829941892955</v>
      </c>
      <c r="D557" s="67">
        <v>650</v>
      </c>
      <c r="E557" s="68"/>
    </row>
    <row r="558" spans="1:5" x14ac:dyDescent="0.25">
      <c r="A558" s="64">
        <v>41871.579861111124</v>
      </c>
      <c r="B558" s="65">
        <v>41871.580555555571</v>
      </c>
      <c r="C558" s="66">
        <v>615.59415744999558</v>
      </c>
      <c r="D558" s="67">
        <v>650</v>
      </c>
      <c r="E558" s="68"/>
    </row>
    <row r="559" spans="1:5" x14ac:dyDescent="0.25">
      <c r="A559" s="64">
        <v>41871.580555555571</v>
      </c>
      <c r="B559" s="65">
        <v>41871.581250000017</v>
      </c>
      <c r="C559" s="66">
        <v>658.46558274052791</v>
      </c>
      <c r="D559" s="67">
        <v>650</v>
      </c>
      <c r="E559" s="68"/>
    </row>
    <row r="560" spans="1:5" x14ac:dyDescent="0.25">
      <c r="A560" s="64">
        <v>41871.581250000017</v>
      </c>
      <c r="B560" s="65">
        <v>41871.581944444464</v>
      </c>
      <c r="C560" s="66">
        <v>677.84755285922756</v>
      </c>
      <c r="D560" s="67">
        <v>650</v>
      </c>
      <c r="E560" s="68"/>
    </row>
    <row r="561" spans="1:5" x14ac:dyDescent="0.25">
      <c r="A561" s="64">
        <v>41871.581944444464</v>
      </c>
      <c r="B561" s="65">
        <v>41871.582638888911</v>
      </c>
      <c r="C561" s="66">
        <v>693.78886487863792</v>
      </c>
      <c r="D561" s="67">
        <v>650</v>
      </c>
      <c r="E561" s="68"/>
    </row>
    <row r="562" spans="1:5" x14ac:dyDescent="0.25">
      <c r="A562" s="64">
        <v>41871.582638888911</v>
      </c>
      <c r="B562" s="65">
        <v>41871.583333333358</v>
      </c>
      <c r="C562" s="66">
        <v>707.36758973252699</v>
      </c>
      <c r="D562" s="67">
        <v>650</v>
      </c>
      <c r="E562" s="68"/>
    </row>
    <row r="563" spans="1:5" x14ac:dyDescent="0.25">
      <c r="A563" s="64">
        <v>41871.583333333358</v>
      </c>
      <c r="B563" s="65">
        <v>41871.584027777804</v>
      </c>
      <c r="C563" s="66">
        <v>713.86564077962691</v>
      </c>
      <c r="D563" s="67">
        <v>650</v>
      </c>
      <c r="E563" s="68"/>
    </row>
    <row r="564" spans="1:5" x14ac:dyDescent="0.25">
      <c r="A564" s="64">
        <v>41871.584027777804</v>
      </c>
      <c r="B564" s="65">
        <v>41871.584722222251</v>
      </c>
      <c r="C564" s="66">
        <v>710.13809781045711</v>
      </c>
      <c r="D564" s="67">
        <v>650</v>
      </c>
      <c r="E564" s="68"/>
    </row>
    <row r="565" spans="1:5" x14ac:dyDescent="0.25">
      <c r="A565" s="64">
        <v>41871.584722222251</v>
      </c>
      <c r="B565" s="65">
        <v>41871.585416666698</v>
      </c>
      <c r="C565" s="66">
        <v>699.99865032619687</v>
      </c>
      <c r="D565" s="67">
        <v>650</v>
      </c>
      <c r="E565" s="68"/>
    </row>
    <row r="566" spans="1:5" x14ac:dyDescent="0.25">
      <c r="A566" s="64">
        <v>41871.585416666698</v>
      </c>
      <c r="B566" s="65">
        <v>41871.586111111144</v>
      </c>
      <c r="C566" s="66">
        <v>702.23827401008305</v>
      </c>
      <c r="D566" s="67">
        <v>650</v>
      </c>
      <c r="E566" s="68"/>
    </row>
    <row r="567" spans="1:5" x14ac:dyDescent="0.25">
      <c r="A567" s="64">
        <v>41871.586111111144</v>
      </c>
      <c r="B567" s="65">
        <v>41871.586805555591</v>
      </c>
      <c r="C567" s="66">
        <v>702.37403225021217</v>
      </c>
      <c r="D567" s="67">
        <v>650</v>
      </c>
      <c r="E567" s="68"/>
    </row>
    <row r="568" spans="1:5" x14ac:dyDescent="0.25">
      <c r="A568" s="64">
        <v>41871.586805555591</v>
      </c>
      <c r="B568" s="65">
        <v>41871.587500000038</v>
      </c>
      <c r="C568" s="66">
        <v>703.34740204866273</v>
      </c>
      <c r="D568" s="67">
        <v>650</v>
      </c>
      <c r="E568" s="68"/>
    </row>
    <row r="569" spans="1:5" x14ac:dyDescent="0.25">
      <c r="A569" s="64">
        <v>41871.587500000038</v>
      </c>
      <c r="B569" s="65">
        <v>41871.588194444485</v>
      </c>
      <c r="C569" s="66">
        <v>702.60448892266857</v>
      </c>
      <c r="D569" s="67">
        <v>650</v>
      </c>
      <c r="E569" s="68"/>
    </row>
    <row r="570" spans="1:5" x14ac:dyDescent="0.25">
      <c r="A570" s="64">
        <v>41871.588194444485</v>
      </c>
      <c r="B570" s="65">
        <v>41871.588888888931</v>
      </c>
      <c r="C570" s="66">
        <v>704.07620755508856</v>
      </c>
      <c r="D570" s="67">
        <v>650</v>
      </c>
      <c r="E570" s="68"/>
    </row>
    <row r="571" spans="1:5" x14ac:dyDescent="0.25">
      <c r="A571" s="64">
        <v>41871.588888888931</v>
      </c>
      <c r="B571" s="65">
        <v>41871.589583333378</v>
      </c>
      <c r="C571" s="66">
        <v>703.22783704823314</v>
      </c>
      <c r="D571" s="67">
        <v>650</v>
      </c>
      <c r="E571" s="68"/>
    </row>
    <row r="572" spans="1:5" x14ac:dyDescent="0.25">
      <c r="A572" s="64">
        <v>41871.589583333378</v>
      </c>
      <c r="B572" s="65">
        <v>41871.590277777825</v>
      </c>
      <c r="C572" s="66">
        <v>700.47210777260159</v>
      </c>
      <c r="D572" s="67">
        <v>650</v>
      </c>
      <c r="E572" s="68"/>
    </row>
    <row r="573" spans="1:5" x14ac:dyDescent="0.25">
      <c r="A573" s="64">
        <v>41871.590277777825</v>
      </c>
      <c r="B573" s="65">
        <v>41871.590972222271</v>
      </c>
      <c r="C573" s="66">
        <v>697.71334218674247</v>
      </c>
      <c r="D573" s="67">
        <v>650</v>
      </c>
      <c r="E573" s="68"/>
    </row>
    <row r="574" spans="1:5" x14ac:dyDescent="0.25">
      <c r="A574" s="64">
        <v>41871.590972222271</v>
      </c>
      <c r="B574" s="65">
        <v>41871.591666666718</v>
      </c>
      <c r="C574" s="66">
        <v>697.3053575534783</v>
      </c>
      <c r="D574" s="67">
        <v>650</v>
      </c>
      <c r="E574" s="68"/>
    </row>
    <row r="575" spans="1:5" x14ac:dyDescent="0.25">
      <c r="A575" s="64">
        <v>41871.591666666718</v>
      </c>
      <c r="B575" s="65">
        <v>41871.592361111165</v>
      </c>
      <c r="C575" s="66">
        <v>707.84372612307209</v>
      </c>
      <c r="D575" s="67">
        <v>650</v>
      </c>
      <c r="E575" s="68"/>
    </row>
    <row r="576" spans="1:5" x14ac:dyDescent="0.25">
      <c r="A576" s="64">
        <v>41871.592361111165</v>
      </c>
      <c r="B576" s="65">
        <v>41871.593055555611</v>
      </c>
      <c r="C576" s="66">
        <v>701.60514330319927</v>
      </c>
      <c r="D576" s="67">
        <v>650</v>
      </c>
      <c r="E576" s="68"/>
    </row>
    <row r="577" spans="1:5" x14ac:dyDescent="0.25">
      <c r="A577" s="64">
        <v>41871.593055555611</v>
      </c>
      <c r="B577" s="65">
        <v>41871.593750000058</v>
      </c>
      <c r="C577" s="66">
        <v>689.54486240107326</v>
      </c>
      <c r="D577" s="67">
        <v>650</v>
      </c>
      <c r="E577" s="68"/>
    </row>
    <row r="578" spans="1:5" x14ac:dyDescent="0.25">
      <c r="A578" s="64">
        <v>41871.593750000058</v>
      </c>
      <c r="B578" s="65">
        <v>41871.594444444505</v>
      </c>
      <c r="C578" s="66">
        <v>690.52285274545966</v>
      </c>
      <c r="D578" s="67">
        <v>650</v>
      </c>
      <c r="E578" s="68"/>
    </row>
    <row r="579" spans="1:5" x14ac:dyDescent="0.25">
      <c r="A579" s="64">
        <v>41871.594444444505</v>
      </c>
      <c r="B579" s="65">
        <v>41871.595138888952</v>
      </c>
      <c r="C579" s="66">
        <v>685.6699791988782</v>
      </c>
      <c r="D579" s="67">
        <v>650</v>
      </c>
      <c r="E579" s="68"/>
    </row>
    <row r="580" spans="1:5" x14ac:dyDescent="0.25">
      <c r="A580" s="64">
        <v>41871.595138888952</v>
      </c>
      <c r="B580" s="65">
        <v>41871.595833333398</v>
      </c>
      <c r="C580" s="66">
        <v>696.33933677097002</v>
      </c>
      <c r="D580" s="67">
        <v>650</v>
      </c>
      <c r="E580" s="68"/>
    </row>
    <row r="581" spans="1:5" x14ac:dyDescent="0.25">
      <c r="A581" s="64">
        <v>41871.595833333398</v>
      </c>
      <c r="B581" s="65">
        <v>41871.596527777845</v>
      </c>
      <c r="C581" s="66">
        <v>707.98491895707843</v>
      </c>
      <c r="D581" s="67">
        <v>650</v>
      </c>
      <c r="E581" s="68"/>
    </row>
    <row r="582" spans="1:5" x14ac:dyDescent="0.25">
      <c r="A582" s="64">
        <v>41871.596527777845</v>
      </c>
      <c r="B582" s="65">
        <v>41871.597222222292</v>
      </c>
      <c r="C582" s="66">
        <v>713.47087849481181</v>
      </c>
      <c r="D582" s="67">
        <v>650</v>
      </c>
      <c r="E582" s="68"/>
    </row>
    <row r="583" spans="1:5" x14ac:dyDescent="0.25">
      <c r="A583" s="109">
        <v>41871.597222222292</v>
      </c>
      <c r="B583" s="110">
        <v>41871.597916666738</v>
      </c>
      <c r="C583" s="111">
        <v>722.91782969480175</v>
      </c>
      <c r="D583" s="112">
        <v>650</v>
      </c>
      <c r="E583" s="68">
        <f t="shared" ref="E583:E646" si="8">IF(C583&gt;=D583,0,1)</f>
        <v>0</v>
      </c>
    </row>
    <row r="584" spans="1:5" x14ac:dyDescent="0.25">
      <c r="A584" s="109">
        <v>41871.597916666738</v>
      </c>
      <c r="B584" s="110">
        <v>41871.598611111185</v>
      </c>
      <c r="C584" s="111">
        <v>699.66404043477212</v>
      </c>
      <c r="D584" s="112">
        <v>650</v>
      </c>
      <c r="E584" s="68">
        <f t="shared" si="8"/>
        <v>0</v>
      </c>
    </row>
    <row r="585" spans="1:5" x14ac:dyDescent="0.25">
      <c r="A585" s="109">
        <v>41871.598611111185</v>
      </c>
      <c r="B585" s="110">
        <v>41871.599305555632</v>
      </c>
      <c r="C585" s="111">
        <v>694.45107733426607</v>
      </c>
      <c r="D585" s="112">
        <v>650</v>
      </c>
      <c r="E585" s="68">
        <f t="shared" si="8"/>
        <v>0</v>
      </c>
    </row>
    <row r="586" spans="1:5" x14ac:dyDescent="0.25">
      <c r="A586" s="109">
        <v>41871.599305555632</v>
      </c>
      <c r="B586" s="110">
        <v>41871.600000000079</v>
      </c>
      <c r="C586" s="111">
        <v>730.06459757897574</v>
      </c>
      <c r="D586" s="112">
        <v>650</v>
      </c>
      <c r="E586" s="68">
        <f t="shared" si="8"/>
        <v>0</v>
      </c>
    </row>
    <row r="587" spans="1:5" x14ac:dyDescent="0.25">
      <c r="A587" s="109">
        <v>41871.600000000079</v>
      </c>
      <c r="B587" s="110">
        <v>41871.600694444525</v>
      </c>
      <c r="C587" s="111">
        <v>691.45135495253749</v>
      </c>
      <c r="D587" s="112">
        <v>650</v>
      </c>
      <c r="E587" s="68">
        <f t="shared" si="8"/>
        <v>0</v>
      </c>
    </row>
    <row r="588" spans="1:5" x14ac:dyDescent="0.25">
      <c r="A588" s="109">
        <v>41871.600694444525</v>
      </c>
      <c r="B588" s="110">
        <v>41871.601388888972</v>
      </c>
      <c r="C588" s="111">
        <v>688.617282851298</v>
      </c>
      <c r="D588" s="112">
        <v>650</v>
      </c>
      <c r="E588" s="68">
        <f t="shared" si="8"/>
        <v>0</v>
      </c>
    </row>
    <row r="589" spans="1:5" x14ac:dyDescent="0.25">
      <c r="A589" s="109">
        <v>41871.601388888972</v>
      </c>
      <c r="B589" s="110">
        <v>41871.602083333419</v>
      </c>
      <c r="C589" s="111">
        <v>682.04772089881078</v>
      </c>
      <c r="D589" s="112">
        <v>650</v>
      </c>
      <c r="E589" s="68">
        <f t="shared" si="8"/>
        <v>0</v>
      </c>
    </row>
    <row r="590" spans="1:5" x14ac:dyDescent="0.25">
      <c r="A590" s="109">
        <v>41871.602083333419</v>
      </c>
      <c r="B590" s="110">
        <v>41871.602777777865</v>
      </c>
      <c r="C590" s="111">
        <v>687.81762188752009</v>
      </c>
      <c r="D590" s="112">
        <v>650</v>
      </c>
      <c r="E590" s="68">
        <f t="shared" si="8"/>
        <v>0</v>
      </c>
    </row>
    <row r="591" spans="1:5" x14ac:dyDescent="0.25">
      <c r="A591" s="109">
        <v>41871.602777777865</v>
      </c>
      <c r="B591" s="110">
        <v>41871.603472222312</v>
      </c>
      <c r="C591" s="111">
        <v>711.32938315056469</v>
      </c>
      <c r="D591" s="112">
        <v>650</v>
      </c>
      <c r="E591" s="68">
        <f t="shared" si="8"/>
        <v>0</v>
      </c>
    </row>
    <row r="592" spans="1:5" x14ac:dyDescent="0.25">
      <c r="A592" s="109">
        <v>41871.603472222312</v>
      </c>
      <c r="B592" s="110">
        <v>41871.604166666759</v>
      </c>
      <c r="C592" s="111">
        <v>704.02347769684116</v>
      </c>
      <c r="D592" s="112">
        <v>650</v>
      </c>
      <c r="E592" s="68">
        <f t="shared" si="8"/>
        <v>0</v>
      </c>
    </row>
    <row r="593" spans="1:5" x14ac:dyDescent="0.25">
      <c r="A593" s="109">
        <v>41871.604166666759</v>
      </c>
      <c r="B593" s="110">
        <v>41871.604861111206</v>
      </c>
      <c r="C593" s="111">
        <v>730.59366780925518</v>
      </c>
      <c r="D593" s="112">
        <v>650</v>
      </c>
      <c r="E593" s="68">
        <f t="shared" si="8"/>
        <v>0</v>
      </c>
    </row>
    <row r="594" spans="1:5" x14ac:dyDescent="0.25">
      <c r="A594" s="109">
        <v>41871.604861111206</v>
      </c>
      <c r="B594" s="110">
        <v>41871.605555555652</v>
      </c>
      <c r="C594" s="111">
        <v>693.45288743392405</v>
      </c>
      <c r="D594" s="112">
        <v>650</v>
      </c>
      <c r="E594" s="68">
        <f t="shared" si="8"/>
        <v>0</v>
      </c>
    </row>
    <row r="595" spans="1:5" x14ac:dyDescent="0.25">
      <c r="A595" s="109">
        <v>41871.605555555652</v>
      </c>
      <c r="B595" s="110">
        <v>41871.606250000099</v>
      </c>
      <c r="C595" s="111">
        <v>685.16890352220196</v>
      </c>
      <c r="D595" s="112">
        <v>650</v>
      </c>
      <c r="E595" s="68">
        <f t="shared" si="8"/>
        <v>0</v>
      </c>
    </row>
    <row r="596" spans="1:5" x14ac:dyDescent="0.25">
      <c r="A596" s="109">
        <v>41871.606250000099</v>
      </c>
      <c r="B596" s="110">
        <v>41871.606944444546</v>
      </c>
      <c r="C596" s="111">
        <v>687.89670178076051</v>
      </c>
      <c r="D596" s="112">
        <v>650</v>
      </c>
      <c r="E596" s="68">
        <f t="shared" si="8"/>
        <v>0</v>
      </c>
    </row>
    <row r="597" spans="1:5" x14ac:dyDescent="0.25">
      <c r="A597" s="109">
        <v>41871.606944444546</v>
      </c>
      <c r="B597" s="110">
        <v>41871.607638888992</v>
      </c>
      <c r="C597" s="111">
        <v>683.92029771405294</v>
      </c>
      <c r="D597" s="112">
        <v>650</v>
      </c>
      <c r="E597" s="68">
        <f t="shared" si="8"/>
        <v>0</v>
      </c>
    </row>
    <row r="598" spans="1:5" x14ac:dyDescent="0.25">
      <c r="A598" s="109">
        <v>41871.607638888992</v>
      </c>
      <c r="B598" s="110">
        <v>41871.608333333439</v>
      </c>
      <c r="C598" s="111">
        <v>744.30585809064576</v>
      </c>
      <c r="D598" s="112">
        <v>650</v>
      </c>
      <c r="E598" s="68">
        <f t="shared" si="8"/>
        <v>0</v>
      </c>
    </row>
    <row r="599" spans="1:5" x14ac:dyDescent="0.25">
      <c r="A599" s="109">
        <v>41871.608333333439</v>
      </c>
      <c r="B599" s="110">
        <v>41871.609027777886</v>
      </c>
      <c r="C599" s="111">
        <v>835.34612047363203</v>
      </c>
      <c r="D599" s="112">
        <v>650</v>
      </c>
      <c r="E599" s="68">
        <f t="shared" si="8"/>
        <v>0</v>
      </c>
    </row>
    <row r="600" spans="1:5" x14ac:dyDescent="0.25">
      <c r="A600" s="109">
        <v>41871.609027777886</v>
      </c>
      <c r="B600" s="110">
        <v>41871.609722222332</v>
      </c>
      <c r="C600" s="111">
        <v>830.588362860551</v>
      </c>
      <c r="D600" s="112">
        <v>650</v>
      </c>
      <c r="E600" s="68">
        <f t="shared" si="8"/>
        <v>0</v>
      </c>
    </row>
    <row r="601" spans="1:5" x14ac:dyDescent="0.25">
      <c r="A601" s="109">
        <v>41871.609722222332</v>
      </c>
      <c r="B601" s="110">
        <v>41871.610416666779</v>
      </c>
      <c r="C601" s="111">
        <v>719.22264593202988</v>
      </c>
      <c r="D601" s="112">
        <v>650</v>
      </c>
      <c r="E601" s="68">
        <f t="shared" si="8"/>
        <v>0</v>
      </c>
    </row>
    <row r="602" spans="1:5" x14ac:dyDescent="0.25">
      <c r="A602" s="109">
        <v>41871.610416666779</v>
      </c>
      <c r="B602" s="110">
        <v>41871.611111111226</v>
      </c>
      <c r="C602" s="111">
        <v>683.3429375936928</v>
      </c>
      <c r="D602" s="112">
        <v>650</v>
      </c>
      <c r="E602" s="68">
        <f t="shared" si="8"/>
        <v>0</v>
      </c>
    </row>
    <row r="603" spans="1:5" x14ac:dyDescent="0.25">
      <c r="A603" s="109">
        <v>41871.611111111226</v>
      </c>
      <c r="B603" s="110">
        <v>41871.611805555673</v>
      </c>
      <c r="C603" s="111">
        <v>734.02069138911554</v>
      </c>
      <c r="D603" s="112">
        <v>650</v>
      </c>
      <c r="E603" s="68">
        <f t="shared" si="8"/>
        <v>0</v>
      </c>
    </row>
    <row r="604" spans="1:5" x14ac:dyDescent="0.25">
      <c r="A604" s="109">
        <v>41871.611805555673</v>
      </c>
      <c r="B604" s="110">
        <v>41871.612500000119</v>
      </c>
      <c r="C604" s="111">
        <v>680.48647967408613</v>
      </c>
      <c r="D604" s="112">
        <v>650</v>
      </c>
      <c r="E604" s="68">
        <f t="shared" si="8"/>
        <v>0</v>
      </c>
    </row>
    <row r="605" spans="1:5" x14ac:dyDescent="0.25">
      <c r="A605" s="109">
        <v>41871.612500000119</v>
      </c>
      <c r="B605" s="110">
        <v>41871.613194444566</v>
      </c>
      <c r="C605" s="111">
        <v>712.82979793857635</v>
      </c>
      <c r="D605" s="112">
        <v>650</v>
      </c>
      <c r="E605" s="68">
        <f t="shared" si="8"/>
        <v>0</v>
      </c>
    </row>
    <row r="606" spans="1:5" x14ac:dyDescent="0.25">
      <c r="A606" s="109">
        <v>41871.613194444566</v>
      </c>
      <c r="B606" s="110">
        <v>41871.613888889013</v>
      </c>
      <c r="C606" s="111">
        <v>712.22922913929642</v>
      </c>
      <c r="D606" s="112">
        <v>650</v>
      </c>
      <c r="E606" s="68">
        <f t="shared" si="8"/>
        <v>0</v>
      </c>
    </row>
    <row r="607" spans="1:5" x14ac:dyDescent="0.25">
      <c r="A607" s="109">
        <v>41871.613888889013</v>
      </c>
      <c r="B607" s="110">
        <v>41871.614583333459</v>
      </c>
      <c r="C607" s="111">
        <v>686.0046290405827</v>
      </c>
      <c r="D607" s="112">
        <v>650</v>
      </c>
      <c r="E607" s="68">
        <f t="shared" si="8"/>
        <v>0</v>
      </c>
    </row>
    <row r="608" spans="1:5" x14ac:dyDescent="0.25">
      <c r="A608" s="109">
        <v>41871.614583333459</v>
      </c>
      <c r="B608" s="110">
        <v>41871.615277777906</v>
      </c>
      <c r="C608" s="111">
        <v>709.22471012927178</v>
      </c>
      <c r="D608" s="112">
        <v>650</v>
      </c>
      <c r="E608" s="68">
        <f t="shared" si="8"/>
        <v>0</v>
      </c>
    </row>
    <row r="609" spans="1:5" x14ac:dyDescent="0.25">
      <c r="A609" s="109">
        <v>41871.615277777906</v>
      </c>
      <c r="B609" s="110">
        <v>41871.615972222353</v>
      </c>
      <c r="C609" s="111">
        <v>691.15131984440757</v>
      </c>
      <c r="D609" s="112">
        <v>650</v>
      </c>
      <c r="E609" s="68">
        <f t="shared" si="8"/>
        <v>0</v>
      </c>
    </row>
    <row r="610" spans="1:5" x14ac:dyDescent="0.25">
      <c r="A610" s="109">
        <v>41871.615972222353</v>
      </c>
      <c r="B610" s="110">
        <v>41871.6166666668</v>
      </c>
      <c r="C610" s="111">
        <v>701.54072254371488</v>
      </c>
      <c r="D610" s="112">
        <v>650</v>
      </c>
      <c r="E610" s="68">
        <f t="shared" si="8"/>
        <v>0</v>
      </c>
    </row>
    <row r="611" spans="1:5" x14ac:dyDescent="0.25">
      <c r="A611" s="109">
        <v>41871.6166666668</v>
      </c>
      <c r="B611" s="110">
        <v>41871.617361111246</v>
      </c>
      <c r="C611" s="111">
        <v>711.87547464260217</v>
      </c>
      <c r="D611" s="112">
        <v>650</v>
      </c>
      <c r="E611" s="68">
        <f t="shared" si="8"/>
        <v>0</v>
      </c>
    </row>
    <row r="612" spans="1:5" x14ac:dyDescent="0.25">
      <c r="A612" s="109">
        <v>41871.617361111246</v>
      </c>
      <c r="B612" s="110">
        <v>41871.618055555693</v>
      </c>
      <c r="C612" s="111">
        <v>678.95222028588682</v>
      </c>
      <c r="D612" s="112">
        <v>650</v>
      </c>
      <c r="E612" s="68">
        <f t="shared" si="8"/>
        <v>0</v>
      </c>
    </row>
    <row r="613" spans="1:5" x14ac:dyDescent="0.25">
      <c r="A613" s="109">
        <v>41871.618055555693</v>
      </c>
      <c r="B613" s="110">
        <v>41871.61875000014</v>
      </c>
      <c r="C613" s="111">
        <v>722.37107104078939</v>
      </c>
      <c r="D613" s="112">
        <v>650</v>
      </c>
      <c r="E613" s="68">
        <f t="shared" si="8"/>
        <v>0</v>
      </c>
    </row>
    <row r="614" spans="1:5" x14ac:dyDescent="0.25">
      <c r="A614" s="109">
        <v>41871.61875000014</v>
      </c>
      <c r="B614" s="110">
        <v>41871.619444444586</v>
      </c>
      <c r="C614" s="111">
        <v>689.9321948200087</v>
      </c>
      <c r="D614" s="112">
        <v>650</v>
      </c>
      <c r="E614" s="68">
        <f t="shared" si="8"/>
        <v>0</v>
      </c>
    </row>
    <row r="615" spans="1:5" x14ac:dyDescent="0.25">
      <c r="A615" s="109">
        <v>41871.619444444586</v>
      </c>
      <c r="B615" s="110">
        <v>41871.620138889033</v>
      </c>
      <c r="C615" s="111">
        <v>693.68496078698399</v>
      </c>
      <c r="D615" s="112">
        <v>650</v>
      </c>
      <c r="E615" s="68">
        <f t="shared" si="8"/>
        <v>0</v>
      </c>
    </row>
    <row r="616" spans="1:5" x14ac:dyDescent="0.25">
      <c r="A616" s="109">
        <v>41871.620138889033</v>
      </c>
      <c r="B616" s="110">
        <v>41871.62083333348</v>
      </c>
      <c r="C616" s="111">
        <v>724.04875043956952</v>
      </c>
      <c r="D616" s="112">
        <v>650</v>
      </c>
      <c r="E616" s="68">
        <f t="shared" si="8"/>
        <v>0</v>
      </c>
    </row>
    <row r="617" spans="1:5" x14ac:dyDescent="0.25">
      <c r="A617" s="109">
        <v>41871.62083333348</v>
      </c>
      <c r="B617" s="110">
        <v>41871.621527777927</v>
      </c>
      <c r="C617" s="111">
        <v>677.67499397126085</v>
      </c>
      <c r="D617" s="112">
        <v>650</v>
      </c>
      <c r="E617" s="68">
        <f t="shared" si="8"/>
        <v>0</v>
      </c>
    </row>
    <row r="618" spans="1:5" x14ac:dyDescent="0.25">
      <c r="A618" s="109">
        <v>41871.621527777927</v>
      </c>
      <c r="B618" s="110">
        <v>41871.622222222373</v>
      </c>
      <c r="C618" s="111">
        <v>715.04905133823456</v>
      </c>
      <c r="D618" s="112">
        <v>650</v>
      </c>
      <c r="E618" s="68">
        <f t="shared" si="8"/>
        <v>0</v>
      </c>
    </row>
    <row r="619" spans="1:5" x14ac:dyDescent="0.25">
      <c r="A619" s="109">
        <v>41871.622222222373</v>
      </c>
      <c r="B619" s="110">
        <v>41871.62291666682</v>
      </c>
      <c r="C619" s="111">
        <v>702.9678750568994</v>
      </c>
      <c r="D619" s="112">
        <v>650</v>
      </c>
      <c r="E619" s="68">
        <f t="shared" si="8"/>
        <v>0</v>
      </c>
    </row>
    <row r="620" spans="1:5" x14ac:dyDescent="0.25">
      <c r="A620" s="109">
        <v>41871.62291666682</v>
      </c>
      <c r="B620" s="110">
        <v>41871.623611111267</v>
      </c>
      <c r="C620" s="111">
        <v>680.76798395250182</v>
      </c>
      <c r="D620" s="112">
        <v>650</v>
      </c>
      <c r="E620" s="68">
        <f t="shared" si="8"/>
        <v>0</v>
      </c>
    </row>
    <row r="621" spans="1:5" x14ac:dyDescent="0.25">
      <c r="A621" s="109">
        <v>41871.623611111267</v>
      </c>
      <c r="B621" s="110">
        <v>41871.624305555713</v>
      </c>
      <c r="C621" s="111">
        <v>726.88586695170204</v>
      </c>
      <c r="D621" s="112">
        <v>650</v>
      </c>
      <c r="E621" s="68">
        <f t="shared" si="8"/>
        <v>0</v>
      </c>
    </row>
    <row r="622" spans="1:5" x14ac:dyDescent="0.25">
      <c r="A622" s="109">
        <v>41871.624305555713</v>
      </c>
      <c r="B622" s="110">
        <v>41871.62500000016</v>
      </c>
      <c r="C622" s="111">
        <v>692.11435662486281</v>
      </c>
      <c r="D622" s="112">
        <v>650</v>
      </c>
      <c r="E622" s="68">
        <f t="shared" si="8"/>
        <v>0</v>
      </c>
    </row>
    <row r="623" spans="1:5" x14ac:dyDescent="0.25">
      <c r="A623" s="109">
        <v>41871.62500000016</v>
      </c>
      <c r="B623" s="110">
        <v>41871.625694444607</v>
      </c>
      <c r="C623" s="111">
        <v>693.41976306151821</v>
      </c>
      <c r="D623" s="112">
        <v>650</v>
      </c>
      <c r="E623" s="68">
        <f t="shared" si="8"/>
        <v>0</v>
      </c>
    </row>
    <row r="624" spans="1:5" x14ac:dyDescent="0.25">
      <c r="A624" s="109">
        <v>41871.625694444607</v>
      </c>
      <c r="B624" s="110">
        <v>41871.626388889053</v>
      </c>
      <c r="C624" s="111">
        <v>716.97308208681363</v>
      </c>
      <c r="D624" s="112">
        <v>650</v>
      </c>
      <c r="E624" s="68">
        <f t="shared" si="8"/>
        <v>0</v>
      </c>
    </row>
    <row r="625" spans="1:5" x14ac:dyDescent="0.25">
      <c r="A625" s="109">
        <v>41871.626388889053</v>
      </c>
      <c r="B625" s="110">
        <v>41871.6270833335</v>
      </c>
      <c r="C625" s="111">
        <v>681.24037124018389</v>
      </c>
      <c r="D625" s="112">
        <v>650</v>
      </c>
      <c r="E625" s="68">
        <f t="shared" si="8"/>
        <v>0</v>
      </c>
    </row>
    <row r="626" spans="1:5" x14ac:dyDescent="0.25">
      <c r="A626" s="109">
        <v>41871.6270833335</v>
      </c>
      <c r="B626" s="110">
        <v>41871.627777777947</v>
      </c>
      <c r="C626" s="111">
        <v>705.91049439028757</v>
      </c>
      <c r="D626" s="112">
        <v>650</v>
      </c>
      <c r="E626" s="68">
        <f t="shared" si="8"/>
        <v>0</v>
      </c>
    </row>
    <row r="627" spans="1:5" x14ac:dyDescent="0.25">
      <c r="A627" s="109">
        <v>41871.627777777947</v>
      </c>
      <c r="B627" s="110">
        <v>41871.628472222394</v>
      </c>
      <c r="C627" s="111">
        <v>710.95283879880867</v>
      </c>
      <c r="D627" s="112">
        <v>650</v>
      </c>
      <c r="E627" s="68">
        <f t="shared" si="8"/>
        <v>0</v>
      </c>
    </row>
    <row r="628" spans="1:5" x14ac:dyDescent="0.25">
      <c r="A628" s="109">
        <v>41871.628472222394</v>
      </c>
      <c r="B628" s="110">
        <v>41871.62916666684</v>
      </c>
      <c r="C628" s="111">
        <v>683.67993929074078</v>
      </c>
      <c r="D628" s="112">
        <v>650</v>
      </c>
      <c r="E628" s="68">
        <f t="shared" si="8"/>
        <v>0</v>
      </c>
    </row>
    <row r="629" spans="1:5" x14ac:dyDescent="0.25">
      <c r="A629" s="109">
        <v>41871.62916666684</v>
      </c>
      <c r="B629" s="110">
        <v>41871.629861111287</v>
      </c>
      <c r="C629" s="111">
        <v>711.93615623748303</v>
      </c>
      <c r="D629" s="112">
        <v>650</v>
      </c>
      <c r="E629" s="68">
        <f t="shared" si="8"/>
        <v>0</v>
      </c>
    </row>
    <row r="630" spans="1:5" x14ac:dyDescent="0.25">
      <c r="A630" s="109">
        <v>41871.629861111287</v>
      </c>
      <c r="B630" s="110">
        <v>41871.630555555734</v>
      </c>
      <c r="C630" s="111">
        <v>697.6691414803098</v>
      </c>
      <c r="D630" s="112">
        <v>650</v>
      </c>
      <c r="E630" s="68">
        <f t="shared" si="8"/>
        <v>0</v>
      </c>
    </row>
    <row r="631" spans="1:5" x14ac:dyDescent="0.25">
      <c r="A631" s="109">
        <v>41871.630555555734</v>
      </c>
      <c r="B631" s="110">
        <v>41871.63125000018</v>
      </c>
      <c r="C631" s="111">
        <v>685.83759589560179</v>
      </c>
      <c r="D631" s="112">
        <v>650</v>
      </c>
      <c r="E631" s="68">
        <f t="shared" si="8"/>
        <v>0</v>
      </c>
    </row>
    <row r="632" spans="1:5" x14ac:dyDescent="0.25">
      <c r="A632" s="109">
        <v>41871.63125000018</v>
      </c>
      <c r="B632" s="110">
        <v>41871.631944444627</v>
      </c>
      <c r="C632" s="111">
        <v>720.86954155161277</v>
      </c>
      <c r="D632" s="112">
        <v>650</v>
      </c>
      <c r="E632" s="68">
        <f t="shared" si="8"/>
        <v>0</v>
      </c>
    </row>
    <row r="633" spans="1:5" x14ac:dyDescent="0.25">
      <c r="A633" s="109">
        <v>41871.631944444627</v>
      </c>
      <c r="B633" s="110">
        <v>41871.632638889074</v>
      </c>
      <c r="C633" s="111">
        <v>688.90971310949544</v>
      </c>
      <c r="D633" s="112">
        <v>650</v>
      </c>
      <c r="E633" s="68">
        <f t="shared" si="8"/>
        <v>0</v>
      </c>
    </row>
    <row r="634" spans="1:5" x14ac:dyDescent="0.25">
      <c r="A634" s="109">
        <v>41871.632638889074</v>
      </c>
      <c r="B634" s="110">
        <v>41871.633333333521</v>
      </c>
      <c r="C634" s="111">
        <v>693.28935930811406</v>
      </c>
      <c r="D634" s="112">
        <v>650</v>
      </c>
      <c r="E634" s="68">
        <f t="shared" si="8"/>
        <v>0</v>
      </c>
    </row>
    <row r="635" spans="1:5" x14ac:dyDescent="0.25">
      <c r="A635" s="109">
        <v>41871.633333333521</v>
      </c>
      <c r="B635" s="110">
        <v>41871.634027777967</v>
      </c>
      <c r="C635" s="111">
        <v>717.69828902650306</v>
      </c>
      <c r="D635" s="112">
        <v>650</v>
      </c>
      <c r="E635" s="68">
        <f t="shared" si="8"/>
        <v>0</v>
      </c>
    </row>
    <row r="636" spans="1:5" x14ac:dyDescent="0.25">
      <c r="A636" s="109">
        <v>41871.634027777967</v>
      </c>
      <c r="B636" s="110">
        <v>41871.634722222414</v>
      </c>
      <c r="C636" s="111">
        <v>684.55784233235318</v>
      </c>
      <c r="D636" s="112">
        <v>650</v>
      </c>
      <c r="E636" s="68">
        <f t="shared" si="8"/>
        <v>0</v>
      </c>
    </row>
    <row r="637" spans="1:5" x14ac:dyDescent="0.25">
      <c r="A637" s="109">
        <v>41871.634722222414</v>
      </c>
      <c r="B637" s="110">
        <v>41871.635416666861</v>
      </c>
      <c r="C637" s="111">
        <v>704.98879905023614</v>
      </c>
      <c r="D637" s="112">
        <v>650</v>
      </c>
      <c r="E637" s="68">
        <f t="shared" si="8"/>
        <v>0</v>
      </c>
    </row>
    <row r="638" spans="1:5" x14ac:dyDescent="0.25">
      <c r="A638" s="109">
        <v>41871.635416666861</v>
      </c>
      <c r="B638" s="110">
        <v>41871.636111111307</v>
      </c>
      <c r="C638" s="111">
        <v>706.31688328194048</v>
      </c>
      <c r="D638" s="112">
        <v>650</v>
      </c>
      <c r="E638" s="68">
        <f t="shared" si="8"/>
        <v>0</v>
      </c>
    </row>
    <row r="639" spans="1:5" x14ac:dyDescent="0.25">
      <c r="A639" s="109">
        <v>41871.636111111307</v>
      </c>
      <c r="B639" s="110">
        <v>41871.636805555754</v>
      </c>
      <c r="C639" s="111">
        <v>680.30245612947499</v>
      </c>
      <c r="D639" s="112">
        <v>650</v>
      </c>
      <c r="E639" s="68">
        <f t="shared" si="8"/>
        <v>0</v>
      </c>
    </row>
    <row r="640" spans="1:5" x14ac:dyDescent="0.25">
      <c r="A640" s="109">
        <v>41871.636805555754</v>
      </c>
      <c r="B640" s="110">
        <v>41871.637500000201</v>
      </c>
      <c r="C640" s="111">
        <v>716.61467621603163</v>
      </c>
      <c r="D640" s="112">
        <v>650</v>
      </c>
      <c r="E640" s="68">
        <f t="shared" si="8"/>
        <v>0</v>
      </c>
    </row>
    <row r="641" spans="1:5" x14ac:dyDescent="0.25">
      <c r="A641" s="109">
        <v>41871.637500000201</v>
      </c>
      <c r="B641" s="110">
        <v>41871.638194444648</v>
      </c>
      <c r="C641" s="111">
        <v>696.49553393971712</v>
      </c>
      <c r="D641" s="112">
        <v>650</v>
      </c>
      <c r="E641" s="68">
        <f t="shared" si="8"/>
        <v>0</v>
      </c>
    </row>
    <row r="642" spans="1:5" x14ac:dyDescent="0.25">
      <c r="A642" s="109">
        <v>41871.638194444648</v>
      </c>
      <c r="B642" s="110">
        <v>41871.638888889094</v>
      </c>
      <c r="C642" s="111">
        <v>686.43094110310051</v>
      </c>
      <c r="D642" s="112">
        <v>650</v>
      </c>
      <c r="E642" s="68">
        <f t="shared" si="8"/>
        <v>0</v>
      </c>
    </row>
    <row r="643" spans="1:5" x14ac:dyDescent="0.25">
      <c r="A643" s="109">
        <v>41871.638888889094</v>
      </c>
      <c r="B643" s="110">
        <v>41871.639583333541</v>
      </c>
      <c r="C643" s="111">
        <v>722.06545569230082</v>
      </c>
      <c r="D643" s="112">
        <v>650</v>
      </c>
      <c r="E643" s="68">
        <f t="shared" si="8"/>
        <v>0</v>
      </c>
    </row>
    <row r="644" spans="1:5" x14ac:dyDescent="0.25">
      <c r="A644" s="109">
        <v>41871.639583333541</v>
      </c>
      <c r="B644" s="110">
        <v>41871.640277777988</v>
      </c>
      <c r="C644" s="111">
        <v>685.36660337796775</v>
      </c>
      <c r="D644" s="112">
        <v>650</v>
      </c>
      <c r="E644" s="68">
        <f t="shared" si="8"/>
        <v>0</v>
      </c>
    </row>
    <row r="645" spans="1:5" x14ac:dyDescent="0.25">
      <c r="A645" s="109">
        <v>41871.640277777988</v>
      </c>
      <c r="B645" s="110">
        <v>41871.640972222434</v>
      </c>
      <c r="C645" s="111">
        <v>698.16908194641337</v>
      </c>
      <c r="D645" s="112">
        <v>650</v>
      </c>
      <c r="E645" s="68">
        <f t="shared" si="8"/>
        <v>0</v>
      </c>
    </row>
    <row r="646" spans="1:5" x14ac:dyDescent="0.25">
      <c r="A646" s="109">
        <v>41871.640972222434</v>
      </c>
      <c r="B646" s="110">
        <v>41871.641666666881</v>
      </c>
      <c r="C646" s="111">
        <v>716.22089745343885</v>
      </c>
      <c r="D646" s="112">
        <v>650</v>
      </c>
      <c r="E646" s="68">
        <f t="shared" si="8"/>
        <v>0</v>
      </c>
    </row>
    <row r="647" spans="1:5" x14ac:dyDescent="0.25">
      <c r="A647" s="109">
        <v>41871.641666666881</v>
      </c>
      <c r="B647" s="110">
        <v>41871.642361111328</v>
      </c>
      <c r="C647" s="111">
        <v>677.51799313927108</v>
      </c>
      <c r="D647" s="112">
        <v>650</v>
      </c>
      <c r="E647" s="68">
        <f t="shared" ref="E647:E710" si="9">IF(C647&gt;=D647,0,1)</f>
        <v>0</v>
      </c>
    </row>
    <row r="648" spans="1:5" x14ac:dyDescent="0.25">
      <c r="A648" s="109">
        <v>41871.642361111328</v>
      </c>
      <c r="B648" s="110">
        <v>41871.643055555774</v>
      </c>
      <c r="C648" s="111">
        <v>713.46969058578009</v>
      </c>
      <c r="D648" s="112">
        <v>650</v>
      </c>
      <c r="E648" s="68">
        <f t="shared" si="9"/>
        <v>0</v>
      </c>
    </row>
    <row r="649" spans="1:5" x14ac:dyDescent="0.25">
      <c r="A649" s="109">
        <v>41871.643055555774</v>
      </c>
      <c r="B649" s="110">
        <v>41871.643750000221</v>
      </c>
      <c r="C649" s="111">
        <v>696.32436060109035</v>
      </c>
      <c r="D649" s="112">
        <v>650</v>
      </c>
      <c r="E649" s="68">
        <f t="shared" si="9"/>
        <v>0</v>
      </c>
    </row>
    <row r="650" spans="1:5" x14ac:dyDescent="0.25">
      <c r="A650" s="109">
        <v>41871.643750000221</v>
      </c>
      <c r="B650" s="110">
        <v>41871.644444444668</v>
      </c>
      <c r="C650" s="111">
        <v>684.67226749755366</v>
      </c>
      <c r="D650" s="112">
        <v>650</v>
      </c>
      <c r="E650" s="68">
        <f t="shared" si="9"/>
        <v>0</v>
      </c>
    </row>
    <row r="651" spans="1:5" x14ac:dyDescent="0.25">
      <c r="A651" s="109">
        <v>41871.644444444668</v>
      </c>
      <c r="B651" s="110">
        <v>41871.645138889115</v>
      </c>
      <c r="C651" s="111">
        <v>734.18007388371689</v>
      </c>
      <c r="D651" s="112">
        <v>650</v>
      </c>
      <c r="E651" s="68">
        <f t="shared" si="9"/>
        <v>0</v>
      </c>
    </row>
    <row r="652" spans="1:5" x14ac:dyDescent="0.25">
      <c r="A652" s="109">
        <v>41871.645138889115</v>
      </c>
      <c r="B652" s="110">
        <v>41871.645833333561</v>
      </c>
      <c r="C652" s="111">
        <v>676.88070700755111</v>
      </c>
      <c r="D652" s="112">
        <v>650</v>
      </c>
      <c r="E652" s="68">
        <f t="shared" si="9"/>
        <v>0</v>
      </c>
    </row>
    <row r="653" spans="1:5" x14ac:dyDescent="0.25">
      <c r="A653" s="109">
        <v>41871.645833333561</v>
      </c>
      <c r="B653" s="110">
        <v>41871.646527778008</v>
      </c>
      <c r="C653" s="111">
        <v>697.87243676864455</v>
      </c>
      <c r="D653" s="112">
        <v>650</v>
      </c>
      <c r="E653" s="68">
        <f t="shared" si="9"/>
        <v>0</v>
      </c>
    </row>
    <row r="654" spans="1:5" x14ac:dyDescent="0.25">
      <c r="A654" s="109">
        <v>41871.646527778008</v>
      </c>
      <c r="B654" s="110">
        <v>41871.647222222455</v>
      </c>
      <c r="C654" s="111">
        <v>723.25087650267176</v>
      </c>
      <c r="D654" s="112">
        <v>650</v>
      </c>
      <c r="E654" s="68">
        <f t="shared" si="9"/>
        <v>0</v>
      </c>
    </row>
    <row r="655" spans="1:5" x14ac:dyDescent="0.25">
      <c r="A655" s="109">
        <v>41871.647222222455</v>
      </c>
      <c r="B655" s="110">
        <v>41871.647916666901</v>
      </c>
      <c r="C655" s="111">
        <v>676.57187756971553</v>
      </c>
      <c r="D655" s="112">
        <v>650</v>
      </c>
      <c r="E655" s="68">
        <f t="shared" si="9"/>
        <v>0</v>
      </c>
    </row>
    <row r="656" spans="1:5" x14ac:dyDescent="0.25">
      <c r="A656" s="109">
        <v>41871.647916666901</v>
      </c>
      <c r="B656" s="110">
        <v>41871.648611111348</v>
      </c>
      <c r="C656" s="111">
        <v>710.71526879368685</v>
      </c>
      <c r="D656" s="112">
        <v>650</v>
      </c>
      <c r="E656" s="68">
        <f t="shared" si="9"/>
        <v>0</v>
      </c>
    </row>
    <row r="657" spans="1:5" x14ac:dyDescent="0.25">
      <c r="A657" s="109">
        <v>41871.648611111348</v>
      </c>
      <c r="B657" s="110">
        <v>41871.649305555795</v>
      </c>
      <c r="C657" s="111">
        <v>704.50082545774626</v>
      </c>
      <c r="D657" s="112">
        <v>650</v>
      </c>
      <c r="E657" s="68">
        <f t="shared" si="9"/>
        <v>0</v>
      </c>
    </row>
    <row r="658" spans="1:5" x14ac:dyDescent="0.25">
      <c r="A658" s="109">
        <v>41871.649305555795</v>
      </c>
      <c r="B658" s="110">
        <v>41871.650000000242</v>
      </c>
      <c r="C658" s="111">
        <v>684.11348678991146</v>
      </c>
      <c r="D658" s="112">
        <v>650</v>
      </c>
      <c r="E658" s="68">
        <f t="shared" si="9"/>
        <v>0</v>
      </c>
    </row>
    <row r="659" spans="1:5" x14ac:dyDescent="0.25">
      <c r="A659" s="109">
        <v>41871.650000000242</v>
      </c>
      <c r="B659" s="110">
        <v>41871.650694444688</v>
      </c>
      <c r="C659" s="111">
        <v>720.91733260207729</v>
      </c>
      <c r="D659" s="112">
        <v>650</v>
      </c>
      <c r="E659" s="68">
        <f t="shared" si="9"/>
        <v>0</v>
      </c>
    </row>
    <row r="660" spans="1:5" x14ac:dyDescent="0.25">
      <c r="A660" s="109">
        <v>41871.650694444688</v>
      </c>
      <c r="B660" s="110">
        <v>41871.651388889135</v>
      </c>
      <c r="C660" s="111">
        <v>689.7818647233471</v>
      </c>
      <c r="D660" s="112">
        <v>650</v>
      </c>
      <c r="E660" s="68">
        <f t="shared" si="9"/>
        <v>0</v>
      </c>
    </row>
    <row r="661" spans="1:5" x14ac:dyDescent="0.25">
      <c r="A661" s="109">
        <v>41871.651388889135</v>
      </c>
      <c r="B661" s="110">
        <v>41871.652083333582</v>
      </c>
      <c r="C661" s="111">
        <v>693.57819204902682</v>
      </c>
      <c r="D661" s="112">
        <v>650</v>
      </c>
      <c r="E661" s="68">
        <f t="shared" si="9"/>
        <v>0</v>
      </c>
    </row>
    <row r="662" spans="1:5" x14ac:dyDescent="0.25">
      <c r="A662" s="109">
        <v>41871.652083333582</v>
      </c>
      <c r="B662" s="110">
        <v>41871.652777778028</v>
      </c>
      <c r="C662" s="111">
        <v>714.98085298099363</v>
      </c>
      <c r="D662" s="112">
        <v>650</v>
      </c>
      <c r="E662" s="68">
        <f t="shared" si="9"/>
        <v>0</v>
      </c>
    </row>
    <row r="663" spans="1:5" x14ac:dyDescent="0.25">
      <c r="A663" s="109">
        <v>41871.652777778028</v>
      </c>
      <c r="B663" s="110">
        <v>41871.653472222475</v>
      </c>
      <c r="C663" s="111">
        <v>682.69534555093924</v>
      </c>
      <c r="D663" s="112">
        <v>650</v>
      </c>
      <c r="E663" s="68">
        <f t="shared" si="9"/>
        <v>0</v>
      </c>
    </row>
    <row r="664" spans="1:5" x14ac:dyDescent="0.25">
      <c r="A664" s="109">
        <v>41871.653472222475</v>
      </c>
      <c r="B664" s="110">
        <v>41871.654166666922</v>
      </c>
      <c r="C664" s="111">
        <v>709.91423854930554</v>
      </c>
      <c r="D664" s="112">
        <v>650</v>
      </c>
      <c r="E664" s="68">
        <f t="shared" si="9"/>
        <v>0</v>
      </c>
    </row>
    <row r="665" spans="1:5" x14ac:dyDescent="0.25">
      <c r="A665" s="109">
        <v>41871.654166666922</v>
      </c>
      <c r="B665" s="110">
        <v>41871.654861111369</v>
      </c>
      <c r="C665" s="111">
        <v>704.26339302295264</v>
      </c>
      <c r="D665" s="112">
        <v>650</v>
      </c>
      <c r="E665" s="68">
        <f t="shared" si="9"/>
        <v>0</v>
      </c>
    </row>
    <row r="666" spans="1:5" x14ac:dyDescent="0.25">
      <c r="A666" s="109">
        <v>41871.654861111369</v>
      </c>
      <c r="B666" s="110">
        <v>41871.655555555815</v>
      </c>
      <c r="C666" s="111">
        <v>684.29748727907895</v>
      </c>
      <c r="D666" s="112">
        <v>650</v>
      </c>
      <c r="E666" s="68">
        <f t="shared" si="9"/>
        <v>0</v>
      </c>
    </row>
    <row r="667" spans="1:5" x14ac:dyDescent="0.25">
      <c r="A667" s="109">
        <v>41871.655555555815</v>
      </c>
      <c r="B667" s="110">
        <v>41871.656250000262</v>
      </c>
      <c r="C667" s="111">
        <v>721.22489860037808</v>
      </c>
      <c r="D667" s="112">
        <v>650</v>
      </c>
      <c r="E667" s="68">
        <f t="shared" si="9"/>
        <v>0</v>
      </c>
    </row>
    <row r="668" spans="1:5" x14ac:dyDescent="0.25">
      <c r="A668" s="109">
        <v>41871.656250000262</v>
      </c>
      <c r="B668" s="110">
        <v>41871.656944444709</v>
      </c>
      <c r="C668" s="111">
        <v>691.62364196948283</v>
      </c>
      <c r="D668" s="112">
        <v>650</v>
      </c>
      <c r="E668" s="68">
        <f t="shared" si="9"/>
        <v>0</v>
      </c>
    </row>
    <row r="669" spans="1:5" x14ac:dyDescent="0.25">
      <c r="A669" s="109">
        <v>41871.656944444709</v>
      </c>
      <c r="B669" s="110">
        <v>41871.657638889155</v>
      </c>
      <c r="C669" s="111">
        <v>695.37770011102168</v>
      </c>
      <c r="D669" s="112">
        <v>650</v>
      </c>
      <c r="E669" s="68">
        <f t="shared" si="9"/>
        <v>0</v>
      </c>
    </row>
    <row r="670" spans="1:5" x14ac:dyDescent="0.25">
      <c r="A670" s="109">
        <v>41871.657638889155</v>
      </c>
      <c r="B670" s="110">
        <v>41871.658333333602</v>
      </c>
      <c r="C670" s="111">
        <v>730.73590773443163</v>
      </c>
      <c r="D670" s="112">
        <v>650</v>
      </c>
      <c r="E670" s="68">
        <f t="shared" si="9"/>
        <v>0</v>
      </c>
    </row>
    <row r="671" spans="1:5" x14ac:dyDescent="0.25">
      <c r="A671" s="109">
        <v>41871.658333333602</v>
      </c>
      <c r="B671" s="110">
        <v>41871.659027778049</v>
      </c>
      <c r="C671" s="111">
        <v>664.56795989051136</v>
      </c>
      <c r="D671" s="112">
        <v>650</v>
      </c>
      <c r="E671" s="68">
        <f t="shared" si="9"/>
        <v>0</v>
      </c>
    </row>
    <row r="672" spans="1:5" x14ac:dyDescent="0.25">
      <c r="A672" s="109">
        <v>41871.659027778049</v>
      </c>
      <c r="B672" s="110">
        <v>41871.659722222495</v>
      </c>
      <c r="C672" s="111">
        <v>673.3427439203316</v>
      </c>
      <c r="D672" s="112">
        <v>650</v>
      </c>
      <c r="E672" s="68">
        <f t="shared" si="9"/>
        <v>0</v>
      </c>
    </row>
    <row r="673" spans="1:5" x14ac:dyDescent="0.25">
      <c r="A673" s="109">
        <v>41871.659722222495</v>
      </c>
      <c r="B673" s="110">
        <v>41871.660416666942</v>
      </c>
      <c r="C673" s="111">
        <v>602.22712152830718</v>
      </c>
      <c r="D673" s="112">
        <v>650</v>
      </c>
      <c r="E673" s="68">
        <f t="shared" si="9"/>
        <v>1</v>
      </c>
    </row>
    <row r="674" spans="1:5" x14ac:dyDescent="0.25">
      <c r="A674" s="109">
        <v>41871.660416666942</v>
      </c>
      <c r="B674" s="110">
        <v>41871.661111111389</v>
      </c>
      <c r="C674" s="111">
        <v>543.85616639846432</v>
      </c>
      <c r="D674" s="112">
        <v>650</v>
      </c>
      <c r="E674" s="68">
        <f t="shared" si="9"/>
        <v>1</v>
      </c>
    </row>
    <row r="675" spans="1:5" x14ac:dyDescent="0.25">
      <c r="A675" s="109">
        <v>41871.661111111389</v>
      </c>
      <c r="B675" s="110">
        <v>41871.661805555836</v>
      </c>
      <c r="C675" s="111">
        <v>613.20467038417394</v>
      </c>
      <c r="D675" s="112">
        <v>650</v>
      </c>
      <c r="E675" s="68">
        <f t="shared" si="9"/>
        <v>1</v>
      </c>
    </row>
    <row r="676" spans="1:5" x14ac:dyDescent="0.25">
      <c r="A676" s="109">
        <v>41871.661805555836</v>
      </c>
      <c r="B676" s="110">
        <v>41871.662500000282</v>
      </c>
      <c r="C676" s="111">
        <v>680.10407672018823</v>
      </c>
      <c r="D676" s="112">
        <v>650</v>
      </c>
      <c r="E676" s="68">
        <f t="shared" si="9"/>
        <v>0</v>
      </c>
    </row>
    <row r="677" spans="1:5" x14ac:dyDescent="0.25">
      <c r="A677" s="109">
        <v>41871.662500000282</v>
      </c>
      <c r="B677" s="110">
        <v>41871.663194444729</v>
      </c>
      <c r="C677" s="111">
        <v>711.87048609533451</v>
      </c>
      <c r="D677" s="112">
        <v>650</v>
      </c>
      <c r="E677" s="68">
        <f t="shared" si="9"/>
        <v>0</v>
      </c>
    </row>
    <row r="678" spans="1:5" x14ac:dyDescent="0.25">
      <c r="A678" s="109">
        <v>41871.663194444729</v>
      </c>
      <c r="B678" s="110">
        <v>41871.663888889176</v>
      </c>
      <c r="C678" s="111">
        <v>716.07124534593697</v>
      </c>
      <c r="D678" s="112">
        <v>650</v>
      </c>
      <c r="E678" s="68">
        <f t="shared" si="9"/>
        <v>0</v>
      </c>
    </row>
    <row r="679" spans="1:5" x14ac:dyDescent="0.25">
      <c r="A679" s="109">
        <v>41871.663888889176</v>
      </c>
      <c r="B679" s="110">
        <v>41871.664583333622</v>
      </c>
      <c r="C679" s="111">
        <v>716.59763261382909</v>
      </c>
      <c r="D679" s="112">
        <v>650</v>
      </c>
      <c r="E679" s="68">
        <f t="shared" si="9"/>
        <v>0</v>
      </c>
    </row>
    <row r="680" spans="1:5" x14ac:dyDescent="0.25">
      <c r="A680" s="109">
        <v>41871.664583333622</v>
      </c>
      <c r="B680" s="110">
        <v>41871.665277778069</v>
      </c>
      <c r="C680" s="111">
        <v>720.30409045826377</v>
      </c>
      <c r="D680" s="112">
        <v>650</v>
      </c>
      <c r="E680" s="68">
        <f t="shared" si="9"/>
        <v>0</v>
      </c>
    </row>
    <row r="681" spans="1:5" x14ac:dyDescent="0.25">
      <c r="A681" s="109">
        <v>41871.665277778069</v>
      </c>
      <c r="B681" s="110">
        <v>41871.665972222516</v>
      </c>
      <c r="C681" s="111">
        <v>714.41641834693041</v>
      </c>
      <c r="D681" s="112">
        <v>650</v>
      </c>
      <c r="E681" s="68">
        <f t="shared" si="9"/>
        <v>0</v>
      </c>
    </row>
    <row r="682" spans="1:5" x14ac:dyDescent="0.25">
      <c r="A682" s="109">
        <v>41871.665972222516</v>
      </c>
      <c r="B682" s="110">
        <v>41871.666666666963</v>
      </c>
      <c r="C682" s="111">
        <v>712.05689607390343</v>
      </c>
      <c r="D682" s="112">
        <v>650</v>
      </c>
      <c r="E682" s="68">
        <f t="shared" si="9"/>
        <v>0</v>
      </c>
    </row>
    <row r="683" spans="1:5" x14ac:dyDescent="0.25">
      <c r="A683" s="109">
        <v>41871.666666666963</v>
      </c>
      <c r="B683" s="110">
        <v>41871.667361111409</v>
      </c>
      <c r="C683" s="111">
        <v>712.23270411601413</v>
      </c>
      <c r="D683" s="112">
        <v>650</v>
      </c>
      <c r="E683" s="68">
        <f t="shared" si="9"/>
        <v>0</v>
      </c>
    </row>
    <row r="684" spans="1:5" x14ac:dyDescent="0.25">
      <c r="A684" s="109">
        <v>41871.667361111409</v>
      </c>
      <c r="B684" s="110">
        <v>41871.668055555856</v>
      </c>
      <c r="C684" s="111">
        <v>688.94174722684613</v>
      </c>
      <c r="D684" s="112">
        <v>650</v>
      </c>
      <c r="E684" s="68">
        <f t="shared" si="9"/>
        <v>0</v>
      </c>
    </row>
    <row r="685" spans="1:5" x14ac:dyDescent="0.25">
      <c r="A685" s="109">
        <v>41871.668055555856</v>
      </c>
      <c r="B685" s="110">
        <v>41871.668750000303</v>
      </c>
      <c r="C685" s="111">
        <v>672.78025242215324</v>
      </c>
      <c r="D685" s="112">
        <v>650</v>
      </c>
      <c r="E685" s="68">
        <f t="shared" si="9"/>
        <v>0</v>
      </c>
    </row>
    <row r="686" spans="1:5" x14ac:dyDescent="0.25">
      <c r="A686" s="109">
        <v>41871.668750000303</v>
      </c>
      <c r="B686" s="110">
        <v>41871.669444444749</v>
      </c>
      <c r="C686" s="111">
        <v>671.43652908337731</v>
      </c>
      <c r="D686" s="112">
        <v>650</v>
      </c>
      <c r="E686" s="68">
        <f t="shared" si="9"/>
        <v>0</v>
      </c>
    </row>
    <row r="687" spans="1:5" x14ac:dyDescent="0.25">
      <c r="A687" s="109">
        <v>41871.669444444749</v>
      </c>
      <c r="B687" s="110">
        <v>41871.670138889196</v>
      </c>
      <c r="C687" s="111">
        <v>674.56466130826414</v>
      </c>
      <c r="D687" s="112">
        <v>650</v>
      </c>
      <c r="E687" s="68">
        <f t="shared" si="9"/>
        <v>0</v>
      </c>
    </row>
    <row r="688" spans="1:5" x14ac:dyDescent="0.25">
      <c r="A688" s="109">
        <v>41871.670138889196</v>
      </c>
      <c r="B688" s="110">
        <v>41871.670833333643</v>
      </c>
      <c r="C688" s="111">
        <v>699.14310948166383</v>
      </c>
      <c r="D688" s="112">
        <v>650</v>
      </c>
      <c r="E688" s="68">
        <f t="shared" si="9"/>
        <v>0</v>
      </c>
    </row>
    <row r="689" spans="1:5" x14ac:dyDescent="0.25">
      <c r="A689" s="109">
        <v>41871.670833333643</v>
      </c>
      <c r="B689" s="110">
        <v>41871.67152777809</v>
      </c>
      <c r="C689" s="111">
        <v>712.78087301824098</v>
      </c>
      <c r="D689" s="112">
        <v>650</v>
      </c>
      <c r="E689" s="68">
        <f t="shared" si="9"/>
        <v>0</v>
      </c>
    </row>
    <row r="690" spans="1:5" x14ac:dyDescent="0.25">
      <c r="A690" s="109">
        <v>41871.67152777809</v>
      </c>
      <c r="B690" s="110">
        <v>41871.672222222536</v>
      </c>
      <c r="C690" s="111">
        <v>703.83441597321337</v>
      </c>
      <c r="D690" s="112">
        <v>650</v>
      </c>
      <c r="E690" s="68">
        <f t="shared" si="9"/>
        <v>0</v>
      </c>
    </row>
    <row r="691" spans="1:5" x14ac:dyDescent="0.25">
      <c r="A691" s="109">
        <v>41871.672222222536</v>
      </c>
      <c r="B691" s="110">
        <v>41871.672916666983</v>
      </c>
      <c r="C691" s="111">
        <v>699.70185117128426</v>
      </c>
      <c r="D691" s="112">
        <v>650</v>
      </c>
      <c r="E691" s="68">
        <f t="shared" si="9"/>
        <v>0</v>
      </c>
    </row>
    <row r="692" spans="1:5" x14ac:dyDescent="0.25">
      <c r="A692" s="109">
        <v>41871.672916666983</v>
      </c>
      <c r="B692" s="110">
        <v>41871.67361111143</v>
      </c>
      <c r="C692" s="111">
        <v>704.79608816209361</v>
      </c>
      <c r="D692" s="112">
        <v>650</v>
      </c>
      <c r="E692" s="68">
        <f t="shared" si="9"/>
        <v>0</v>
      </c>
    </row>
    <row r="693" spans="1:5" x14ac:dyDescent="0.25">
      <c r="A693" s="109">
        <v>41871.67361111143</v>
      </c>
      <c r="B693" s="110">
        <v>41871.674305555876</v>
      </c>
      <c r="C693" s="111">
        <v>711.75849104338261</v>
      </c>
      <c r="D693" s="112">
        <v>650</v>
      </c>
      <c r="E693" s="68">
        <f t="shared" si="9"/>
        <v>0</v>
      </c>
    </row>
    <row r="694" spans="1:5" x14ac:dyDescent="0.25">
      <c r="A694" s="109">
        <v>41871.674305555876</v>
      </c>
      <c r="B694" s="110">
        <v>41871.675000000323</v>
      </c>
      <c r="C694" s="111">
        <v>707.41432790778526</v>
      </c>
      <c r="D694" s="112">
        <v>650</v>
      </c>
      <c r="E694" s="68">
        <f t="shared" si="9"/>
        <v>0</v>
      </c>
    </row>
    <row r="695" spans="1:5" x14ac:dyDescent="0.25">
      <c r="A695" s="109">
        <v>41871.675000000323</v>
      </c>
      <c r="B695" s="110">
        <v>41871.67569444477</v>
      </c>
      <c r="C695" s="111">
        <v>700.62921914180549</v>
      </c>
      <c r="D695" s="112">
        <v>650</v>
      </c>
      <c r="E695" s="68">
        <f t="shared" si="9"/>
        <v>0</v>
      </c>
    </row>
    <row r="696" spans="1:5" x14ac:dyDescent="0.25">
      <c r="A696" s="109">
        <v>41871.67569444477</v>
      </c>
      <c r="B696" s="110">
        <v>41871.676388889216</v>
      </c>
      <c r="C696" s="111">
        <v>699.42370435687531</v>
      </c>
      <c r="D696" s="112">
        <v>650</v>
      </c>
      <c r="E696" s="68">
        <f t="shared" si="9"/>
        <v>0</v>
      </c>
    </row>
    <row r="697" spans="1:5" x14ac:dyDescent="0.25">
      <c r="A697" s="109">
        <v>41871.676388889216</v>
      </c>
      <c r="B697" s="110">
        <v>41871.677083333663</v>
      </c>
      <c r="C697" s="111">
        <v>699.66433461892893</v>
      </c>
      <c r="D697" s="112">
        <v>650</v>
      </c>
      <c r="E697" s="68">
        <f t="shared" si="9"/>
        <v>0</v>
      </c>
    </row>
    <row r="698" spans="1:5" x14ac:dyDescent="0.25">
      <c r="A698" s="109">
        <v>41871.677083333663</v>
      </c>
      <c r="B698" s="110">
        <v>41871.67777777811</v>
      </c>
      <c r="C698" s="111">
        <v>700.08515286428417</v>
      </c>
      <c r="D698" s="112">
        <v>650</v>
      </c>
      <c r="E698" s="68">
        <f t="shared" si="9"/>
        <v>0</v>
      </c>
    </row>
    <row r="699" spans="1:5" x14ac:dyDescent="0.25">
      <c r="A699" s="109">
        <v>41871.67777777811</v>
      </c>
      <c r="B699" s="110">
        <v>41871.678472222557</v>
      </c>
      <c r="C699" s="111">
        <v>705.38364928883095</v>
      </c>
      <c r="D699" s="112">
        <v>650</v>
      </c>
      <c r="E699" s="68">
        <f t="shared" si="9"/>
        <v>0</v>
      </c>
    </row>
    <row r="700" spans="1:5" x14ac:dyDescent="0.25">
      <c r="A700" s="109">
        <v>41871.678472222557</v>
      </c>
      <c r="B700" s="110">
        <v>41871.679166667003</v>
      </c>
      <c r="C700" s="111">
        <v>700.41488222079522</v>
      </c>
      <c r="D700" s="112">
        <v>650</v>
      </c>
      <c r="E700" s="68">
        <f t="shared" si="9"/>
        <v>0</v>
      </c>
    </row>
    <row r="701" spans="1:5" x14ac:dyDescent="0.25">
      <c r="A701" s="109">
        <v>41871.679166667003</v>
      </c>
      <c r="B701" s="110">
        <v>41871.67986111145</v>
      </c>
      <c r="C701" s="111">
        <v>692.50905243159639</v>
      </c>
      <c r="D701" s="112">
        <v>650</v>
      </c>
      <c r="E701" s="68">
        <f t="shared" si="9"/>
        <v>0</v>
      </c>
    </row>
    <row r="702" spans="1:5" x14ac:dyDescent="0.25">
      <c r="A702" s="109">
        <v>41871.67986111145</v>
      </c>
      <c r="B702" s="110">
        <v>41871.680555555897</v>
      </c>
      <c r="C702" s="111">
        <v>697.69424006196402</v>
      </c>
      <c r="D702" s="112">
        <v>650</v>
      </c>
      <c r="E702" s="68">
        <f t="shared" si="9"/>
        <v>0</v>
      </c>
    </row>
    <row r="703" spans="1:5" x14ac:dyDescent="0.25">
      <c r="A703" s="109">
        <v>41871.680555555897</v>
      </c>
      <c r="B703" s="110">
        <v>41871.681250000343</v>
      </c>
      <c r="C703" s="111">
        <v>686.06819283269556</v>
      </c>
      <c r="D703" s="112">
        <v>650</v>
      </c>
      <c r="E703" s="68">
        <f t="shared" si="9"/>
        <v>0</v>
      </c>
    </row>
    <row r="704" spans="1:5" x14ac:dyDescent="0.25">
      <c r="A704" s="64">
        <v>41871.681250000343</v>
      </c>
      <c r="B704" s="65">
        <v>41871.68194444479</v>
      </c>
      <c r="C704" s="66">
        <v>679.94503271003953</v>
      </c>
      <c r="D704" s="67">
        <v>650</v>
      </c>
      <c r="E704" s="68"/>
    </row>
    <row r="705" spans="1:5" x14ac:dyDescent="0.25">
      <c r="A705" s="64">
        <v>41871.68194444479</v>
      </c>
      <c r="B705" s="65">
        <v>41871.682638889237</v>
      </c>
      <c r="C705" s="66">
        <v>697.06419517929839</v>
      </c>
      <c r="D705" s="67">
        <v>650</v>
      </c>
      <c r="E705" s="68"/>
    </row>
    <row r="706" spans="1:5" x14ac:dyDescent="0.25">
      <c r="A706" s="64">
        <v>41871.682638889237</v>
      </c>
      <c r="B706" s="65">
        <v>41871.683333333684</v>
      </c>
      <c r="C706" s="66">
        <v>715.83951759256524</v>
      </c>
      <c r="D706" s="67">
        <v>650</v>
      </c>
      <c r="E706" s="68"/>
    </row>
    <row r="707" spans="1:5" ht="15.75" thickBot="1" x14ac:dyDescent="0.3">
      <c r="A707" s="113">
        <v>41871.683333333684</v>
      </c>
      <c r="B707" s="114">
        <v>41871.68402777813</v>
      </c>
      <c r="C707" s="115">
        <v>706.79087051050988</v>
      </c>
      <c r="D707" s="116">
        <v>650</v>
      </c>
      <c r="E707" s="117"/>
    </row>
  </sheetData>
  <mergeCells count="7">
    <mergeCell ref="M19:M20"/>
    <mergeCell ref="A1:E1"/>
    <mergeCell ref="G2:M2"/>
    <mergeCell ref="M5:M7"/>
    <mergeCell ref="M9:M11"/>
    <mergeCell ref="M12:M15"/>
    <mergeCell ref="M16:M18"/>
  </mergeCells>
  <conditionalFormatting sqref="E2:E702">
    <cfRule type="cellIs" dxfId="67" priority="68" operator="equal">
      <formula>1</formula>
    </cfRule>
  </conditionalFormatting>
  <conditionalFormatting sqref="E5">
    <cfRule type="cellIs" dxfId="66" priority="67" operator="equal">
      <formula>1</formula>
    </cfRule>
  </conditionalFormatting>
  <conditionalFormatting sqref="E125 E257 E389 E521 E653">
    <cfRule type="cellIs" dxfId="65" priority="66" operator="equal">
      <formula>1</formula>
    </cfRule>
  </conditionalFormatting>
  <conditionalFormatting sqref="E126:E149 E258:E281 E390:E413 E522:E545 E654:E677">
    <cfRule type="cellIs" dxfId="64" priority="65" operator="equal">
      <formula>1</formula>
    </cfRule>
  </conditionalFormatting>
  <conditionalFormatting sqref="E150 E282 E414 E546 E678">
    <cfRule type="cellIs" dxfId="63" priority="64" operator="equal">
      <formula>1</formula>
    </cfRule>
  </conditionalFormatting>
  <conditionalFormatting sqref="E125 E257 E389 E521 E653">
    <cfRule type="cellIs" dxfId="62" priority="63" operator="equal">
      <formula>1</formula>
    </cfRule>
  </conditionalFormatting>
  <conditionalFormatting sqref="E126:E140 E258:E272 E390:E404 E522:E536 E654:E668">
    <cfRule type="cellIs" dxfId="61" priority="62" operator="equal">
      <formula>1</formula>
    </cfRule>
  </conditionalFormatting>
  <conditionalFormatting sqref="E141 E273 E405 E537 E669">
    <cfRule type="cellIs" dxfId="60" priority="61" operator="equal">
      <formula>1</formula>
    </cfRule>
  </conditionalFormatting>
  <conditionalFormatting sqref="E134 E266 E398 E530 E662">
    <cfRule type="cellIs" dxfId="59" priority="60" operator="equal">
      <formula>1</formula>
    </cfRule>
  </conditionalFormatting>
  <conditionalFormatting sqref="E25 E157 E289 E421 E553 E685">
    <cfRule type="cellIs" dxfId="58" priority="59" operator="equal">
      <formula>1</formula>
    </cfRule>
  </conditionalFormatting>
  <conditionalFormatting sqref="E150 E282 E414 E546 E678">
    <cfRule type="cellIs" dxfId="57" priority="58" operator="equal">
      <formula>1</formula>
    </cfRule>
  </conditionalFormatting>
  <conditionalFormatting sqref="E151:E160 E283:E287 E415:E419 E547:E551 E679:E683">
    <cfRule type="cellIs" dxfId="56" priority="57" operator="equal">
      <formula>1</formula>
    </cfRule>
  </conditionalFormatting>
  <conditionalFormatting sqref="E16">
    <cfRule type="cellIs" dxfId="55" priority="56" operator="equal">
      <formula>1</formula>
    </cfRule>
  </conditionalFormatting>
  <conditionalFormatting sqref="E134 E266 E398 E530 E662">
    <cfRule type="cellIs" dxfId="54" priority="55" operator="equal">
      <formula>1</formula>
    </cfRule>
  </conditionalFormatting>
  <conditionalFormatting sqref="E135:E149 E267:E281 E399:E413 E531:E545 E663:E677">
    <cfRule type="cellIs" dxfId="53" priority="54" operator="equal">
      <formula>1</formula>
    </cfRule>
  </conditionalFormatting>
  <conditionalFormatting sqref="E150 E282 E414 E546 E678">
    <cfRule type="cellIs" dxfId="52" priority="53" operator="equal">
      <formula>1</formula>
    </cfRule>
  </conditionalFormatting>
  <conditionalFormatting sqref="E161:E702">
    <cfRule type="cellIs" dxfId="51" priority="52" operator="equal">
      <formula>1</formula>
    </cfRule>
  </conditionalFormatting>
  <conditionalFormatting sqref="E161:E702">
    <cfRule type="cellIs" dxfId="50" priority="51" operator="equal">
      <formula>1</formula>
    </cfRule>
  </conditionalFormatting>
  <conditionalFormatting sqref="E191:E198">
    <cfRule type="cellIs" dxfId="49" priority="41" operator="equal">
      <formula>1</formula>
    </cfRule>
  </conditionalFormatting>
  <conditionalFormatting sqref="E100:E102 E232:E234 E364:E366 E496:E498 E628:E630">
    <cfRule type="cellIs" dxfId="48" priority="40" operator="equal">
      <formula>1</formula>
    </cfRule>
  </conditionalFormatting>
  <conditionalFormatting sqref="E169:E176">
    <cfRule type="cellIs" dxfId="47" priority="50" operator="equal">
      <formula>1</formula>
    </cfRule>
  </conditionalFormatting>
  <conditionalFormatting sqref="E169:E176">
    <cfRule type="cellIs" dxfId="46" priority="49" operator="equal">
      <formula>1</formula>
    </cfRule>
  </conditionalFormatting>
  <conditionalFormatting sqref="E177:E182">
    <cfRule type="cellIs" dxfId="45" priority="48" operator="equal">
      <formula>1</formula>
    </cfRule>
  </conditionalFormatting>
  <conditionalFormatting sqref="E177:E182">
    <cfRule type="cellIs" dxfId="44" priority="47" operator="equal">
      <formula>1</formula>
    </cfRule>
  </conditionalFormatting>
  <conditionalFormatting sqref="E183:E188">
    <cfRule type="cellIs" dxfId="43" priority="46" operator="equal">
      <formula>1</formula>
    </cfRule>
  </conditionalFormatting>
  <conditionalFormatting sqref="E183:E188">
    <cfRule type="cellIs" dxfId="42" priority="45" operator="equal">
      <formula>1</formula>
    </cfRule>
  </conditionalFormatting>
  <conditionalFormatting sqref="E189:E190">
    <cfRule type="cellIs" dxfId="41" priority="44" operator="equal">
      <formula>1</formula>
    </cfRule>
  </conditionalFormatting>
  <conditionalFormatting sqref="E189:E190">
    <cfRule type="cellIs" dxfId="40" priority="43" operator="equal">
      <formula>1</formula>
    </cfRule>
  </conditionalFormatting>
  <conditionalFormatting sqref="E191:E198">
    <cfRule type="cellIs" dxfId="39" priority="42" operator="equal">
      <formula>1</formula>
    </cfRule>
  </conditionalFormatting>
  <conditionalFormatting sqref="E320">
    <cfRule type="cellIs" dxfId="38" priority="38" operator="equal">
      <formula>1</formula>
    </cfRule>
  </conditionalFormatting>
  <conditionalFormatting sqref="E320">
    <cfRule type="cellIs" dxfId="37" priority="39" operator="equal">
      <formula>1</formula>
    </cfRule>
  </conditionalFormatting>
  <conditionalFormatting sqref="E199">
    <cfRule type="cellIs" dxfId="36" priority="36" operator="equal">
      <formula>1</formula>
    </cfRule>
  </conditionalFormatting>
  <conditionalFormatting sqref="E199">
    <cfRule type="cellIs" dxfId="35" priority="37" operator="equal">
      <formula>1</formula>
    </cfRule>
  </conditionalFormatting>
  <conditionalFormatting sqref="E321:E702">
    <cfRule type="cellIs" dxfId="34" priority="34" operator="equal">
      <formula>1</formula>
    </cfRule>
  </conditionalFormatting>
  <conditionalFormatting sqref="E321:E702">
    <cfRule type="cellIs" dxfId="33" priority="35" operator="equal">
      <formula>1</formula>
    </cfRule>
  </conditionalFormatting>
  <conditionalFormatting sqref="E4:E702">
    <cfRule type="cellIs" dxfId="32" priority="33" operator="equal">
      <formula>1</formula>
    </cfRule>
  </conditionalFormatting>
  <conditionalFormatting sqref="E4:E702">
    <cfRule type="cellIs" dxfId="31" priority="32" operator="equal">
      <formula>1</formula>
    </cfRule>
  </conditionalFormatting>
  <conditionalFormatting sqref="E4:E702">
    <cfRule type="cellIs" dxfId="30" priority="30" operator="equal">
      <formula>1</formula>
    </cfRule>
  </conditionalFormatting>
  <conditionalFormatting sqref="E4:E702">
    <cfRule type="cellIs" dxfId="29" priority="31" operator="equal">
      <formula>1</formula>
    </cfRule>
  </conditionalFormatting>
  <conditionalFormatting sqref="E4">
    <cfRule type="cellIs" dxfId="28" priority="29" operator="equal">
      <formula>1</formula>
    </cfRule>
  </conditionalFormatting>
  <conditionalFormatting sqref="E4">
    <cfRule type="cellIs" dxfId="27" priority="28" operator="equal">
      <formula>1</formula>
    </cfRule>
  </conditionalFormatting>
  <conditionalFormatting sqref="E4">
    <cfRule type="cellIs" dxfId="26" priority="26" operator="equal">
      <formula>1</formula>
    </cfRule>
  </conditionalFormatting>
  <conditionalFormatting sqref="E4">
    <cfRule type="cellIs" dxfId="25" priority="27" operator="equal">
      <formula>1</formula>
    </cfRule>
  </conditionalFormatting>
  <conditionalFormatting sqref="E144:E702">
    <cfRule type="cellIs" dxfId="24" priority="25" operator="equal">
      <formula>1</formula>
    </cfRule>
  </conditionalFormatting>
  <conditionalFormatting sqref="E144:E702">
    <cfRule type="cellIs" dxfId="23" priority="24" operator="equal">
      <formula>1</formula>
    </cfRule>
  </conditionalFormatting>
  <conditionalFormatting sqref="E144:E702">
    <cfRule type="cellIs" dxfId="22" priority="22" operator="equal">
      <formula>1</formula>
    </cfRule>
  </conditionalFormatting>
  <conditionalFormatting sqref="E144:E702">
    <cfRule type="cellIs" dxfId="21" priority="23" operator="equal">
      <formula>1</formula>
    </cfRule>
  </conditionalFormatting>
  <conditionalFormatting sqref="E294:E702">
    <cfRule type="cellIs" dxfId="20" priority="21" operator="equal">
      <formula>1</formula>
    </cfRule>
  </conditionalFormatting>
  <conditionalFormatting sqref="E294:E702">
    <cfRule type="cellIs" dxfId="19" priority="20" operator="equal">
      <formula>1</formula>
    </cfRule>
  </conditionalFormatting>
  <conditionalFormatting sqref="E294:E702">
    <cfRule type="cellIs" dxfId="18" priority="18" operator="equal">
      <formula>1</formula>
    </cfRule>
  </conditionalFormatting>
  <conditionalFormatting sqref="E294:E702">
    <cfRule type="cellIs" dxfId="17" priority="19" operator="equal">
      <formula>1</formula>
    </cfRule>
  </conditionalFormatting>
  <conditionalFormatting sqref="E703:E707">
    <cfRule type="cellIs" dxfId="16" priority="17" operator="equal">
      <formula>1</formula>
    </cfRule>
  </conditionalFormatting>
  <conditionalFormatting sqref="E703:E707">
    <cfRule type="cellIs" dxfId="15" priority="16" operator="equal">
      <formula>1</formula>
    </cfRule>
  </conditionalFormatting>
  <conditionalFormatting sqref="E703:E707">
    <cfRule type="cellIs" dxfId="14" priority="15" operator="equal">
      <formula>1</formula>
    </cfRule>
  </conditionalFormatting>
  <conditionalFormatting sqref="E703:E707">
    <cfRule type="cellIs" dxfId="13" priority="13" operator="equal">
      <formula>1</formula>
    </cfRule>
  </conditionalFormatting>
  <conditionalFormatting sqref="E703:E707">
    <cfRule type="cellIs" dxfId="12" priority="14" operator="equal">
      <formula>1</formula>
    </cfRule>
  </conditionalFormatting>
  <conditionalFormatting sqref="E703:E707">
    <cfRule type="cellIs" dxfId="11" priority="12" operator="equal">
      <formula>1</formula>
    </cfRule>
  </conditionalFormatting>
  <conditionalFormatting sqref="E703:E707">
    <cfRule type="cellIs" dxfId="10" priority="11" operator="equal">
      <formula>1</formula>
    </cfRule>
  </conditionalFormatting>
  <conditionalFormatting sqref="E703:E707">
    <cfRule type="cellIs" dxfId="9" priority="9" operator="equal">
      <formula>1</formula>
    </cfRule>
  </conditionalFormatting>
  <conditionalFormatting sqref="E703:E707">
    <cfRule type="cellIs" dxfId="8" priority="10" operator="equal">
      <formula>1</formula>
    </cfRule>
  </conditionalFormatting>
  <conditionalFormatting sqref="E703:E707">
    <cfRule type="cellIs" dxfId="7" priority="8" operator="equal">
      <formula>1</formula>
    </cfRule>
  </conditionalFormatting>
  <conditionalFormatting sqref="E703:E707">
    <cfRule type="cellIs" dxfId="6" priority="7" operator="equal">
      <formula>1</formula>
    </cfRule>
  </conditionalFormatting>
  <conditionalFormatting sqref="E703:E707">
    <cfRule type="cellIs" dxfId="5" priority="5" operator="equal">
      <formula>1</formula>
    </cfRule>
  </conditionalFormatting>
  <conditionalFormatting sqref="E703:E707">
    <cfRule type="cellIs" dxfId="4" priority="6" operator="equal">
      <formula>1</formula>
    </cfRule>
  </conditionalFormatting>
  <conditionalFormatting sqref="E703:E707">
    <cfRule type="cellIs" dxfId="3" priority="4" operator="equal">
      <formula>1</formula>
    </cfRule>
  </conditionalFormatting>
  <conditionalFormatting sqref="E703:E707">
    <cfRule type="cellIs" dxfId="2" priority="3" operator="equal">
      <formula>1</formula>
    </cfRule>
  </conditionalFormatting>
  <conditionalFormatting sqref="E703:E707">
    <cfRule type="cellIs" dxfId="1" priority="1" operator="equal">
      <formula>1</formula>
    </cfRule>
  </conditionalFormatting>
  <conditionalFormatting sqref="E703:E707">
    <cfRule type="cellIs" dxfId="0" priority="2" operator="equal">
      <formula>1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5"/>
  <sheetViews>
    <sheetView showGridLines="0" workbookViewId="0">
      <pane xSplit="1" ySplit="1" topLeftCell="B724" activePane="bottomRight" state="frozen"/>
      <selection pane="topRight" activeCell="C1" sqref="C1"/>
      <selection pane="bottomLeft" activeCell="A3" sqref="A3"/>
      <selection pane="bottomRight" activeCell="G739" sqref="G739"/>
    </sheetView>
  </sheetViews>
  <sheetFormatPr baseColWidth="10" defaultRowHeight="12.75" x14ac:dyDescent="0.2"/>
  <cols>
    <col min="1" max="1" width="17.85546875" style="120" bestFit="1" customWidth="1"/>
    <col min="2" max="2" width="11.5703125" style="144" bestFit="1" customWidth="1"/>
    <col min="3" max="3" width="15.7109375" style="144" bestFit="1" customWidth="1"/>
    <col min="4" max="4" width="23.85546875" style="144" bestFit="1" customWidth="1"/>
    <col min="5" max="5" width="2.42578125" style="120" customWidth="1"/>
    <col min="6" max="16384" width="11.42578125" style="120"/>
  </cols>
  <sheetData>
    <row r="1" spans="1:4" ht="15" x14ac:dyDescent="0.25">
      <c r="A1" s="147" t="s">
        <v>7</v>
      </c>
      <c r="B1" s="121" t="s">
        <v>46</v>
      </c>
      <c r="C1" s="121" t="s">
        <v>47</v>
      </c>
      <c r="D1" s="121" t="s">
        <v>48</v>
      </c>
    </row>
    <row r="2" spans="1:4" x14ac:dyDescent="0.2">
      <c r="A2" s="148">
        <v>41852</v>
      </c>
      <c r="B2" s="123">
        <v>8.5322966872916677</v>
      </c>
      <c r="C2" s="124">
        <v>0.79453142604166671</v>
      </c>
      <c r="D2" s="125">
        <v>0.76468992895833332</v>
      </c>
    </row>
    <row r="3" spans="1:4" x14ac:dyDescent="0.2">
      <c r="A3" s="149">
        <f>A2+(1/24)</f>
        <v>41852.041666666664</v>
      </c>
      <c r="B3" s="127">
        <v>8.5124678899999999</v>
      </c>
      <c r="C3" s="128">
        <v>0.89273419916666663</v>
      </c>
      <c r="D3" s="129">
        <v>0.85983241458333337</v>
      </c>
    </row>
    <row r="4" spans="1:4" x14ac:dyDescent="0.2">
      <c r="A4" s="149">
        <f t="shared" ref="A4:A19" si="0">A3+(1/24)</f>
        <v>41852.083333333328</v>
      </c>
      <c r="B4" s="127">
        <v>8.4876720016666667</v>
      </c>
      <c r="C4" s="128">
        <v>0.94129670854166669</v>
      </c>
      <c r="D4" s="129">
        <v>0.90235264104166668</v>
      </c>
    </row>
    <row r="5" spans="1:4" x14ac:dyDescent="0.2">
      <c r="A5" s="149">
        <f t="shared" si="0"/>
        <v>41852.124999999993</v>
      </c>
      <c r="B5" s="127">
        <v>8.4738832414583332</v>
      </c>
      <c r="C5" s="128">
        <v>1.205538959166667</v>
      </c>
      <c r="D5" s="129">
        <v>1.1579458714583335</v>
      </c>
    </row>
    <row r="6" spans="1:4" x14ac:dyDescent="0.2">
      <c r="A6" s="149">
        <f t="shared" si="0"/>
        <v>41852.166666666657</v>
      </c>
      <c r="B6" s="127">
        <v>8.2436865079166672</v>
      </c>
      <c r="C6" s="128">
        <v>1.6403724656249998</v>
      </c>
      <c r="D6" s="129">
        <v>1.5311303304166668</v>
      </c>
    </row>
    <row r="7" spans="1:4" x14ac:dyDescent="0.2">
      <c r="A7" s="149">
        <f t="shared" si="0"/>
        <v>41852.208333333321</v>
      </c>
      <c r="B7" s="127">
        <v>8.2210762502083323</v>
      </c>
      <c r="C7" s="128">
        <v>1.56114871625</v>
      </c>
      <c r="D7" s="129">
        <v>1.4743230245833332</v>
      </c>
    </row>
    <row r="8" spans="1:4" x14ac:dyDescent="0.2">
      <c r="A8" s="149">
        <f t="shared" si="0"/>
        <v>41852.249999999985</v>
      </c>
      <c r="B8" s="127">
        <v>8.1359991935416662</v>
      </c>
      <c r="C8" s="128">
        <v>1.0700309699999999</v>
      </c>
      <c r="D8" s="129">
        <v>0.99780982125000006</v>
      </c>
    </row>
    <row r="9" spans="1:4" x14ac:dyDescent="0.2">
      <c r="A9" s="149">
        <f t="shared" si="0"/>
        <v>41852.29166666665</v>
      </c>
      <c r="B9" s="127">
        <v>8.2503623660416654</v>
      </c>
      <c r="C9" s="128">
        <v>1.1023696797916667</v>
      </c>
      <c r="D9" s="129">
        <v>1.0433754150000001</v>
      </c>
    </row>
    <row r="10" spans="1:4" x14ac:dyDescent="0.2">
      <c r="A10" s="149">
        <f t="shared" si="0"/>
        <v>41852.333333333314</v>
      </c>
      <c r="B10" s="127">
        <v>8.412569105208334</v>
      </c>
      <c r="C10" s="128">
        <v>1.0978996427083334</v>
      </c>
      <c r="D10" s="129">
        <v>1.0547715231250001</v>
      </c>
    </row>
    <row r="11" spans="1:4" x14ac:dyDescent="0.2">
      <c r="A11" s="149">
        <f t="shared" si="0"/>
        <v>41852.374999999978</v>
      </c>
      <c r="B11" s="127">
        <v>7.9834692153282818</v>
      </c>
      <c r="C11" s="128">
        <v>0.90673124838383845</v>
      </c>
      <c r="D11" s="129">
        <v>0.86459137777777773</v>
      </c>
    </row>
    <row r="12" spans="1:4" x14ac:dyDescent="0.2">
      <c r="A12" s="149">
        <f t="shared" si="0"/>
        <v>41852.416666666642</v>
      </c>
      <c r="B12" s="127">
        <v>7.938426692916666</v>
      </c>
      <c r="C12" s="128">
        <v>1.2353027483333334</v>
      </c>
      <c r="D12" s="129">
        <v>1.1480437575</v>
      </c>
    </row>
    <row r="13" spans="1:4" x14ac:dyDescent="0.2">
      <c r="A13" s="149">
        <f t="shared" si="0"/>
        <v>41852.458333333307</v>
      </c>
      <c r="B13" s="127">
        <v>8.4072442152083333</v>
      </c>
      <c r="C13" s="128">
        <v>1.0435104900000001</v>
      </c>
      <c r="D13" s="129">
        <v>1.0050204495833333</v>
      </c>
    </row>
    <row r="14" spans="1:4" x14ac:dyDescent="0.2">
      <c r="A14" s="149">
        <f t="shared" si="0"/>
        <v>41852.499999999971</v>
      </c>
      <c r="B14" s="127">
        <v>8.4314043912500001</v>
      </c>
      <c r="C14" s="128">
        <v>0.95917522687500001</v>
      </c>
      <c r="D14" s="129">
        <v>0.929619133125</v>
      </c>
    </row>
    <row r="15" spans="1:4" x14ac:dyDescent="0.2">
      <c r="A15" s="149">
        <f t="shared" si="0"/>
        <v>41852.541666666635</v>
      </c>
      <c r="B15" s="127">
        <v>8.6105786060416669</v>
      </c>
      <c r="C15" s="128">
        <v>0.96915714354166671</v>
      </c>
      <c r="D15" s="129">
        <v>0.95071858791666664</v>
      </c>
    </row>
    <row r="16" spans="1:4" x14ac:dyDescent="0.2">
      <c r="A16" s="149">
        <f t="shared" si="0"/>
        <v>41852.583333333299</v>
      </c>
      <c r="B16" s="127">
        <v>8.3223660383333335</v>
      </c>
      <c r="C16" s="128">
        <v>0.87205293437500009</v>
      </c>
      <c r="D16" s="129">
        <v>0.8427525208333333</v>
      </c>
    </row>
    <row r="17" spans="1:4" x14ac:dyDescent="0.2">
      <c r="A17" s="149">
        <f t="shared" si="0"/>
        <v>41852.624999999964</v>
      </c>
      <c r="B17" s="127">
        <v>7.9877006012500003</v>
      </c>
      <c r="C17" s="128">
        <v>0.94067115645833332</v>
      </c>
      <c r="D17" s="129">
        <v>0.8805708447916667</v>
      </c>
    </row>
    <row r="18" spans="1:4" x14ac:dyDescent="0.2">
      <c r="A18" s="149">
        <f t="shared" si="0"/>
        <v>41852.666666666628</v>
      </c>
      <c r="B18" s="127">
        <v>8.3877730766666669</v>
      </c>
      <c r="C18" s="128">
        <v>0.9793621383333333</v>
      </c>
      <c r="D18" s="129">
        <v>0.95022492604166664</v>
      </c>
    </row>
    <row r="19" spans="1:4" x14ac:dyDescent="0.2">
      <c r="A19" s="149">
        <f t="shared" si="0"/>
        <v>41852.708333333292</v>
      </c>
      <c r="B19" s="127">
        <v>8.3919057741666663</v>
      </c>
      <c r="C19" s="128">
        <v>0.94925751208333342</v>
      </c>
      <c r="D19" s="129">
        <v>0.92512215916666662</v>
      </c>
    </row>
    <row r="20" spans="1:4" x14ac:dyDescent="0.2">
      <c r="A20" s="149">
        <f t="shared" ref="A20:A35" si="1">A19+(1/24)</f>
        <v>41852.749999999956</v>
      </c>
      <c r="B20" s="127">
        <v>8.3590828772916659</v>
      </c>
      <c r="C20" s="128">
        <v>1.0983176456250001</v>
      </c>
      <c r="D20" s="129">
        <v>1.0701106602083335</v>
      </c>
    </row>
    <row r="21" spans="1:4" x14ac:dyDescent="0.2">
      <c r="A21" s="149">
        <f t="shared" si="1"/>
        <v>41852.791666666621</v>
      </c>
      <c r="B21" s="127">
        <v>8.4467428524999999</v>
      </c>
      <c r="C21" s="128">
        <v>0.97741619979166672</v>
      </c>
      <c r="D21" s="129">
        <v>0.95931164791666679</v>
      </c>
    </row>
    <row r="22" spans="1:4" x14ac:dyDescent="0.2">
      <c r="A22" s="149">
        <f t="shared" si="1"/>
        <v>41852.833333333285</v>
      </c>
      <c r="B22" s="127">
        <v>8.3193061841666669</v>
      </c>
      <c r="C22" s="128">
        <v>0.87666107583333341</v>
      </c>
      <c r="D22" s="129">
        <v>0.85492958166666677</v>
      </c>
    </row>
    <row r="23" spans="1:4" x14ac:dyDescent="0.2">
      <c r="A23" s="149">
        <f t="shared" si="1"/>
        <v>41852.874999999949</v>
      </c>
      <c r="B23" s="127">
        <v>8.2586674681249992</v>
      </c>
      <c r="C23" s="128">
        <v>1.1578136697916668</v>
      </c>
      <c r="D23" s="129">
        <v>1.1260852456250001</v>
      </c>
    </row>
    <row r="24" spans="1:4" x14ac:dyDescent="0.2">
      <c r="A24" s="149">
        <f t="shared" si="1"/>
        <v>41852.916666666613</v>
      </c>
      <c r="B24" s="127">
        <v>7.8536675666666662</v>
      </c>
      <c r="C24" s="128">
        <v>1.1719640654166665</v>
      </c>
      <c r="D24" s="129">
        <v>1.112437315625</v>
      </c>
    </row>
    <row r="25" spans="1:4" x14ac:dyDescent="0.2">
      <c r="A25" s="149">
        <f t="shared" si="1"/>
        <v>41852.958333333278</v>
      </c>
      <c r="B25" s="127">
        <v>7.69980574625</v>
      </c>
      <c r="C25" s="128">
        <v>1.0049549141666667</v>
      </c>
      <c r="D25" s="129">
        <v>0.9455305070833333</v>
      </c>
    </row>
    <row r="26" spans="1:4" x14ac:dyDescent="0.2">
      <c r="A26" s="149">
        <f t="shared" si="1"/>
        <v>41852.999999999942</v>
      </c>
      <c r="B26" s="127">
        <v>7.589455991875</v>
      </c>
      <c r="C26" s="128">
        <v>1.1450004322916667</v>
      </c>
      <c r="D26" s="129">
        <v>1.0741176856249999</v>
      </c>
    </row>
    <row r="27" spans="1:4" x14ac:dyDescent="0.2">
      <c r="A27" s="149">
        <f t="shared" si="1"/>
        <v>41853.041666666606</v>
      </c>
      <c r="B27" s="127">
        <v>7.5890189406250004</v>
      </c>
      <c r="C27" s="128">
        <v>1.0030736697916667</v>
      </c>
      <c r="D27" s="129">
        <v>0.94289187958333331</v>
      </c>
    </row>
    <row r="28" spans="1:4" x14ac:dyDescent="0.2">
      <c r="A28" s="149">
        <f t="shared" si="1"/>
        <v>41853.08333333327</v>
      </c>
      <c r="B28" s="127">
        <v>7.716614574166667</v>
      </c>
      <c r="C28" s="128">
        <v>1.2001264754166667</v>
      </c>
      <c r="D28" s="129">
        <v>1.1394731474999999</v>
      </c>
    </row>
    <row r="29" spans="1:4" x14ac:dyDescent="0.2">
      <c r="A29" s="149">
        <f t="shared" si="1"/>
        <v>41853.124999999935</v>
      </c>
      <c r="B29" s="127">
        <v>7.5710180600000001</v>
      </c>
      <c r="C29" s="128">
        <v>1.6619371097916666</v>
      </c>
      <c r="D29" s="129">
        <v>1.5755464508333332</v>
      </c>
    </row>
    <row r="30" spans="1:4" x14ac:dyDescent="0.2">
      <c r="A30" s="149">
        <f t="shared" si="1"/>
        <v>41853.166666666599</v>
      </c>
      <c r="B30" s="127">
        <v>7.3970890437500012</v>
      </c>
      <c r="C30" s="128">
        <v>3.609610575</v>
      </c>
      <c r="D30" s="129">
        <v>3.3928806008333332</v>
      </c>
    </row>
    <row r="31" spans="1:4" x14ac:dyDescent="0.2">
      <c r="A31" s="149">
        <f t="shared" si="1"/>
        <v>41853.208333333263</v>
      </c>
      <c r="B31" s="127">
        <v>7.4913850522916672</v>
      </c>
      <c r="C31" s="128">
        <v>1.726502888125</v>
      </c>
      <c r="D31" s="129">
        <v>1.6352241812499999</v>
      </c>
    </row>
    <row r="32" spans="1:4" x14ac:dyDescent="0.2">
      <c r="A32" s="149">
        <f t="shared" si="1"/>
        <v>41853.249999999927</v>
      </c>
      <c r="B32" s="127">
        <v>7.6072185137500004</v>
      </c>
      <c r="C32" s="128">
        <v>2.1904662866666667</v>
      </c>
      <c r="D32" s="129">
        <v>2.080296257083333</v>
      </c>
    </row>
    <row r="33" spans="1:4" x14ac:dyDescent="0.2">
      <c r="A33" s="149">
        <f t="shared" si="1"/>
        <v>41853.291666666591</v>
      </c>
      <c r="B33" s="127">
        <v>7.4601914687500006</v>
      </c>
      <c r="C33" s="128">
        <v>1.7939189579166668</v>
      </c>
      <c r="D33" s="129">
        <v>1.7123788666666668</v>
      </c>
    </row>
    <row r="34" spans="1:4" x14ac:dyDescent="0.2">
      <c r="A34" s="149">
        <f t="shared" si="1"/>
        <v>41853.333333333256</v>
      </c>
      <c r="B34" s="127">
        <v>7.5465003155416674</v>
      </c>
      <c r="C34" s="128">
        <v>1.1675570571666667</v>
      </c>
      <c r="D34" s="129">
        <v>1.1232154512083332</v>
      </c>
    </row>
    <row r="35" spans="1:4" x14ac:dyDescent="0.2">
      <c r="A35" s="149">
        <f t="shared" si="1"/>
        <v>41853.37499999992</v>
      </c>
      <c r="B35" s="127">
        <v>7.5226303169444444</v>
      </c>
      <c r="C35" s="128">
        <v>0.92703681906565671</v>
      </c>
      <c r="D35" s="129">
        <v>0.88683992780303023</v>
      </c>
    </row>
    <row r="36" spans="1:4" x14ac:dyDescent="0.2">
      <c r="A36" s="149">
        <f t="shared" ref="A36:A51" si="2">A35+(1/24)</f>
        <v>41853.416666666584</v>
      </c>
      <c r="B36" s="127">
        <v>7.6670227145833341</v>
      </c>
      <c r="C36" s="128">
        <v>0.76557332999999994</v>
      </c>
      <c r="D36" s="129">
        <v>0.7406802643749999</v>
      </c>
    </row>
    <row r="37" spans="1:4" x14ac:dyDescent="0.2">
      <c r="A37" s="149">
        <f t="shared" si="2"/>
        <v>41853.458333333248</v>
      </c>
      <c r="B37" s="127">
        <v>7.8378522393750005</v>
      </c>
      <c r="C37" s="128">
        <v>0.89007909249999995</v>
      </c>
      <c r="D37" s="129">
        <v>0.87320046729166667</v>
      </c>
    </row>
    <row r="38" spans="1:4" x14ac:dyDescent="0.2">
      <c r="A38" s="149">
        <f t="shared" si="2"/>
        <v>41853.499999999913</v>
      </c>
      <c r="B38" s="127">
        <v>7.2443398439583335</v>
      </c>
      <c r="C38" s="128">
        <v>0.7806499102083333</v>
      </c>
      <c r="D38" s="129">
        <v>0.73394466708333328</v>
      </c>
    </row>
    <row r="39" spans="1:4" x14ac:dyDescent="0.2">
      <c r="A39" s="149">
        <f t="shared" si="2"/>
        <v>41853.541666666577</v>
      </c>
      <c r="B39" s="127">
        <v>7.6065826616666667</v>
      </c>
      <c r="C39" s="128">
        <v>0.86133150291666671</v>
      </c>
      <c r="D39" s="129">
        <v>0.83124455958333332</v>
      </c>
    </row>
    <row r="40" spans="1:4" x14ac:dyDescent="0.2">
      <c r="A40" s="149">
        <f t="shared" si="2"/>
        <v>41853.583333333241</v>
      </c>
      <c r="B40" s="127">
        <v>8.0049861670833344</v>
      </c>
      <c r="C40" s="128">
        <v>0.63820931083333332</v>
      </c>
      <c r="D40" s="129">
        <v>0.6385686637500001</v>
      </c>
    </row>
    <row r="41" spans="1:4" x14ac:dyDescent="0.2">
      <c r="A41" s="149">
        <f t="shared" si="2"/>
        <v>41853.624999999905</v>
      </c>
      <c r="B41" s="127">
        <v>7.9278566337500003</v>
      </c>
      <c r="C41" s="128">
        <v>0.67195029458333333</v>
      </c>
      <c r="D41" s="129">
        <v>0.66729572895833322</v>
      </c>
    </row>
    <row r="42" spans="1:4" x14ac:dyDescent="0.2">
      <c r="A42" s="149">
        <f t="shared" si="2"/>
        <v>41853.66666666657</v>
      </c>
      <c r="B42" s="127">
        <v>7.9687062102083335</v>
      </c>
      <c r="C42" s="128">
        <v>0.66518137229166663</v>
      </c>
      <c r="D42" s="129">
        <v>0.66197504583333333</v>
      </c>
    </row>
    <row r="43" spans="1:4" x14ac:dyDescent="0.2">
      <c r="A43" s="149">
        <f t="shared" si="2"/>
        <v>41853.708333333234</v>
      </c>
      <c r="B43" s="127">
        <v>8.2236591385416666</v>
      </c>
      <c r="C43" s="128">
        <v>0.72384513625000002</v>
      </c>
      <c r="D43" s="129">
        <v>0.73207718666666666</v>
      </c>
    </row>
    <row r="44" spans="1:4" x14ac:dyDescent="0.2">
      <c r="A44" s="149">
        <f t="shared" si="2"/>
        <v>41853.749999999898</v>
      </c>
      <c r="B44" s="127">
        <v>8.2913313012500005</v>
      </c>
      <c r="C44" s="128">
        <v>0.70380276083333326</v>
      </c>
      <c r="D44" s="129">
        <v>0.71052310145833331</v>
      </c>
    </row>
    <row r="45" spans="1:4" x14ac:dyDescent="0.2">
      <c r="A45" s="149">
        <f t="shared" si="2"/>
        <v>41853.791666666562</v>
      </c>
      <c r="B45" s="127">
        <v>8.3632552324999985</v>
      </c>
      <c r="C45" s="128">
        <v>0.68436084374999995</v>
      </c>
      <c r="D45" s="129">
        <v>0.69446765916666653</v>
      </c>
    </row>
    <row r="46" spans="1:4" x14ac:dyDescent="0.2">
      <c r="A46" s="149">
        <f t="shared" si="2"/>
        <v>41853.833333333227</v>
      </c>
      <c r="B46" s="127">
        <v>8.3237566550000004</v>
      </c>
      <c r="C46" s="128">
        <v>0.65551108250000001</v>
      </c>
      <c r="D46" s="129">
        <v>0.66328691208333335</v>
      </c>
    </row>
    <row r="47" spans="1:4" x14ac:dyDescent="0.2">
      <c r="A47" s="149">
        <f t="shared" si="2"/>
        <v>41853.874999999891</v>
      </c>
      <c r="B47" s="127">
        <v>8.5905113618749986</v>
      </c>
      <c r="C47" s="128">
        <v>0.60924736791666667</v>
      </c>
      <c r="D47" s="129">
        <v>0.62358905583333335</v>
      </c>
    </row>
    <row r="48" spans="1:4" x14ac:dyDescent="0.2">
      <c r="A48" s="149">
        <f t="shared" si="2"/>
        <v>41853.916666666555</v>
      </c>
      <c r="B48" s="127">
        <v>7.7149058183333334</v>
      </c>
      <c r="C48" s="128">
        <v>0.67392561437499998</v>
      </c>
      <c r="D48" s="129">
        <v>0.64455230812499997</v>
      </c>
    </row>
    <row r="49" spans="1:4" x14ac:dyDescent="0.2">
      <c r="A49" s="149">
        <f t="shared" si="2"/>
        <v>41853.958333333219</v>
      </c>
      <c r="B49" s="127">
        <v>7.7145084741666663</v>
      </c>
      <c r="C49" s="128">
        <v>0.71026372083333333</v>
      </c>
      <c r="D49" s="129">
        <v>0.67951471895833337</v>
      </c>
    </row>
    <row r="50" spans="1:4" x14ac:dyDescent="0.2">
      <c r="A50" s="149">
        <f t="shared" si="2"/>
        <v>41853.999999999884</v>
      </c>
      <c r="B50" s="127">
        <v>7.4825236787499998</v>
      </c>
      <c r="C50" s="128">
        <v>0.79389904833333347</v>
      </c>
      <c r="D50" s="129">
        <v>0.74383347312500003</v>
      </c>
    </row>
    <row r="51" spans="1:4" x14ac:dyDescent="0.2">
      <c r="A51" s="149">
        <f t="shared" si="2"/>
        <v>41854.041666666548</v>
      </c>
      <c r="B51" s="127">
        <v>7.5839722154166669</v>
      </c>
      <c r="C51" s="128">
        <v>0.99793279791666678</v>
      </c>
      <c r="D51" s="129">
        <v>0.94173515333333313</v>
      </c>
    </row>
    <row r="52" spans="1:4" x14ac:dyDescent="0.2">
      <c r="A52" s="149">
        <f t="shared" ref="A52:A67" si="3">A51+(1/24)</f>
        <v>41854.083333333212</v>
      </c>
      <c r="B52" s="127">
        <v>7.6106358760416679</v>
      </c>
      <c r="C52" s="128">
        <v>1.3286827872916667</v>
      </c>
      <c r="D52" s="129">
        <v>1.2495048362499999</v>
      </c>
    </row>
    <row r="53" spans="1:4" x14ac:dyDescent="0.2">
      <c r="A53" s="149">
        <f t="shared" si="3"/>
        <v>41854.124999999876</v>
      </c>
      <c r="B53" s="127">
        <v>7.5458645222916667</v>
      </c>
      <c r="C53" s="128">
        <v>1.1863560335416667</v>
      </c>
      <c r="D53" s="129">
        <v>1.1133509329166666</v>
      </c>
    </row>
    <row r="54" spans="1:4" x14ac:dyDescent="0.2">
      <c r="A54" s="149">
        <f t="shared" si="3"/>
        <v>41854.166666666541</v>
      </c>
      <c r="B54" s="127">
        <v>8.049054523125001</v>
      </c>
      <c r="C54" s="128">
        <v>1.2177356374999997</v>
      </c>
      <c r="D54" s="129">
        <v>1.3340488806249999</v>
      </c>
    </row>
    <row r="55" spans="1:4" x14ac:dyDescent="0.2">
      <c r="A55" s="149">
        <f t="shared" si="3"/>
        <v>41854.208333333205</v>
      </c>
      <c r="B55" s="127">
        <v>7.3000981773674232</v>
      </c>
      <c r="C55" s="128">
        <v>3.5680946755303027</v>
      </c>
      <c r="D55" s="129">
        <v>3.1589845089962121</v>
      </c>
    </row>
    <row r="56" spans="1:4" x14ac:dyDescent="0.2">
      <c r="A56" s="149">
        <f t="shared" si="3"/>
        <v>41854.249999999869</v>
      </c>
      <c r="B56" s="127">
        <v>7.6615787443750003</v>
      </c>
      <c r="C56" s="128">
        <v>1.1403472927083333</v>
      </c>
      <c r="D56" s="129">
        <v>1.0734631345833334</v>
      </c>
    </row>
    <row r="57" spans="1:4" x14ac:dyDescent="0.2">
      <c r="A57" s="149">
        <f t="shared" si="3"/>
        <v>41854.291666666533</v>
      </c>
      <c r="B57" s="127">
        <v>7.6052315531249999</v>
      </c>
      <c r="C57" s="128">
        <v>1.4279204354166668</v>
      </c>
      <c r="D57" s="129">
        <v>1.3347486197916667</v>
      </c>
    </row>
    <row r="58" spans="1:4" x14ac:dyDescent="0.2">
      <c r="A58" s="149">
        <f t="shared" si="3"/>
        <v>41854.333333333198</v>
      </c>
      <c r="B58" s="127">
        <v>7.6915006631249998</v>
      </c>
      <c r="C58" s="128">
        <v>2.4928387393749998</v>
      </c>
      <c r="D58" s="129">
        <v>2.335677536875</v>
      </c>
    </row>
    <row r="59" spans="1:4" x14ac:dyDescent="0.2">
      <c r="A59" s="149">
        <f t="shared" si="3"/>
        <v>41854.374999999862</v>
      </c>
      <c r="B59" s="127">
        <v>7.5439053622979797</v>
      </c>
      <c r="C59" s="128">
        <v>1.068869899318182</v>
      </c>
      <c r="D59" s="129">
        <v>1.0058583344949497</v>
      </c>
    </row>
    <row r="60" spans="1:4" x14ac:dyDescent="0.2">
      <c r="A60" s="149">
        <f t="shared" si="3"/>
        <v>41854.416666666526</v>
      </c>
      <c r="B60" s="127">
        <v>7.8705956337499998</v>
      </c>
      <c r="C60" s="128">
        <v>2.0443830968749999</v>
      </c>
      <c r="D60" s="129">
        <v>1.9366582047916669</v>
      </c>
    </row>
    <row r="61" spans="1:4" x14ac:dyDescent="0.2">
      <c r="A61" s="149">
        <f t="shared" si="3"/>
        <v>41854.45833333319</v>
      </c>
      <c r="B61" s="127">
        <v>7.7754253841666667</v>
      </c>
      <c r="C61" s="128">
        <v>0.8124671533333333</v>
      </c>
      <c r="D61" s="129">
        <v>0.77478654833333338</v>
      </c>
    </row>
    <row r="62" spans="1:4" x14ac:dyDescent="0.2">
      <c r="A62" s="149">
        <f t="shared" si="3"/>
        <v>41854.499999999854</v>
      </c>
      <c r="B62" s="127">
        <v>7.6426242385416669</v>
      </c>
      <c r="C62" s="128">
        <v>3.0587380164583333</v>
      </c>
      <c r="D62" s="129">
        <v>2.9039329660416673</v>
      </c>
    </row>
    <row r="63" spans="1:4" x14ac:dyDescent="0.2">
      <c r="A63" s="149">
        <f t="shared" si="3"/>
        <v>41854.541666666519</v>
      </c>
      <c r="B63" s="127">
        <v>7.3822273312500002</v>
      </c>
      <c r="C63" s="128">
        <v>1.1696262718750001</v>
      </c>
      <c r="D63" s="129">
        <v>1.1065011314583333</v>
      </c>
    </row>
    <row r="64" spans="1:4" x14ac:dyDescent="0.2">
      <c r="A64" s="149">
        <f t="shared" si="3"/>
        <v>41854.583333333183</v>
      </c>
      <c r="B64" s="127">
        <v>7.4842324262500002</v>
      </c>
      <c r="C64" s="128">
        <v>1.8721259970833333</v>
      </c>
      <c r="D64" s="129">
        <v>1.7541447179166669</v>
      </c>
    </row>
    <row r="65" spans="1:4" x14ac:dyDescent="0.2">
      <c r="A65" s="149">
        <f t="shared" si="3"/>
        <v>41854.624999999847</v>
      </c>
      <c r="B65" s="127">
        <v>7.3890621364583344</v>
      </c>
      <c r="C65" s="128">
        <v>2.0240408193749997</v>
      </c>
      <c r="D65" s="129">
        <v>1.9257511654166666</v>
      </c>
    </row>
    <row r="66" spans="1:4" x14ac:dyDescent="0.2">
      <c r="A66" s="149">
        <f t="shared" si="3"/>
        <v>41854.666666666511</v>
      </c>
      <c r="B66" s="127">
        <v>7.3911682162499996</v>
      </c>
      <c r="C66" s="128">
        <v>1.7464840360416669</v>
      </c>
      <c r="D66" s="129">
        <v>1.6582593052083334</v>
      </c>
    </row>
    <row r="67" spans="1:4" x14ac:dyDescent="0.2">
      <c r="A67" s="149">
        <f t="shared" si="3"/>
        <v>41854.708333333176</v>
      </c>
      <c r="B67" s="127">
        <v>7.2901964183333341</v>
      </c>
      <c r="C67" s="128">
        <v>0.90542455499999996</v>
      </c>
      <c r="D67" s="129">
        <v>0.85408099479166677</v>
      </c>
    </row>
    <row r="68" spans="1:4" x14ac:dyDescent="0.2">
      <c r="A68" s="149">
        <f t="shared" ref="A68:A83" si="4">A67+(1/24)</f>
        <v>41854.74999999984</v>
      </c>
      <c r="B68" s="127">
        <v>7.376266831477273</v>
      </c>
      <c r="C68" s="128">
        <v>0.76606354092803031</v>
      </c>
      <c r="D68" s="129">
        <v>0.72711036808712115</v>
      </c>
    </row>
    <row r="69" spans="1:4" x14ac:dyDescent="0.2">
      <c r="A69" s="149">
        <f t="shared" si="4"/>
        <v>41854.791666666504</v>
      </c>
      <c r="B69" s="127">
        <v>7.3575218505492419</v>
      </c>
      <c r="C69" s="128">
        <v>0.99929817159090917</v>
      </c>
      <c r="D69" s="129">
        <v>0.94841068840909093</v>
      </c>
    </row>
    <row r="70" spans="1:4" x14ac:dyDescent="0.2">
      <c r="A70" s="149">
        <f t="shared" si="4"/>
        <v>41854.833333333168</v>
      </c>
      <c r="B70" s="127">
        <v>7.447659860681819</v>
      </c>
      <c r="C70" s="128">
        <v>0.69354368022727286</v>
      </c>
      <c r="D70" s="129">
        <v>0.66310270818181816</v>
      </c>
    </row>
    <row r="71" spans="1:4" x14ac:dyDescent="0.2">
      <c r="A71" s="149">
        <f t="shared" si="4"/>
        <v>41854.874999999833</v>
      </c>
      <c r="B71" s="127">
        <v>7.4686409677272723</v>
      </c>
      <c r="C71" s="128">
        <v>0.69763563818181829</v>
      </c>
      <c r="D71" s="129">
        <v>0.66765627863636368</v>
      </c>
    </row>
    <row r="72" spans="1:4" x14ac:dyDescent="0.2">
      <c r="A72" s="149">
        <f t="shared" si="4"/>
        <v>41854.916666666497</v>
      </c>
      <c r="B72" s="127">
        <v>7.7415910785606066</v>
      </c>
      <c r="C72" s="128">
        <v>0.846200004905303</v>
      </c>
      <c r="D72" s="129">
        <v>0.80789169702651509</v>
      </c>
    </row>
    <row r="73" spans="1:4" x14ac:dyDescent="0.2">
      <c r="A73" s="149">
        <f t="shared" si="4"/>
        <v>41854.958333333161</v>
      </c>
      <c r="B73" s="127">
        <v>8.1397669104924244</v>
      </c>
      <c r="C73" s="128">
        <v>0.83350466577651516</v>
      </c>
      <c r="D73" s="129">
        <v>0.80147695321969703</v>
      </c>
    </row>
    <row r="74" spans="1:4" x14ac:dyDescent="0.2">
      <c r="A74" s="149">
        <f t="shared" si="4"/>
        <v>41854.999999999825</v>
      </c>
      <c r="B74" s="127">
        <v>8.1377223966477281</v>
      </c>
      <c r="C74" s="128">
        <v>1.1942157644886362</v>
      </c>
      <c r="D74" s="129">
        <v>1.1477267579545454</v>
      </c>
    </row>
    <row r="75" spans="1:4" x14ac:dyDescent="0.2">
      <c r="A75" s="149">
        <f t="shared" si="4"/>
        <v>41855.04166666649</v>
      </c>
      <c r="B75" s="127">
        <v>8.3457890734659088</v>
      </c>
      <c r="C75" s="128">
        <v>1.2978651776893939</v>
      </c>
      <c r="D75" s="129">
        <v>1.2353708267424244</v>
      </c>
    </row>
    <row r="76" spans="1:4" x14ac:dyDescent="0.2">
      <c r="A76" s="149">
        <f t="shared" si="4"/>
        <v>41855.083333333154</v>
      </c>
      <c r="B76" s="127">
        <v>7.3134930881818185</v>
      </c>
      <c r="C76" s="128">
        <v>0.97573813159090916</v>
      </c>
      <c r="D76" s="129">
        <v>0.92237872113636366</v>
      </c>
    </row>
    <row r="77" spans="1:4" x14ac:dyDescent="0.2">
      <c r="A77" s="149">
        <f t="shared" si="4"/>
        <v>41855.124999999818</v>
      </c>
      <c r="B77" s="127">
        <v>8.6218639718750012</v>
      </c>
      <c r="C77" s="128">
        <v>0.75578576812500009</v>
      </c>
      <c r="D77" s="129">
        <v>0.7195663635416667</v>
      </c>
    </row>
    <row r="78" spans="1:4" x14ac:dyDescent="0.2">
      <c r="A78" s="149">
        <f t="shared" si="4"/>
        <v>41855.166666666482</v>
      </c>
      <c r="B78" s="127">
        <v>8.491880484488636</v>
      </c>
      <c r="C78" s="128">
        <v>1.0863204436174243</v>
      </c>
      <c r="D78" s="129">
        <v>1.0490211732575756</v>
      </c>
    </row>
    <row r="79" spans="1:4" x14ac:dyDescent="0.2">
      <c r="A79" s="149">
        <f t="shared" si="4"/>
        <v>41855.208333333147</v>
      </c>
      <c r="B79" s="127">
        <v>8.739366352916667</v>
      </c>
      <c r="C79" s="128">
        <v>3.8233188412499999</v>
      </c>
      <c r="D79" s="129">
        <v>3.6681389418750001</v>
      </c>
    </row>
    <row r="80" spans="1:4" x14ac:dyDescent="0.2">
      <c r="A80" s="149">
        <f t="shared" si="4"/>
        <v>41855.249999999811</v>
      </c>
      <c r="B80" s="127">
        <v>7.9031437771401523</v>
      </c>
      <c r="C80" s="128">
        <v>1.0139869492234848</v>
      </c>
      <c r="D80" s="129">
        <v>0.96015733837121209</v>
      </c>
    </row>
    <row r="81" spans="1:4" x14ac:dyDescent="0.2">
      <c r="A81" s="149">
        <f t="shared" si="4"/>
        <v>41855.291666666475</v>
      </c>
      <c r="B81" s="127">
        <v>8.0403268681249997</v>
      </c>
      <c r="C81" s="128">
        <v>1.4863348631439393</v>
      </c>
      <c r="D81" s="129">
        <v>1.3746514434848487</v>
      </c>
    </row>
    <row r="82" spans="1:4" x14ac:dyDescent="0.2">
      <c r="A82" s="149">
        <f t="shared" si="4"/>
        <v>41855.333333333139</v>
      </c>
      <c r="B82" s="127">
        <v>8.31215714566288</v>
      </c>
      <c r="C82" s="128">
        <v>0.70642666441287882</v>
      </c>
      <c r="D82" s="129">
        <v>0.67299915607954541</v>
      </c>
    </row>
    <row r="83" spans="1:4" x14ac:dyDescent="0.2">
      <c r="A83" s="149">
        <f t="shared" si="4"/>
        <v>41855.374999999804</v>
      </c>
      <c r="B83" s="127">
        <v>8.2240300251111105</v>
      </c>
      <c r="C83" s="128">
        <v>1.027550001</v>
      </c>
      <c r="D83" s="129">
        <v>0.98026736999999997</v>
      </c>
    </row>
    <row r="84" spans="1:4" x14ac:dyDescent="0.2">
      <c r="A84" s="149">
        <f t="shared" ref="A84:A99" si="5">A83+(1/24)</f>
        <v>41855.416666666468</v>
      </c>
      <c r="B84" s="127">
        <v>8.5197000302083321</v>
      </c>
      <c r="C84" s="128">
        <v>1.5350148960416665</v>
      </c>
      <c r="D84" s="129">
        <v>1.4563170335416666</v>
      </c>
    </row>
    <row r="85" spans="1:4" x14ac:dyDescent="0.2">
      <c r="A85" s="149">
        <f t="shared" si="5"/>
        <v>41855.458333333132</v>
      </c>
      <c r="B85" s="127">
        <v>8.6719723645833344</v>
      </c>
      <c r="C85" s="128">
        <v>0.63529647104166664</v>
      </c>
      <c r="D85" s="129">
        <v>0.60882885104166673</v>
      </c>
    </row>
    <row r="86" spans="1:4" x14ac:dyDescent="0.2">
      <c r="A86" s="149">
        <f t="shared" si="5"/>
        <v>41855.499999999796</v>
      </c>
      <c r="B86" s="127">
        <v>8.5095671114583329</v>
      </c>
      <c r="C86" s="128">
        <v>0.72388585812500006</v>
      </c>
      <c r="D86" s="129">
        <v>0.68531014979166671</v>
      </c>
    </row>
    <row r="87" spans="1:4" x14ac:dyDescent="0.2">
      <c r="A87" s="149">
        <f t="shared" si="5"/>
        <v>41855.541666666461</v>
      </c>
      <c r="B87" s="127">
        <v>8.1207402443750016</v>
      </c>
      <c r="C87" s="128">
        <v>0.90653966458333324</v>
      </c>
      <c r="D87" s="129">
        <v>0.835318155625</v>
      </c>
    </row>
    <row r="88" spans="1:4" x14ac:dyDescent="0.2">
      <c r="A88" s="149">
        <f t="shared" si="5"/>
        <v>41855.583333333125</v>
      </c>
      <c r="B88" s="127">
        <v>7.9901245733333326</v>
      </c>
      <c r="C88" s="128">
        <v>1.222083423125</v>
      </c>
      <c r="D88" s="129">
        <v>1.1141188879166666</v>
      </c>
    </row>
    <row r="89" spans="1:4" x14ac:dyDescent="0.2">
      <c r="A89" s="149">
        <f t="shared" si="5"/>
        <v>41855.624999999789</v>
      </c>
      <c r="B89" s="127">
        <v>8.1867036218749991</v>
      </c>
      <c r="C89" s="128">
        <v>1.0554543658333333</v>
      </c>
      <c r="D89" s="129">
        <v>0.97706863166666658</v>
      </c>
    </row>
    <row r="90" spans="1:4" x14ac:dyDescent="0.2">
      <c r="A90" s="149">
        <f t="shared" si="5"/>
        <v>41855.666666666453</v>
      </c>
      <c r="B90" s="127">
        <v>8.1694577937500004</v>
      </c>
      <c r="C90" s="128">
        <v>0.98117838395833323</v>
      </c>
      <c r="D90" s="129">
        <v>0.90668936562499991</v>
      </c>
    </row>
    <row r="91" spans="1:4" x14ac:dyDescent="0.2">
      <c r="A91" s="149">
        <f t="shared" si="5"/>
        <v>41855.708333333117</v>
      </c>
      <c r="B91" s="127">
        <v>8.1132298308333333</v>
      </c>
      <c r="C91" s="128">
        <v>1.1352777535416665</v>
      </c>
      <c r="D91" s="129">
        <v>1.0438189281250001</v>
      </c>
    </row>
    <row r="92" spans="1:4" x14ac:dyDescent="0.2">
      <c r="A92" s="149">
        <f t="shared" si="5"/>
        <v>41855.749999999782</v>
      </c>
      <c r="B92" s="127">
        <v>8.0509618720833327</v>
      </c>
      <c r="C92" s="128">
        <v>1.4612049022916667</v>
      </c>
      <c r="D92" s="129">
        <v>1.3355713893750001</v>
      </c>
    </row>
    <row r="93" spans="1:4" x14ac:dyDescent="0.2">
      <c r="A93" s="149">
        <f t="shared" si="5"/>
        <v>41855.791666666446</v>
      </c>
      <c r="B93" s="127">
        <v>8.0671745635416663</v>
      </c>
      <c r="C93" s="128">
        <v>0.87734388583333334</v>
      </c>
      <c r="D93" s="129">
        <v>0.80347924416666672</v>
      </c>
    </row>
    <row r="94" spans="1:4" x14ac:dyDescent="0.2">
      <c r="A94" s="149">
        <f t="shared" si="5"/>
        <v>41855.83333333311</v>
      </c>
      <c r="B94" s="127">
        <v>8.041583984999999</v>
      </c>
      <c r="C94" s="128">
        <v>0.96911374583333332</v>
      </c>
      <c r="D94" s="129">
        <v>0.88582506916666681</v>
      </c>
    </row>
    <row r="95" spans="1:4" x14ac:dyDescent="0.2">
      <c r="A95" s="149">
        <f t="shared" si="5"/>
        <v>41855.874999999774</v>
      </c>
      <c r="B95" s="127">
        <v>8.2033535335416676</v>
      </c>
      <c r="C95" s="128">
        <v>1.0229248666666666</v>
      </c>
      <c r="D95" s="129">
        <v>0.94450121062500003</v>
      </c>
    </row>
    <row r="96" spans="1:4" x14ac:dyDescent="0.2">
      <c r="A96" s="149">
        <f t="shared" si="5"/>
        <v>41855.916666666439</v>
      </c>
      <c r="B96" s="127">
        <v>8.1733917904166677</v>
      </c>
      <c r="C96" s="128">
        <v>0.78878545416666668</v>
      </c>
      <c r="D96" s="129">
        <v>0.72746172458333336</v>
      </c>
    </row>
    <row r="97" spans="1:4" x14ac:dyDescent="0.2">
      <c r="A97" s="149">
        <f t="shared" si="5"/>
        <v>41855.958333333103</v>
      </c>
      <c r="B97" s="127">
        <v>8.1776436766666656</v>
      </c>
      <c r="C97" s="128">
        <v>1.6803886766666665</v>
      </c>
      <c r="D97" s="129">
        <v>1.5486123020833333</v>
      </c>
    </row>
    <row r="98" spans="1:4" x14ac:dyDescent="0.2">
      <c r="A98" s="149">
        <f t="shared" si="5"/>
        <v>41855.999999999767</v>
      </c>
      <c r="B98" s="127">
        <v>8.4107410508333338</v>
      </c>
      <c r="C98" s="128">
        <v>0.91360681979166658</v>
      </c>
      <c r="D98" s="129">
        <v>0.86080402333333317</v>
      </c>
    </row>
    <row r="99" spans="1:4" x14ac:dyDescent="0.2">
      <c r="A99" s="149">
        <f t="shared" si="5"/>
        <v>41856.041666666431</v>
      </c>
      <c r="B99" s="127">
        <v>8.4585050447916679</v>
      </c>
      <c r="C99" s="128">
        <v>1.0750755868749999</v>
      </c>
      <c r="D99" s="129">
        <v>1.0162013756249999</v>
      </c>
    </row>
    <row r="100" spans="1:4" x14ac:dyDescent="0.2">
      <c r="A100" s="149">
        <f t="shared" ref="A100:A115" si="6">A99+(1/24)</f>
        <v>41856.083333333096</v>
      </c>
      <c r="B100" s="127">
        <v>8.453855693125</v>
      </c>
      <c r="C100" s="128">
        <v>1.0176766552083334</v>
      </c>
      <c r="D100" s="129">
        <v>0.96112414187500006</v>
      </c>
    </row>
    <row r="101" spans="1:4" x14ac:dyDescent="0.2">
      <c r="A101" s="149">
        <f t="shared" si="6"/>
        <v>41856.12499999976</v>
      </c>
      <c r="B101" s="127">
        <v>8.4911627729487176</v>
      </c>
      <c r="C101" s="128">
        <v>0.80876237615384605</v>
      </c>
      <c r="D101" s="129">
        <v>0.76817108043269222</v>
      </c>
    </row>
    <row r="102" spans="1:4" x14ac:dyDescent="0.2">
      <c r="A102" s="149">
        <f t="shared" si="6"/>
        <v>41856.166666666424</v>
      </c>
      <c r="B102" s="127">
        <v>8.4862415785416658</v>
      </c>
      <c r="C102" s="128">
        <v>0.68919640125000003</v>
      </c>
      <c r="D102" s="129">
        <v>0.65371827812499994</v>
      </c>
    </row>
    <row r="103" spans="1:4" x14ac:dyDescent="0.2">
      <c r="A103" s="149">
        <f t="shared" si="6"/>
        <v>41856.208333333088</v>
      </c>
      <c r="B103" s="127">
        <v>8.493314693124999</v>
      </c>
      <c r="C103" s="128">
        <v>1.1385848650000001</v>
      </c>
      <c r="D103" s="129">
        <v>1.080909701875</v>
      </c>
    </row>
    <row r="104" spans="1:4" x14ac:dyDescent="0.2">
      <c r="A104" s="149">
        <f t="shared" si="6"/>
        <v>41856.249999999753</v>
      </c>
      <c r="B104" s="127">
        <v>8.7413929997916675</v>
      </c>
      <c r="C104" s="128">
        <v>1.4774092845833333</v>
      </c>
      <c r="D104" s="129">
        <v>1.4202954322916665</v>
      </c>
    </row>
    <row r="105" spans="1:4" x14ac:dyDescent="0.2">
      <c r="A105" s="149">
        <f t="shared" si="6"/>
        <v>41856.291666666417</v>
      </c>
      <c r="B105" s="127">
        <v>8.6014789833333332</v>
      </c>
      <c r="C105" s="128">
        <v>1.0522987497916667</v>
      </c>
      <c r="D105" s="129">
        <v>1.00769005125</v>
      </c>
    </row>
    <row r="106" spans="1:4" x14ac:dyDescent="0.2">
      <c r="A106" s="149">
        <f t="shared" si="6"/>
        <v>41856.333333333081</v>
      </c>
      <c r="B106" s="127">
        <v>8.6852047939583326</v>
      </c>
      <c r="C106" s="128">
        <v>0.86224361583333331</v>
      </c>
      <c r="D106" s="129">
        <v>0.83153309770833328</v>
      </c>
    </row>
    <row r="107" spans="1:4" x14ac:dyDescent="0.2">
      <c r="A107" s="149">
        <f t="shared" si="6"/>
        <v>41856.374999999745</v>
      </c>
      <c r="B107" s="127">
        <v>8.5827181517929301</v>
      </c>
      <c r="C107" s="128">
        <v>0.7258351543181818</v>
      </c>
      <c r="D107" s="129">
        <v>0.71066015931818172</v>
      </c>
    </row>
    <row r="108" spans="1:4" x14ac:dyDescent="0.2">
      <c r="A108" s="149">
        <f t="shared" si="6"/>
        <v>41856.41666666641</v>
      </c>
      <c r="B108" s="127">
        <v>10.023468732291668</v>
      </c>
      <c r="C108" s="128">
        <v>0.53854644958333331</v>
      </c>
      <c r="D108" s="129">
        <v>0.58235111645833326</v>
      </c>
    </row>
    <row r="109" spans="1:4" x14ac:dyDescent="0.2">
      <c r="A109" s="149">
        <f t="shared" si="6"/>
        <v>41856.458333333074</v>
      </c>
      <c r="B109" s="127">
        <v>10.133659462499999</v>
      </c>
      <c r="C109" s="128">
        <v>0.50641422250000001</v>
      </c>
      <c r="D109" s="129">
        <v>0.55515643562500006</v>
      </c>
    </row>
    <row r="110" spans="1:4" x14ac:dyDescent="0.2">
      <c r="A110" s="149">
        <f t="shared" si="6"/>
        <v>41856.499999999738</v>
      </c>
      <c r="B110" s="127">
        <v>10.100638032499999</v>
      </c>
      <c r="C110" s="128">
        <v>0.4960952495833334</v>
      </c>
      <c r="D110" s="129">
        <v>0.54328396416666669</v>
      </c>
    </row>
    <row r="111" spans="1:4" x14ac:dyDescent="0.2">
      <c r="A111" s="149">
        <f t="shared" si="6"/>
        <v>41856.541666666402</v>
      </c>
      <c r="B111" s="127">
        <v>9.5043837925000005</v>
      </c>
      <c r="C111" s="128">
        <v>0.72415246749999995</v>
      </c>
      <c r="D111" s="129">
        <v>0.75589671125000002</v>
      </c>
    </row>
    <row r="112" spans="1:4" x14ac:dyDescent="0.2">
      <c r="A112" s="149">
        <f t="shared" si="6"/>
        <v>41856.583333333067</v>
      </c>
      <c r="B112" s="127">
        <v>9.0052865843749998</v>
      </c>
      <c r="C112" s="128">
        <v>1.5841834122916665</v>
      </c>
      <c r="D112" s="129">
        <v>1.5730574818750001</v>
      </c>
    </row>
    <row r="113" spans="1:4" x14ac:dyDescent="0.2">
      <c r="A113" s="149">
        <f t="shared" si="6"/>
        <v>41856.624999999731</v>
      </c>
      <c r="B113" s="127">
        <v>8.9490189054166649</v>
      </c>
      <c r="C113" s="128">
        <v>1.1889178070833335</v>
      </c>
      <c r="D113" s="129">
        <v>1.17702395625</v>
      </c>
    </row>
    <row r="114" spans="1:4" x14ac:dyDescent="0.2">
      <c r="A114" s="149">
        <f t="shared" si="6"/>
        <v>41856.666666666395</v>
      </c>
      <c r="B114" s="127">
        <v>9.013075083333332</v>
      </c>
      <c r="C114" s="128">
        <v>0.62454813104166673</v>
      </c>
      <c r="D114" s="129">
        <v>0.6247926075000001</v>
      </c>
    </row>
    <row r="115" spans="1:4" x14ac:dyDescent="0.2">
      <c r="A115" s="149">
        <f t="shared" si="6"/>
        <v>41856.708333333059</v>
      </c>
      <c r="B115" s="127">
        <v>9.026347229791666</v>
      </c>
      <c r="C115" s="128">
        <v>0.63089130958333339</v>
      </c>
      <c r="D115" s="129">
        <v>0.633612933125</v>
      </c>
    </row>
    <row r="116" spans="1:4" x14ac:dyDescent="0.2">
      <c r="A116" s="149">
        <f t="shared" ref="A116:A131" si="7">A115+(1/24)</f>
        <v>41856.749999999724</v>
      </c>
      <c r="B116" s="127">
        <v>8.8348147077083325</v>
      </c>
      <c r="C116" s="128">
        <v>0.58020859937500002</v>
      </c>
      <c r="D116" s="129">
        <v>0.57337808729166662</v>
      </c>
    </row>
    <row r="117" spans="1:4" x14ac:dyDescent="0.2">
      <c r="A117" s="149">
        <f t="shared" si="7"/>
        <v>41856.791666666388</v>
      </c>
      <c r="B117" s="127">
        <v>8.8062438568750014</v>
      </c>
      <c r="C117" s="128">
        <v>0.62003573104166665</v>
      </c>
      <c r="D117" s="129">
        <v>0.61289518333333337</v>
      </c>
    </row>
    <row r="118" spans="1:4" x14ac:dyDescent="0.2">
      <c r="A118" s="149">
        <f t="shared" si="7"/>
        <v>41856.833333333052</v>
      </c>
      <c r="B118" s="127">
        <v>8.6718929399999993</v>
      </c>
      <c r="C118" s="128">
        <v>0.76113417770833336</v>
      </c>
      <c r="D118" s="129">
        <v>0.73721073500000012</v>
      </c>
    </row>
    <row r="119" spans="1:4" x14ac:dyDescent="0.2">
      <c r="A119" s="149">
        <f t="shared" si="7"/>
        <v>41856.874999999716</v>
      </c>
      <c r="B119" s="127">
        <v>8.3303928072916662</v>
      </c>
      <c r="C119" s="128">
        <v>0.87097225916666665</v>
      </c>
      <c r="D119" s="129">
        <v>0.82461319124999999</v>
      </c>
    </row>
    <row r="120" spans="1:4" x14ac:dyDescent="0.2">
      <c r="A120" s="149">
        <f t="shared" si="7"/>
        <v>41856.91666666638</v>
      </c>
      <c r="B120" s="127">
        <v>8.1201441585416667</v>
      </c>
      <c r="C120" s="128">
        <v>0.67606464854166659</v>
      </c>
      <c r="D120" s="129">
        <v>0.63243619875000001</v>
      </c>
    </row>
    <row r="121" spans="1:4" x14ac:dyDescent="0.2">
      <c r="A121" s="149">
        <f t="shared" si="7"/>
        <v>41856.958333333045</v>
      </c>
      <c r="B121" s="127">
        <v>8.1637754643749982</v>
      </c>
      <c r="C121" s="128">
        <v>0.67200308124999997</v>
      </c>
      <c r="D121" s="129">
        <v>0.6306553485416666</v>
      </c>
    </row>
    <row r="122" spans="1:4" x14ac:dyDescent="0.2">
      <c r="A122" s="149">
        <f t="shared" si="7"/>
        <v>41856.999999999709</v>
      </c>
      <c r="B122" s="127">
        <v>7.9901642595833327</v>
      </c>
      <c r="C122" s="128">
        <v>0.95682436604166687</v>
      </c>
      <c r="D122" s="129">
        <v>0.8890534252083333</v>
      </c>
    </row>
    <row r="123" spans="1:4" x14ac:dyDescent="0.2">
      <c r="A123" s="149">
        <f t="shared" si="7"/>
        <v>41857.041666666373</v>
      </c>
      <c r="B123" s="127">
        <v>8.519660254583334</v>
      </c>
      <c r="C123" s="128">
        <v>0.77730758833333324</v>
      </c>
      <c r="D123" s="129">
        <v>0.75369728770833333</v>
      </c>
    </row>
    <row r="124" spans="1:4" x14ac:dyDescent="0.2">
      <c r="A124" s="149">
        <f t="shared" si="7"/>
        <v>41857.083333333037</v>
      </c>
      <c r="B124" s="127">
        <v>8.4217880156249993</v>
      </c>
      <c r="C124" s="128">
        <v>0.91078928895833333</v>
      </c>
      <c r="D124" s="129">
        <v>0.87977821</v>
      </c>
    </row>
    <row r="125" spans="1:4" x14ac:dyDescent="0.2">
      <c r="A125" s="149">
        <f t="shared" si="7"/>
        <v>41857.124999999702</v>
      </c>
      <c r="B125" s="127">
        <v>8.4263974927083325</v>
      </c>
      <c r="C125" s="128">
        <v>0.77437955666666658</v>
      </c>
      <c r="D125" s="129">
        <v>0.74923297458333327</v>
      </c>
    </row>
    <row r="126" spans="1:4" x14ac:dyDescent="0.2">
      <c r="A126" s="149">
        <f t="shared" si="7"/>
        <v>41857.166666666366</v>
      </c>
      <c r="B126" s="127">
        <v>8.3259024822916654</v>
      </c>
      <c r="C126" s="128">
        <v>0.80971032020833322</v>
      </c>
      <c r="D126" s="129">
        <v>0.779014974375</v>
      </c>
    </row>
    <row r="127" spans="1:4" x14ac:dyDescent="0.2">
      <c r="A127" s="149">
        <f t="shared" si="7"/>
        <v>41857.20833333303</v>
      </c>
      <c r="B127" s="127">
        <v>8.2672506172916655</v>
      </c>
      <c r="C127" s="128">
        <v>0.64937317479166667</v>
      </c>
      <c r="D127" s="129">
        <v>0.6238065983333333</v>
      </c>
    </row>
    <row r="128" spans="1:4" x14ac:dyDescent="0.2">
      <c r="A128" s="149">
        <f t="shared" si="7"/>
        <v>41857.249999999694</v>
      </c>
      <c r="B128" s="127">
        <v>8.1856308777083342</v>
      </c>
      <c r="C128" s="128">
        <v>1.1986604333333333</v>
      </c>
      <c r="D128" s="129">
        <v>1.138981756875</v>
      </c>
    </row>
    <row r="129" spans="1:4" x14ac:dyDescent="0.2">
      <c r="A129" s="149">
        <f t="shared" si="7"/>
        <v>41857.291666666359</v>
      </c>
      <c r="B129" s="127">
        <v>8.0275568462500004</v>
      </c>
      <c r="C129" s="128">
        <v>0.65743538374999999</v>
      </c>
      <c r="D129" s="129">
        <v>0.61788787000000001</v>
      </c>
    </row>
    <row r="130" spans="1:4" x14ac:dyDescent="0.2">
      <c r="A130" s="149">
        <f t="shared" si="7"/>
        <v>41857.333333333023</v>
      </c>
      <c r="B130" s="127">
        <v>8.242375333750001</v>
      </c>
      <c r="C130" s="128">
        <v>0.75967153249999997</v>
      </c>
      <c r="D130" s="129">
        <v>0.73217312437500004</v>
      </c>
    </row>
    <row r="131" spans="1:4" x14ac:dyDescent="0.2">
      <c r="A131" s="149">
        <f t="shared" si="7"/>
        <v>41857.374999999687</v>
      </c>
      <c r="B131" s="127">
        <v>7.362651434065655</v>
      </c>
      <c r="C131" s="128">
        <v>1.3401966746969698</v>
      </c>
      <c r="D131" s="129">
        <v>1.2160704021464646</v>
      </c>
    </row>
    <row r="132" spans="1:4" x14ac:dyDescent="0.2">
      <c r="A132" s="149">
        <f t="shared" ref="A132:A147" si="8">A131+(1/24)</f>
        <v>41857.416666666351</v>
      </c>
      <c r="B132" s="127">
        <v>7.714905867083333</v>
      </c>
      <c r="C132" s="128">
        <v>0.94372583333333337</v>
      </c>
      <c r="D132" s="129">
        <v>0.87311281249999995</v>
      </c>
    </row>
    <row r="133" spans="1:4" x14ac:dyDescent="0.2">
      <c r="A133" s="149">
        <f t="shared" si="8"/>
        <v>41857.458333333016</v>
      </c>
      <c r="B133" s="127">
        <v>7.6141327214583328</v>
      </c>
      <c r="C133" s="128">
        <v>0.90557871875000018</v>
      </c>
      <c r="D133" s="129">
        <v>0.83093957541666674</v>
      </c>
    </row>
    <row r="134" spans="1:4" x14ac:dyDescent="0.2">
      <c r="A134" s="149">
        <f t="shared" si="8"/>
        <v>41857.49999999968</v>
      </c>
      <c r="B134" s="127">
        <v>7.6978586710416668</v>
      </c>
      <c r="C134" s="128">
        <v>0.78464090979166667</v>
      </c>
      <c r="D134" s="129">
        <v>0.72984196479166674</v>
      </c>
    </row>
    <row r="135" spans="1:4" x14ac:dyDescent="0.2">
      <c r="A135" s="149">
        <f t="shared" si="8"/>
        <v>41857.541666666344</v>
      </c>
      <c r="B135" s="127">
        <v>7.5692696572916667</v>
      </c>
      <c r="C135" s="128">
        <v>0.91349487125000006</v>
      </c>
      <c r="D135" s="129">
        <v>0.84806760333333331</v>
      </c>
    </row>
    <row r="136" spans="1:4" x14ac:dyDescent="0.2">
      <c r="A136" s="149">
        <f t="shared" si="8"/>
        <v>41857.583333333008</v>
      </c>
      <c r="B136" s="127">
        <v>7.5928733845833332</v>
      </c>
      <c r="C136" s="128">
        <v>0.79932156125000009</v>
      </c>
      <c r="D136" s="129">
        <v>0.74190823937499994</v>
      </c>
    </row>
    <row r="137" spans="1:4" x14ac:dyDescent="0.2">
      <c r="A137" s="149">
        <f t="shared" si="8"/>
        <v>41857.624999999673</v>
      </c>
      <c r="B137" s="127">
        <v>7.6616185014583342</v>
      </c>
      <c r="C137" s="128">
        <v>0.74267438687499998</v>
      </c>
      <c r="D137" s="129">
        <v>0.69446379645833334</v>
      </c>
    </row>
    <row r="138" spans="1:4" x14ac:dyDescent="0.2">
      <c r="A138" s="149">
        <f t="shared" si="8"/>
        <v>41857.666666666337</v>
      </c>
      <c r="B138" s="127">
        <v>7.7863530808333339</v>
      </c>
      <c r="C138" s="128">
        <v>0.69775377562499996</v>
      </c>
      <c r="D138" s="129">
        <v>0.66068418458333333</v>
      </c>
    </row>
    <row r="139" spans="1:4" x14ac:dyDescent="0.2">
      <c r="A139" s="149">
        <f t="shared" si="8"/>
        <v>41857.708333333001</v>
      </c>
      <c r="B139" s="127">
        <v>7.8276398179166673</v>
      </c>
      <c r="C139" s="128">
        <v>0.62369547062499997</v>
      </c>
      <c r="D139" s="129">
        <v>0.59264127124999999</v>
      </c>
    </row>
    <row r="140" spans="1:4" x14ac:dyDescent="0.2">
      <c r="A140" s="149">
        <f t="shared" si="8"/>
        <v>41857.749999999665</v>
      </c>
      <c r="B140" s="127">
        <v>7.8509654810416665</v>
      </c>
      <c r="C140" s="128">
        <v>0.61850406854166673</v>
      </c>
      <c r="D140" s="129">
        <v>0.59026119916666675</v>
      </c>
    </row>
    <row r="141" spans="1:4" x14ac:dyDescent="0.2">
      <c r="A141" s="149">
        <f t="shared" si="8"/>
        <v>41857.79166666633</v>
      </c>
      <c r="B141" s="127">
        <v>7.7255952162499995</v>
      </c>
      <c r="C141" s="128">
        <v>0.64625911895833332</v>
      </c>
      <c r="D141" s="129">
        <v>0.6099846358333334</v>
      </c>
    </row>
    <row r="142" spans="1:4" x14ac:dyDescent="0.2">
      <c r="A142" s="149">
        <f t="shared" si="8"/>
        <v>41857.833333332994</v>
      </c>
      <c r="B142" s="127">
        <v>7.6630887877083333</v>
      </c>
      <c r="C142" s="128">
        <v>0.64845434583333339</v>
      </c>
      <c r="D142" s="129">
        <v>0.61470564729166655</v>
      </c>
    </row>
    <row r="143" spans="1:4" x14ac:dyDescent="0.2">
      <c r="A143" s="149">
        <f t="shared" si="8"/>
        <v>41857.874999999658</v>
      </c>
      <c r="B143" s="127">
        <v>7.6087284772916668</v>
      </c>
      <c r="C143" s="128">
        <v>0.68311336270833334</v>
      </c>
      <c r="D143" s="129">
        <v>0.64553010750000006</v>
      </c>
    </row>
    <row r="144" spans="1:4" x14ac:dyDescent="0.2">
      <c r="A144" s="149">
        <f t="shared" si="8"/>
        <v>41857.916666666322</v>
      </c>
      <c r="B144" s="127">
        <v>7.4823249279166664</v>
      </c>
      <c r="C144" s="128">
        <v>0.53474559833333335</v>
      </c>
      <c r="D144" s="129">
        <v>0.50094414916666663</v>
      </c>
    </row>
    <row r="145" spans="1:4" x14ac:dyDescent="0.2">
      <c r="A145" s="149">
        <f t="shared" si="8"/>
        <v>41857.958333332987</v>
      </c>
      <c r="B145" s="127">
        <v>7.5486858879166663</v>
      </c>
      <c r="C145" s="128">
        <v>0.53112328458333335</v>
      </c>
      <c r="D145" s="129">
        <v>0.50318821375</v>
      </c>
    </row>
    <row r="146" spans="1:4" x14ac:dyDescent="0.2">
      <c r="A146" s="149">
        <f t="shared" si="8"/>
        <v>41857.999999999651</v>
      </c>
      <c r="B146" s="127">
        <v>7.4369850756249996</v>
      </c>
      <c r="C146" s="128">
        <v>0.69944093458333345</v>
      </c>
      <c r="D146" s="129">
        <v>0.65770709416666673</v>
      </c>
    </row>
    <row r="147" spans="1:4" x14ac:dyDescent="0.2">
      <c r="A147" s="149">
        <f t="shared" si="8"/>
        <v>41858.041666666315</v>
      </c>
      <c r="B147" s="127">
        <v>7.1914895872916667</v>
      </c>
      <c r="C147" s="128">
        <v>0.55032527729166669</v>
      </c>
      <c r="D147" s="129">
        <v>0.51019445875000002</v>
      </c>
    </row>
    <row r="148" spans="1:4" x14ac:dyDescent="0.2">
      <c r="A148" s="149">
        <f t="shared" ref="A148:A163" si="9">A147+(1/24)</f>
        <v>41858.083333332979</v>
      </c>
      <c r="B148" s="127">
        <v>7.1746808283333339</v>
      </c>
      <c r="C148" s="128">
        <v>0.76667049812499999</v>
      </c>
      <c r="D148" s="129">
        <v>0.70955463249999995</v>
      </c>
    </row>
    <row r="149" spans="1:4" x14ac:dyDescent="0.2">
      <c r="A149" s="149">
        <f t="shared" si="9"/>
        <v>41858.124999999643</v>
      </c>
      <c r="B149" s="127">
        <v>7.1292614235416654</v>
      </c>
      <c r="C149" s="128">
        <v>0.88648970229166657</v>
      </c>
      <c r="D149" s="129">
        <v>0.82044538812500001</v>
      </c>
    </row>
    <row r="150" spans="1:4" x14ac:dyDescent="0.2">
      <c r="A150" s="149">
        <f t="shared" si="9"/>
        <v>41858.166666666308</v>
      </c>
      <c r="B150" s="127">
        <v>7.2946072318750002</v>
      </c>
      <c r="C150" s="128">
        <v>2.1528007241666667</v>
      </c>
      <c r="D150" s="129">
        <v>2.0114033739583332</v>
      </c>
    </row>
    <row r="151" spans="1:4" x14ac:dyDescent="0.2">
      <c r="A151" s="149">
        <f t="shared" si="9"/>
        <v>41858.208333332972</v>
      </c>
      <c r="B151" s="127">
        <v>7.3809557852083341</v>
      </c>
      <c r="C151" s="128">
        <v>0.7293733541666666</v>
      </c>
      <c r="D151" s="129">
        <v>0.6880836012499999</v>
      </c>
    </row>
    <row r="152" spans="1:4" x14ac:dyDescent="0.2">
      <c r="A152" s="149">
        <f t="shared" si="9"/>
        <v>41858.249999999636</v>
      </c>
      <c r="B152" s="127">
        <v>7.2717584668750002</v>
      </c>
      <c r="C152" s="128">
        <v>1.1477888025</v>
      </c>
      <c r="D152" s="129">
        <v>1.075502611875</v>
      </c>
    </row>
    <row r="153" spans="1:4" x14ac:dyDescent="0.2">
      <c r="A153" s="149">
        <f t="shared" si="9"/>
        <v>41858.2916666663</v>
      </c>
      <c r="B153" s="127">
        <v>7.3386358818749997</v>
      </c>
      <c r="C153" s="128">
        <v>0.77131100000000008</v>
      </c>
      <c r="D153" s="129">
        <v>0.72489533354166669</v>
      </c>
    </row>
    <row r="154" spans="1:4" x14ac:dyDescent="0.2">
      <c r="A154" s="149">
        <f t="shared" si="9"/>
        <v>41858.333333332965</v>
      </c>
      <c r="B154" s="127">
        <v>7.3389537231250008</v>
      </c>
      <c r="C154" s="128">
        <v>0.90025425833333328</v>
      </c>
      <c r="D154" s="129">
        <v>0.8464041725</v>
      </c>
    </row>
    <row r="155" spans="1:4" x14ac:dyDescent="0.2">
      <c r="A155" s="149">
        <f t="shared" si="9"/>
        <v>41858.374999999629</v>
      </c>
      <c r="B155" s="150">
        <v>7.9541425952083333</v>
      </c>
      <c r="C155" s="151">
        <v>0.84721514666666664</v>
      </c>
      <c r="D155" s="152">
        <v>0.83822619031250001</v>
      </c>
    </row>
    <row r="156" spans="1:4" x14ac:dyDescent="0.2">
      <c r="A156" s="149">
        <f t="shared" si="9"/>
        <v>41858.416666666293</v>
      </c>
      <c r="B156" s="130"/>
      <c r="C156" s="131"/>
      <c r="D156" s="132"/>
    </row>
    <row r="157" spans="1:4" x14ac:dyDescent="0.2">
      <c r="A157" s="149">
        <f t="shared" si="9"/>
        <v>41858.458333332957</v>
      </c>
      <c r="B157" s="130"/>
      <c r="C157" s="131"/>
      <c r="D157" s="132"/>
    </row>
    <row r="158" spans="1:4" x14ac:dyDescent="0.2">
      <c r="A158" s="149">
        <f t="shared" si="9"/>
        <v>41858.499999999622</v>
      </c>
      <c r="B158" s="130"/>
      <c r="C158" s="131"/>
      <c r="D158" s="132"/>
    </row>
    <row r="159" spans="1:4" x14ac:dyDescent="0.2">
      <c r="A159" s="149">
        <f t="shared" si="9"/>
        <v>41858.541666666286</v>
      </c>
      <c r="B159" s="130"/>
      <c r="C159" s="131"/>
      <c r="D159" s="132"/>
    </row>
    <row r="160" spans="1:4" x14ac:dyDescent="0.2">
      <c r="A160" s="149">
        <f t="shared" si="9"/>
        <v>41858.58333333295</v>
      </c>
      <c r="B160" s="130"/>
      <c r="C160" s="131"/>
      <c r="D160" s="132"/>
    </row>
    <row r="161" spans="1:4" x14ac:dyDescent="0.2">
      <c r="A161" s="149">
        <f t="shared" si="9"/>
        <v>41858.624999999614</v>
      </c>
      <c r="B161" s="130"/>
      <c r="C161" s="131"/>
      <c r="D161" s="132"/>
    </row>
    <row r="162" spans="1:4" x14ac:dyDescent="0.2">
      <c r="A162" s="149">
        <f t="shared" si="9"/>
        <v>41858.666666666279</v>
      </c>
      <c r="B162" s="150">
        <v>7.9541425952083333</v>
      </c>
      <c r="C162" s="151">
        <v>0.84721514666666664</v>
      </c>
      <c r="D162" s="152">
        <v>0.83822619031250001</v>
      </c>
    </row>
    <row r="163" spans="1:4" x14ac:dyDescent="0.2">
      <c r="A163" s="149">
        <f t="shared" si="9"/>
        <v>41858.708333332943</v>
      </c>
      <c r="B163" s="127">
        <v>8.5693314672916667</v>
      </c>
      <c r="C163" s="128">
        <v>0.794176035</v>
      </c>
      <c r="D163" s="129">
        <v>0.83004820812500002</v>
      </c>
    </row>
    <row r="164" spans="1:4" x14ac:dyDescent="0.2">
      <c r="A164" s="149">
        <f t="shared" ref="A164:A179" si="10">A163+(1/24)</f>
        <v>41858.749999999607</v>
      </c>
      <c r="B164" s="127">
        <v>7.751146048749999</v>
      </c>
      <c r="C164" s="128">
        <v>0.94227217062499991</v>
      </c>
      <c r="D164" s="129">
        <v>0.92164850354166661</v>
      </c>
    </row>
    <row r="165" spans="1:4" x14ac:dyDescent="0.2">
      <c r="A165" s="149">
        <f t="shared" si="10"/>
        <v>41858.791666666271</v>
      </c>
      <c r="B165" s="127">
        <v>7.4237128595833326</v>
      </c>
      <c r="C165" s="128">
        <v>1.1366970170833335</v>
      </c>
      <c r="D165" s="129">
        <v>1.0837155168749999</v>
      </c>
    </row>
    <row r="166" spans="1:4" x14ac:dyDescent="0.2">
      <c r="A166" s="149">
        <f t="shared" si="10"/>
        <v>41858.833333332936</v>
      </c>
      <c r="B166" s="127">
        <v>7.1813964045833334</v>
      </c>
      <c r="C166" s="128">
        <v>1.3324494322916667</v>
      </c>
      <c r="D166" s="129">
        <v>1.2497009654166669</v>
      </c>
    </row>
    <row r="167" spans="1:4" x14ac:dyDescent="0.2">
      <c r="A167" s="149">
        <f t="shared" si="10"/>
        <v>41858.8749999996</v>
      </c>
      <c r="B167" s="127">
        <v>7.1181748108333345</v>
      </c>
      <c r="C167" s="128">
        <v>2.5540178939583331</v>
      </c>
      <c r="D167" s="129">
        <v>2.3919834739583332</v>
      </c>
    </row>
    <row r="168" spans="1:4" x14ac:dyDescent="0.2">
      <c r="A168" s="149">
        <f t="shared" si="10"/>
        <v>41858.916666666264</v>
      </c>
      <c r="B168" s="127">
        <v>7.0661192531249997</v>
      </c>
      <c r="C168" s="128">
        <v>1.6479644343749997</v>
      </c>
      <c r="D168" s="129">
        <v>1.5326825827083337</v>
      </c>
    </row>
    <row r="169" spans="1:4" x14ac:dyDescent="0.2">
      <c r="A169" s="149">
        <f t="shared" si="10"/>
        <v>41858.958333332928</v>
      </c>
      <c r="B169" s="127">
        <v>7.3143565460416671</v>
      </c>
      <c r="C169" s="128">
        <v>3.2413262343750002</v>
      </c>
      <c r="D169" s="129">
        <v>3.0781648381249997</v>
      </c>
    </row>
    <row r="170" spans="1:4" x14ac:dyDescent="0.2">
      <c r="A170" s="149">
        <f t="shared" si="10"/>
        <v>41858.999999999593</v>
      </c>
      <c r="B170" s="127">
        <v>7.2434259060416677</v>
      </c>
      <c r="C170" s="128">
        <v>1.3480314672916669</v>
      </c>
      <c r="D170" s="129">
        <v>1.2681779693749999</v>
      </c>
    </row>
    <row r="171" spans="1:4" x14ac:dyDescent="0.2">
      <c r="A171" s="149">
        <f t="shared" si="10"/>
        <v>41859.041666666257</v>
      </c>
      <c r="B171" s="127">
        <v>7.1217908956250007</v>
      </c>
      <c r="C171" s="128">
        <v>1.9292759410416667</v>
      </c>
      <c r="D171" s="129">
        <v>1.8018714072916668</v>
      </c>
    </row>
    <row r="172" spans="1:4" x14ac:dyDescent="0.2">
      <c r="A172" s="149">
        <f t="shared" si="10"/>
        <v>41859.083333332921</v>
      </c>
      <c r="B172" s="127">
        <v>7.1727336941666664</v>
      </c>
      <c r="C172" s="128">
        <v>1.064827290625</v>
      </c>
      <c r="D172" s="129">
        <v>0.99824441104166672</v>
      </c>
    </row>
    <row r="173" spans="1:4" x14ac:dyDescent="0.2">
      <c r="A173" s="149">
        <f t="shared" si="10"/>
        <v>41859.124999999585</v>
      </c>
      <c r="B173" s="127">
        <v>7.2729505393750005</v>
      </c>
      <c r="C173" s="128">
        <v>1.0936571966666668</v>
      </c>
      <c r="D173" s="129">
        <v>1.03202771125</v>
      </c>
    </row>
    <row r="174" spans="1:4" x14ac:dyDescent="0.2">
      <c r="A174" s="149">
        <f t="shared" si="10"/>
        <v>41859.16666666625</v>
      </c>
      <c r="B174" s="127">
        <v>7.1296985939583335</v>
      </c>
      <c r="C174" s="128">
        <v>2.4624195306250005</v>
      </c>
      <c r="D174" s="129">
        <v>2.3028376329166669</v>
      </c>
    </row>
    <row r="175" spans="1:4" x14ac:dyDescent="0.2">
      <c r="A175" s="149">
        <f t="shared" si="10"/>
        <v>41859.208333332914</v>
      </c>
      <c r="B175" s="127">
        <v>7.5126443502083333</v>
      </c>
      <c r="C175" s="128">
        <v>1.2468862860416667</v>
      </c>
      <c r="D175" s="129">
        <v>1.1975482033333331</v>
      </c>
    </row>
    <row r="176" spans="1:4" x14ac:dyDescent="0.2">
      <c r="A176" s="149">
        <f t="shared" si="10"/>
        <v>41859.249999999578</v>
      </c>
      <c r="B176" s="127">
        <v>7.4905108112500001</v>
      </c>
      <c r="C176" s="128">
        <v>0.85082437375000008</v>
      </c>
      <c r="D176" s="129">
        <v>0.8166765954166666</v>
      </c>
    </row>
    <row r="177" spans="1:4" x14ac:dyDescent="0.2">
      <c r="A177" s="149">
        <f t="shared" si="10"/>
        <v>41859.291666666242</v>
      </c>
      <c r="B177" s="127">
        <v>7.6117087002083332</v>
      </c>
      <c r="C177" s="128">
        <v>1.6384227552083335</v>
      </c>
      <c r="D177" s="129">
        <v>1.5890523954166664</v>
      </c>
    </row>
    <row r="178" spans="1:4" x14ac:dyDescent="0.2">
      <c r="A178" s="149">
        <f t="shared" si="10"/>
        <v>41859.333333332906</v>
      </c>
      <c r="B178" s="127">
        <v>7.661062270625</v>
      </c>
      <c r="C178" s="128">
        <v>2.7861464797916669</v>
      </c>
      <c r="D178" s="129">
        <v>2.6991038137500003</v>
      </c>
    </row>
    <row r="179" spans="1:4" x14ac:dyDescent="0.2">
      <c r="A179" s="149">
        <f t="shared" si="10"/>
        <v>41859.374999999571</v>
      </c>
      <c r="B179" s="127">
        <v>7.1609106644444447</v>
      </c>
      <c r="C179" s="128">
        <v>1.7034338009444443</v>
      </c>
      <c r="D179" s="129">
        <v>1.597970859777778</v>
      </c>
    </row>
    <row r="180" spans="1:4" x14ac:dyDescent="0.2">
      <c r="A180" s="149">
        <f t="shared" ref="A180:A195" si="11">A179+(1/24)</f>
        <v>41859.416666666235</v>
      </c>
      <c r="B180" s="127">
        <v>7.478629499166666</v>
      </c>
      <c r="C180" s="128">
        <v>1.0772793887500001</v>
      </c>
      <c r="D180" s="129">
        <v>1.0356187310416667</v>
      </c>
    </row>
    <row r="181" spans="1:4" x14ac:dyDescent="0.2">
      <c r="A181" s="149">
        <f t="shared" si="11"/>
        <v>41859.458333332899</v>
      </c>
      <c r="B181" s="127">
        <v>8.055849670833334</v>
      </c>
      <c r="C181" s="128">
        <v>1.4047455787500001</v>
      </c>
      <c r="D181" s="129">
        <v>1.3431863916666666</v>
      </c>
    </row>
    <row r="182" spans="1:4" x14ac:dyDescent="0.2">
      <c r="A182" s="149">
        <f t="shared" si="11"/>
        <v>41859.499999999563</v>
      </c>
      <c r="B182" s="127">
        <v>8.9106727839583346</v>
      </c>
      <c r="C182" s="128">
        <v>3.3276492972916669</v>
      </c>
      <c r="D182" s="129">
        <v>3.215346678125</v>
      </c>
    </row>
    <row r="183" spans="1:4" x14ac:dyDescent="0.2">
      <c r="A183" s="149">
        <f t="shared" si="11"/>
        <v>41859.541666666228</v>
      </c>
      <c r="B183" s="127">
        <v>8.7990911710416668</v>
      </c>
      <c r="C183" s="128">
        <v>3.0100652458333337</v>
      </c>
      <c r="D183" s="129">
        <v>2.9342479314583332</v>
      </c>
    </row>
    <row r="184" spans="1:4" x14ac:dyDescent="0.2">
      <c r="A184" s="149">
        <f t="shared" si="11"/>
        <v>41859.583333332892</v>
      </c>
      <c r="B184" s="127">
        <v>8.9560125964583328</v>
      </c>
      <c r="C184" s="128">
        <v>2.2970813041666664</v>
      </c>
      <c r="D184" s="129">
        <v>2.2481670052083338</v>
      </c>
    </row>
    <row r="185" spans="1:4" x14ac:dyDescent="0.2">
      <c r="A185" s="149">
        <f t="shared" si="11"/>
        <v>41859.624999999556</v>
      </c>
      <c r="B185" s="127">
        <v>8.2084289169128795</v>
      </c>
      <c r="C185" s="128">
        <v>2.4648483063446971</v>
      </c>
      <c r="D185" s="129">
        <v>2.3907148943371208</v>
      </c>
    </row>
    <row r="186" spans="1:4" x14ac:dyDescent="0.2">
      <c r="A186" s="149">
        <f t="shared" si="11"/>
        <v>41859.66666666622</v>
      </c>
      <c r="B186" s="127">
        <v>8.9123020172916672</v>
      </c>
      <c r="C186" s="128">
        <v>1.6993577520833334</v>
      </c>
      <c r="D186" s="129">
        <v>1.6666942564583334</v>
      </c>
    </row>
    <row r="187" spans="1:4" x14ac:dyDescent="0.2">
      <c r="A187" s="149">
        <f t="shared" si="11"/>
        <v>41859.708333332885</v>
      </c>
      <c r="B187" s="127">
        <v>8.7518437606250004</v>
      </c>
      <c r="C187" s="128">
        <v>4.2564447781250001</v>
      </c>
      <c r="D187" s="129">
        <v>4.1213531281249995</v>
      </c>
    </row>
    <row r="188" spans="1:4" x14ac:dyDescent="0.2">
      <c r="A188" s="149">
        <f t="shared" si="11"/>
        <v>41859.749999999549</v>
      </c>
      <c r="B188" s="127">
        <v>8.9709140554166673</v>
      </c>
      <c r="C188" s="128">
        <v>2.5281486291666666</v>
      </c>
      <c r="D188" s="129">
        <v>2.4785589443749996</v>
      </c>
    </row>
    <row r="189" spans="1:4" x14ac:dyDescent="0.2">
      <c r="A189" s="149">
        <f t="shared" si="11"/>
        <v>41859.791666666213</v>
      </c>
      <c r="B189" s="127">
        <v>8.6231752735416656</v>
      </c>
      <c r="C189" s="128">
        <v>1.2604958231250001</v>
      </c>
      <c r="D189" s="129">
        <v>1.2073936660416666</v>
      </c>
    </row>
    <row r="190" spans="1:4" x14ac:dyDescent="0.2">
      <c r="A190" s="149">
        <f t="shared" si="11"/>
        <v>41859.833333332877</v>
      </c>
      <c r="B190" s="127">
        <v>8.7823221087500016</v>
      </c>
      <c r="C190" s="128">
        <v>1.078544035625</v>
      </c>
      <c r="D190" s="129">
        <v>1.0456068329166668</v>
      </c>
    </row>
    <row r="191" spans="1:4" x14ac:dyDescent="0.2">
      <c r="A191" s="149">
        <f t="shared" si="11"/>
        <v>41859.874999999542</v>
      </c>
      <c r="B191" s="127">
        <v>8.4503589257765146</v>
      </c>
      <c r="C191" s="128">
        <v>0.7969970180492425</v>
      </c>
      <c r="D191" s="129">
        <v>0.76964115032196967</v>
      </c>
    </row>
    <row r="192" spans="1:4" x14ac:dyDescent="0.2">
      <c r="A192" s="149">
        <f t="shared" si="11"/>
        <v>41859.916666666206</v>
      </c>
      <c r="B192" s="127">
        <v>8.4143643592613628</v>
      </c>
      <c r="C192" s="128">
        <v>0.80859519147727277</v>
      </c>
      <c r="D192" s="129">
        <v>0.77733012426136361</v>
      </c>
    </row>
    <row r="193" spans="1:4" x14ac:dyDescent="0.2">
      <c r="A193" s="149">
        <f t="shared" si="11"/>
        <v>41859.95833333287</v>
      </c>
      <c r="B193" s="127">
        <v>8.4242445421022722</v>
      </c>
      <c r="C193" s="128">
        <v>0.99926051089015155</v>
      </c>
      <c r="D193" s="129">
        <v>0.9647971333522728</v>
      </c>
    </row>
    <row r="194" spans="1:4" x14ac:dyDescent="0.2">
      <c r="A194" s="149">
        <f t="shared" si="11"/>
        <v>41859.999999999534</v>
      </c>
      <c r="B194" s="127">
        <v>8.8304436597916656</v>
      </c>
      <c r="C194" s="128">
        <v>0.94406944729166653</v>
      </c>
      <c r="D194" s="129">
        <v>0.91788200250000007</v>
      </c>
    </row>
    <row r="195" spans="1:4" x14ac:dyDescent="0.2">
      <c r="A195" s="149">
        <f t="shared" si="11"/>
        <v>41860.041666666199</v>
      </c>
      <c r="B195" s="127">
        <v>8.1597438447159103</v>
      </c>
      <c r="C195" s="128">
        <v>0.91100500325757561</v>
      </c>
      <c r="D195" s="129">
        <v>0.87961973621212119</v>
      </c>
    </row>
    <row r="196" spans="1:4" x14ac:dyDescent="0.2">
      <c r="A196" s="149">
        <f t="shared" ref="A196:A211" si="12">A195+(1/24)</f>
        <v>41860.083333332863</v>
      </c>
      <c r="B196" s="127">
        <v>8.430223040909091</v>
      </c>
      <c r="C196" s="128">
        <v>1.157833731875</v>
      </c>
      <c r="D196" s="129">
        <v>1.1132286812121213</v>
      </c>
    </row>
    <row r="197" spans="1:4" x14ac:dyDescent="0.2">
      <c r="A197" s="149">
        <f t="shared" si="12"/>
        <v>41860.124999999527</v>
      </c>
      <c r="B197" s="127">
        <v>8.5692124366666675</v>
      </c>
      <c r="C197" s="128">
        <v>3.09400911</v>
      </c>
      <c r="D197" s="129">
        <v>2.9556121910416668</v>
      </c>
    </row>
    <row r="198" spans="1:4" x14ac:dyDescent="0.2">
      <c r="A198" s="149">
        <f t="shared" si="12"/>
        <v>41860.166666666191</v>
      </c>
      <c r="B198" s="127">
        <v>8.4468512074242419</v>
      </c>
      <c r="C198" s="128">
        <v>2.4541398174431821</v>
      </c>
      <c r="D198" s="129">
        <v>2.3618619121969697</v>
      </c>
    </row>
    <row r="199" spans="1:4" x14ac:dyDescent="0.2">
      <c r="A199" s="149">
        <f t="shared" si="12"/>
        <v>41860.208333332856</v>
      </c>
      <c r="B199" s="127">
        <v>9.0445467329166682</v>
      </c>
      <c r="C199" s="128">
        <v>1.26985523125</v>
      </c>
      <c r="D199" s="129">
        <v>1.2491267491666667</v>
      </c>
    </row>
    <row r="200" spans="1:4" x14ac:dyDescent="0.2">
      <c r="A200" s="149">
        <f t="shared" si="12"/>
        <v>41860.24999999952</v>
      </c>
      <c r="B200" s="127">
        <v>8.340713537878786</v>
      </c>
      <c r="C200" s="128">
        <v>1.4127220310227273</v>
      </c>
      <c r="D200" s="129">
        <v>1.3816523337121209</v>
      </c>
    </row>
    <row r="201" spans="1:4" x14ac:dyDescent="0.2">
      <c r="A201" s="149">
        <f t="shared" si="12"/>
        <v>41860.291666666184</v>
      </c>
      <c r="B201" s="127">
        <v>8.9714704049999998</v>
      </c>
      <c r="C201" s="128">
        <v>2.3717134560416668</v>
      </c>
      <c r="D201" s="129">
        <v>2.2965220966666662</v>
      </c>
    </row>
    <row r="202" spans="1:4" x14ac:dyDescent="0.2">
      <c r="A202" s="149">
        <f t="shared" si="12"/>
        <v>41860.333333332848</v>
      </c>
      <c r="B202" s="127">
        <v>8.3642487703219714</v>
      </c>
      <c r="C202" s="128">
        <v>0.86869897840909083</v>
      </c>
      <c r="D202" s="129">
        <v>0.85251801428030294</v>
      </c>
    </row>
    <row r="203" spans="1:4" x14ac:dyDescent="0.2">
      <c r="A203" s="149">
        <f t="shared" si="12"/>
        <v>41860.374999999513</v>
      </c>
      <c r="B203" s="127">
        <v>8.3795660622777781</v>
      </c>
      <c r="C203" s="128">
        <v>1.6830349797222224</v>
      </c>
      <c r="D203" s="129">
        <v>1.6262104218888889</v>
      </c>
    </row>
    <row r="204" spans="1:4" x14ac:dyDescent="0.2">
      <c r="A204" s="149">
        <f t="shared" si="12"/>
        <v>41860.416666666177</v>
      </c>
      <c r="B204" s="127">
        <v>8.6809132885416673</v>
      </c>
      <c r="C204" s="128">
        <v>0.90148194125000003</v>
      </c>
      <c r="D204" s="129">
        <v>0.86522098291666671</v>
      </c>
    </row>
    <row r="205" spans="1:4" x14ac:dyDescent="0.2">
      <c r="A205" s="149">
        <f t="shared" si="12"/>
        <v>41860.458333332841</v>
      </c>
      <c r="B205" s="127">
        <v>8.6776945089583339</v>
      </c>
      <c r="C205" s="128">
        <v>0.9081370112499999</v>
      </c>
      <c r="D205" s="129">
        <v>0.87214914437500013</v>
      </c>
    </row>
    <row r="206" spans="1:4" x14ac:dyDescent="0.2">
      <c r="A206" s="149">
        <f t="shared" si="12"/>
        <v>41860.499999999505</v>
      </c>
      <c r="B206" s="127">
        <v>8.6591770958333338</v>
      </c>
      <c r="C206" s="128">
        <v>1.131571503125</v>
      </c>
      <c r="D206" s="129">
        <v>1.0851932245833333</v>
      </c>
    </row>
    <row r="207" spans="1:4" x14ac:dyDescent="0.2">
      <c r="A207" s="149">
        <f t="shared" si="12"/>
        <v>41860.541666666169</v>
      </c>
      <c r="B207" s="127">
        <v>8.905507008541667</v>
      </c>
      <c r="C207" s="128">
        <v>1.1052103512500002</v>
      </c>
      <c r="D207" s="129">
        <v>1.0798167204166667</v>
      </c>
    </row>
    <row r="208" spans="1:4" x14ac:dyDescent="0.2">
      <c r="A208" s="149">
        <f t="shared" si="12"/>
        <v>41860.583333332834</v>
      </c>
      <c r="B208" s="127">
        <v>8.7793418870833335</v>
      </c>
      <c r="C208" s="128">
        <v>1.2393013800000001</v>
      </c>
      <c r="D208" s="129">
        <v>1.1977293556249999</v>
      </c>
    </row>
    <row r="209" spans="1:4" x14ac:dyDescent="0.2">
      <c r="A209" s="149">
        <f t="shared" si="12"/>
        <v>41860.624999999498</v>
      </c>
      <c r="B209" s="127">
        <v>8.8569879631250004</v>
      </c>
      <c r="C209" s="128">
        <v>1.1755564954166666</v>
      </c>
      <c r="D209" s="129">
        <v>1.1422494037499999</v>
      </c>
    </row>
    <row r="210" spans="1:4" x14ac:dyDescent="0.2">
      <c r="A210" s="149">
        <f t="shared" si="12"/>
        <v>41860.666666666162</v>
      </c>
      <c r="B210" s="127">
        <v>8.8421660460416671</v>
      </c>
      <c r="C210" s="128">
        <v>1.1727479012499999</v>
      </c>
      <c r="D210" s="129">
        <v>1.140372599375</v>
      </c>
    </row>
    <row r="211" spans="1:4" x14ac:dyDescent="0.2">
      <c r="A211" s="149">
        <f t="shared" si="12"/>
        <v>41860.708333332826</v>
      </c>
      <c r="B211" s="127">
        <v>8.8724059364583319</v>
      </c>
      <c r="C211" s="128">
        <v>1.1774231799999999</v>
      </c>
      <c r="D211" s="129">
        <v>1.1495370895833334</v>
      </c>
    </row>
    <row r="212" spans="1:4" x14ac:dyDescent="0.2">
      <c r="A212" s="149">
        <f t="shared" ref="A212:A227" si="13">A211+(1/24)</f>
        <v>41860.749999999491</v>
      </c>
      <c r="B212" s="127">
        <v>8.9259317424999995</v>
      </c>
      <c r="C212" s="128">
        <v>1.1955819479166667</v>
      </c>
      <c r="D212" s="129">
        <v>1.1684112381249998</v>
      </c>
    </row>
    <row r="213" spans="1:4" x14ac:dyDescent="0.2">
      <c r="A213" s="149">
        <f t="shared" si="13"/>
        <v>41860.791666666155</v>
      </c>
      <c r="B213" s="127">
        <v>9.0503484210416669</v>
      </c>
      <c r="C213" s="128">
        <v>1.1852703722916667</v>
      </c>
      <c r="D213" s="129">
        <v>1.1736665177083334</v>
      </c>
    </row>
    <row r="214" spans="1:4" x14ac:dyDescent="0.2">
      <c r="A214" s="149">
        <f t="shared" si="13"/>
        <v>41860.833333332819</v>
      </c>
      <c r="B214" s="127">
        <v>8.9173088268750007</v>
      </c>
      <c r="C214" s="128">
        <v>1.4415498118749999</v>
      </c>
      <c r="D214" s="129">
        <v>1.4120620683333334</v>
      </c>
    </row>
    <row r="215" spans="1:4" x14ac:dyDescent="0.2">
      <c r="A215" s="149">
        <f t="shared" si="13"/>
        <v>41860.874999999483</v>
      </c>
      <c r="B215" s="127">
        <v>9.1058610868750005</v>
      </c>
      <c r="C215" s="128">
        <v>1.2787982075</v>
      </c>
      <c r="D215" s="129">
        <v>1.2716824375000002</v>
      </c>
    </row>
    <row r="216" spans="1:4" x14ac:dyDescent="0.2">
      <c r="A216" s="149">
        <f t="shared" si="13"/>
        <v>41860.916666666148</v>
      </c>
      <c r="B216" s="127">
        <v>8.7322535316666663</v>
      </c>
      <c r="C216" s="128">
        <v>1.971457089791667</v>
      </c>
      <c r="D216" s="129">
        <v>1.8834878572916665</v>
      </c>
    </row>
    <row r="217" spans="1:4" x14ac:dyDescent="0.2">
      <c r="A217" s="149">
        <f t="shared" si="13"/>
        <v>41860.958333332812</v>
      </c>
      <c r="B217" s="127">
        <v>8.6505144143749995</v>
      </c>
      <c r="C217" s="128">
        <v>1.3236748395833333</v>
      </c>
      <c r="D217" s="129">
        <v>1.2693271235416668</v>
      </c>
    </row>
    <row r="218" spans="1:4" x14ac:dyDescent="0.2">
      <c r="A218" s="149">
        <f t="shared" si="13"/>
        <v>41860.999999999476</v>
      </c>
      <c r="B218" s="127">
        <v>8.342274248541667</v>
      </c>
      <c r="C218" s="128">
        <v>2.0104821502083334</v>
      </c>
      <c r="D218" s="129">
        <v>1.8803611418749999</v>
      </c>
    </row>
    <row r="219" spans="1:4" x14ac:dyDescent="0.2">
      <c r="A219" s="149">
        <f t="shared" si="13"/>
        <v>41861.04166666614</v>
      </c>
      <c r="B219" s="127">
        <v>8.2507995362499997</v>
      </c>
      <c r="C219" s="128">
        <v>1.6645764589583332</v>
      </c>
      <c r="D219" s="129">
        <v>1.5476840883333334</v>
      </c>
    </row>
    <row r="220" spans="1:4" x14ac:dyDescent="0.2">
      <c r="A220" s="149">
        <f t="shared" si="13"/>
        <v>41861.083333332805</v>
      </c>
      <c r="B220" s="127">
        <v>8.1618680447916656</v>
      </c>
      <c r="C220" s="128">
        <v>2.42967218125</v>
      </c>
      <c r="D220" s="129">
        <v>2.2484332943750003</v>
      </c>
    </row>
    <row r="221" spans="1:4" x14ac:dyDescent="0.2">
      <c r="A221" s="149">
        <f t="shared" si="13"/>
        <v>41861.124999999469</v>
      </c>
      <c r="B221" s="127">
        <v>8.3652422129166659</v>
      </c>
      <c r="C221" s="128">
        <v>1.692652408333333</v>
      </c>
      <c r="D221" s="129">
        <v>1.5908354695833333</v>
      </c>
    </row>
    <row r="222" spans="1:4" x14ac:dyDescent="0.2">
      <c r="A222" s="149">
        <f t="shared" si="13"/>
        <v>41861.166666666133</v>
      </c>
      <c r="B222" s="127">
        <v>8.4691943622916668</v>
      </c>
      <c r="C222" s="128">
        <v>1.9388473179166663</v>
      </c>
      <c r="D222" s="129">
        <v>1.8357173425</v>
      </c>
    </row>
    <row r="223" spans="1:4" x14ac:dyDescent="0.2">
      <c r="A223" s="149">
        <f t="shared" si="13"/>
        <v>41861.208333332797</v>
      </c>
      <c r="B223" s="127">
        <v>8.7807724477083333</v>
      </c>
      <c r="C223" s="128">
        <v>1.3865047341666665</v>
      </c>
      <c r="D223" s="129">
        <v>1.3500697858333335</v>
      </c>
    </row>
    <row r="224" spans="1:4" x14ac:dyDescent="0.2">
      <c r="A224" s="149">
        <f t="shared" si="13"/>
        <v>41861.249999999462</v>
      </c>
      <c r="B224" s="127">
        <v>8.7037222485416663</v>
      </c>
      <c r="C224" s="128">
        <v>1.185374746875</v>
      </c>
      <c r="D224" s="129">
        <v>1.1496790739583336</v>
      </c>
    </row>
    <row r="225" spans="1:4" x14ac:dyDescent="0.2">
      <c r="A225" s="149">
        <f t="shared" si="13"/>
        <v>41861.291666666126</v>
      </c>
      <c r="B225" s="127">
        <v>8.6575478218749993</v>
      </c>
      <c r="C225" s="128">
        <v>1.2606427814583334</v>
      </c>
      <c r="D225" s="129">
        <v>1.2183587629166668</v>
      </c>
    </row>
    <row r="226" spans="1:4" x14ac:dyDescent="0.2">
      <c r="A226" s="149">
        <f t="shared" si="13"/>
        <v>41861.33333333279</v>
      </c>
      <c r="B226" s="127">
        <v>8.6393482585416663</v>
      </c>
      <c r="C226" s="128">
        <v>1.10818746125</v>
      </c>
      <c r="D226" s="129">
        <v>1.0685903979166667</v>
      </c>
    </row>
    <row r="227" spans="1:4" x14ac:dyDescent="0.2">
      <c r="A227" s="149">
        <f t="shared" si="13"/>
        <v>41861.374999999454</v>
      </c>
      <c r="B227" s="127">
        <v>8.1058256574999987</v>
      </c>
      <c r="C227" s="128">
        <v>2.002414376590909</v>
      </c>
      <c r="D227" s="129">
        <v>1.9013315335101009</v>
      </c>
    </row>
    <row r="228" spans="1:4" x14ac:dyDescent="0.2">
      <c r="A228" s="149">
        <f t="shared" ref="A228:A243" si="14">A227+(1/24)</f>
        <v>41861.416666666119</v>
      </c>
      <c r="B228" s="127">
        <v>8.8622730968750005</v>
      </c>
      <c r="C228" s="128">
        <v>1.7468939229166667</v>
      </c>
      <c r="D228" s="129">
        <v>1.7043432456250001</v>
      </c>
    </row>
    <row r="229" spans="1:4" x14ac:dyDescent="0.2">
      <c r="A229" s="149">
        <f t="shared" si="14"/>
        <v>41861.458333332783</v>
      </c>
      <c r="B229" s="127">
        <v>8.5932931004166662</v>
      </c>
      <c r="C229" s="128">
        <v>0.94824588895833328</v>
      </c>
      <c r="D229" s="129">
        <v>0.91438004375000004</v>
      </c>
    </row>
    <row r="230" spans="1:4" x14ac:dyDescent="0.2">
      <c r="A230" s="149">
        <f t="shared" si="14"/>
        <v>41861.499999999447</v>
      </c>
      <c r="B230" s="127">
        <v>8.563569714791667</v>
      </c>
      <c r="C230" s="128">
        <v>1.2752995902083335</v>
      </c>
      <c r="D230" s="129">
        <v>1.2243740672916668</v>
      </c>
    </row>
    <row r="231" spans="1:4" x14ac:dyDescent="0.2">
      <c r="A231" s="149">
        <f t="shared" si="14"/>
        <v>41861.541666666111</v>
      </c>
      <c r="B231" s="127">
        <v>8.7358694568749993</v>
      </c>
      <c r="C231" s="128">
        <v>1.1249433595833334</v>
      </c>
      <c r="D231" s="129">
        <v>1.0993295810416668</v>
      </c>
    </row>
    <row r="232" spans="1:4" x14ac:dyDescent="0.2">
      <c r="A232" s="149">
        <f t="shared" si="14"/>
        <v>41861.583333332776</v>
      </c>
      <c r="B232" s="127">
        <v>8.808429301666667</v>
      </c>
      <c r="C232" s="128">
        <v>0.77217319708333343</v>
      </c>
      <c r="D232" s="129">
        <v>0.76017841374999995</v>
      </c>
    </row>
    <row r="233" spans="1:4" x14ac:dyDescent="0.2">
      <c r="A233" s="149">
        <f t="shared" si="14"/>
        <v>41861.62499999944</v>
      </c>
      <c r="B233" s="127">
        <v>8.5258990229166667</v>
      </c>
      <c r="C233" s="128">
        <v>0.95595210041666667</v>
      </c>
      <c r="D233" s="129">
        <v>0.92012587854166661</v>
      </c>
    </row>
    <row r="234" spans="1:4" x14ac:dyDescent="0.2">
      <c r="A234" s="149">
        <f t="shared" si="14"/>
        <v>41861.666666666104</v>
      </c>
      <c r="B234" s="127">
        <v>8.5609470804166676</v>
      </c>
      <c r="C234" s="128">
        <v>0.80120008333333326</v>
      </c>
      <c r="D234" s="129">
        <v>0.77374478583333328</v>
      </c>
    </row>
    <row r="235" spans="1:4" x14ac:dyDescent="0.2">
      <c r="A235" s="149">
        <f t="shared" si="14"/>
        <v>41861.708333332768</v>
      </c>
      <c r="B235" s="127">
        <v>8.5140177012500011</v>
      </c>
      <c r="C235" s="128">
        <v>1.0370310197916668</v>
      </c>
      <c r="D235" s="129">
        <v>1.0039655943749999</v>
      </c>
    </row>
    <row r="236" spans="1:4" x14ac:dyDescent="0.2">
      <c r="A236" s="149">
        <f t="shared" si="14"/>
        <v>41861.749999999432</v>
      </c>
      <c r="B236" s="127">
        <v>8.6426066762499989</v>
      </c>
      <c r="C236" s="128">
        <v>0.59742850250000001</v>
      </c>
      <c r="D236" s="129">
        <v>0.5844723893749999</v>
      </c>
    </row>
    <row r="237" spans="1:4" x14ac:dyDescent="0.2">
      <c r="A237" s="149">
        <f t="shared" si="14"/>
        <v>41861.791666666097</v>
      </c>
      <c r="B237" s="127">
        <v>8.5384559239583329</v>
      </c>
      <c r="C237" s="128">
        <v>0.60026014541666661</v>
      </c>
      <c r="D237" s="129">
        <v>0.58029073854166668</v>
      </c>
    </row>
    <row r="238" spans="1:4" x14ac:dyDescent="0.2">
      <c r="A238" s="149">
        <f t="shared" si="14"/>
        <v>41861.833333332761</v>
      </c>
      <c r="B238" s="127">
        <v>8.7402406529166665</v>
      </c>
      <c r="C238" s="128">
        <v>0.53546474333333327</v>
      </c>
      <c r="D238" s="129">
        <v>0.52969738562500002</v>
      </c>
    </row>
    <row r="239" spans="1:4" x14ac:dyDescent="0.2">
      <c r="A239" s="149">
        <f t="shared" si="14"/>
        <v>41861.874999999425</v>
      </c>
      <c r="B239" s="127">
        <v>8.6404608787500017</v>
      </c>
      <c r="C239" s="128">
        <v>0.77148911979166668</v>
      </c>
      <c r="D239" s="129">
        <v>0.75913394875000006</v>
      </c>
    </row>
    <row r="240" spans="1:4" x14ac:dyDescent="0.2">
      <c r="A240" s="149">
        <f t="shared" si="14"/>
        <v>41861.916666666089</v>
      </c>
      <c r="B240" s="127">
        <v>8.6656938895833342</v>
      </c>
      <c r="C240" s="128">
        <v>0.64450043770833332</v>
      </c>
      <c r="D240" s="129">
        <v>0.63818971270833336</v>
      </c>
    </row>
    <row r="241" spans="1:4" x14ac:dyDescent="0.2">
      <c r="A241" s="149">
        <f t="shared" si="14"/>
        <v>41861.958333332754</v>
      </c>
      <c r="B241" s="127">
        <v>8.4876322943750004</v>
      </c>
      <c r="C241" s="128">
        <v>0.49996729583333327</v>
      </c>
      <c r="D241" s="129">
        <v>0.48837812729166669</v>
      </c>
    </row>
    <row r="242" spans="1:4" x14ac:dyDescent="0.2">
      <c r="A242" s="149">
        <f t="shared" si="14"/>
        <v>41861.999999999418</v>
      </c>
      <c r="B242" s="127">
        <v>8.5729079343749994</v>
      </c>
      <c r="C242" s="128">
        <v>0.69372676666666666</v>
      </c>
      <c r="D242" s="129">
        <v>0.67844214270833336</v>
      </c>
    </row>
    <row r="243" spans="1:4" x14ac:dyDescent="0.2">
      <c r="A243" s="149">
        <f t="shared" si="14"/>
        <v>41862.041666666082</v>
      </c>
      <c r="B243" s="127">
        <v>8.4733666877083333</v>
      </c>
      <c r="C243" s="128">
        <v>1.1161307725</v>
      </c>
      <c r="D243" s="129">
        <v>1.0825827285416669</v>
      </c>
    </row>
    <row r="244" spans="1:4" x14ac:dyDescent="0.2">
      <c r="A244" s="149">
        <f t="shared" ref="A244:A259" si="15">A243+(1/24)</f>
        <v>41862.083333332746</v>
      </c>
      <c r="B244" s="127">
        <v>8.4391133487499985</v>
      </c>
      <c r="C244" s="128">
        <v>0.51844702145833332</v>
      </c>
      <c r="D244" s="129">
        <v>0.50458996416666668</v>
      </c>
    </row>
    <row r="245" spans="1:4" x14ac:dyDescent="0.2">
      <c r="A245" s="149">
        <f t="shared" si="15"/>
        <v>41862.124999999411</v>
      </c>
      <c r="B245" s="127">
        <v>8.271184573958335</v>
      </c>
      <c r="C245" s="128">
        <v>1.5041995889583335</v>
      </c>
      <c r="D245" s="129">
        <v>1.4564054320833335</v>
      </c>
    </row>
    <row r="246" spans="1:4" x14ac:dyDescent="0.2">
      <c r="A246" s="149">
        <f t="shared" si="15"/>
        <v>41862.166666666075</v>
      </c>
      <c r="B246" s="127">
        <v>8.1977108816666675</v>
      </c>
      <c r="C246" s="128">
        <v>0.67979176229166671</v>
      </c>
      <c r="D246" s="129">
        <v>0.655283530625</v>
      </c>
    </row>
    <row r="247" spans="1:4" x14ac:dyDescent="0.2">
      <c r="A247" s="149">
        <f t="shared" si="15"/>
        <v>41862.208333332739</v>
      </c>
      <c r="B247" s="127">
        <v>8.2976098260416666</v>
      </c>
      <c r="C247" s="128">
        <v>0.71075257187499996</v>
      </c>
      <c r="D247" s="129">
        <v>0.68916436833333339</v>
      </c>
    </row>
    <row r="248" spans="1:4" x14ac:dyDescent="0.2">
      <c r="A248" s="149">
        <f t="shared" si="15"/>
        <v>41862.249999999403</v>
      </c>
      <c r="B248" s="127">
        <v>8.1551127533333343</v>
      </c>
      <c r="C248" s="128">
        <v>0.63101068104166669</v>
      </c>
      <c r="D248" s="129">
        <v>0.61029545416666664</v>
      </c>
    </row>
    <row r="249" spans="1:4" x14ac:dyDescent="0.2">
      <c r="A249" s="149">
        <f t="shared" si="15"/>
        <v>41862.291666666068</v>
      </c>
      <c r="B249" s="127">
        <v>8.253898988125</v>
      </c>
      <c r="C249" s="128">
        <v>0.50783844312499993</v>
      </c>
      <c r="D249" s="129">
        <v>0.49694215375</v>
      </c>
    </row>
    <row r="250" spans="1:4" x14ac:dyDescent="0.2">
      <c r="A250" s="149">
        <f t="shared" si="15"/>
        <v>41862.333333332732</v>
      </c>
      <c r="B250" s="127">
        <v>8.0943151512500009</v>
      </c>
      <c r="C250" s="128">
        <v>0.45940332270833339</v>
      </c>
      <c r="D250" s="129">
        <v>0.44652507687500004</v>
      </c>
    </row>
    <row r="251" spans="1:4" x14ac:dyDescent="0.2">
      <c r="A251" s="149">
        <f t="shared" si="15"/>
        <v>41862.374999999396</v>
      </c>
      <c r="B251" s="127">
        <v>7.767058929747475</v>
      </c>
      <c r="C251" s="128">
        <v>1.2065297420959595</v>
      </c>
      <c r="D251" s="129">
        <v>1.1640250999242425</v>
      </c>
    </row>
    <row r="252" spans="1:4" x14ac:dyDescent="0.2">
      <c r="A252" s="149">
        <f t="shared" si="15"/>
        <v>41862.41666666606</v>
      </c>
      <c r="B252" s="127">
        <v>7.4900736812499993</v>
      </c>
      <c r="C252" s="128">
        <v>1.6497978379166667</v>
      </c>
      <c r="D252" s="129">
        <v>1.5455472058333335</v>
      </c>
    </row>
    <row r="253" spans="1:4" x14ac:dyDescent="0.2">
      <c r="A253" s="149">
        <f t="shared" si="15"/>
        <v>41862.458333332725</v>
      </c>
      <c r="B253" s="127">
        <v>7.3472985027083331</v>
      </c>
      <c r="C253" s="128">
        <v>2.7011857358333335</v>
      </c>
      <c r="D253" s="129">
        <v>2.5881919018750001</v>
      </c>
    </row>
    <row r="254" spans="1:4" x14ac:dyDescent="0.2">
      <c r="A254" s="149">
        <f t="shared" si="15"/>
        <v>41862.499999999389</v>
      </c>
      <c r="B254" s="127">
        <v>7.2491480312499981</v>
      </c>
      <c r="C254" s="128">
        <v>2.0316018114583336</v>
      </c>
      <c r="D254" s="129">
        <v>1.8827951747916667</v>
      </c>
    </row>
    <row r="255" spans="1:4" x14ac:dyDescent="0.2">
      <c r="A255" s="149">
        <f t="shared" si="15"/>
        <v>41862.541666666053</v>
      </c>
      <c r="B255" s="127">
        <v>7.7104951045833348</v>
      </c>
      <c r="C255" s="128">
        <v>1.3153100097916666</v>
      </c>
      <c r="D255" s="129">
        <v>1.2744738389583334</v>
      </c>
    </row>
    <row r="256" spans="1:4" x14ac:dyDescent="0.2">
      <c r="A256" s="149">
        <f t="shared" si="15"/>
        <v>41862.583333332717</v>
      </c>
      <c r="B256" s="127">
        <v>7.471794694583334</v>
      </c>
      <c r="C256" s="128">
        <v>1.3248773122916666</v>
      </c>
      <c r="D256" s="129">
        <v>1.259500125</v>
      </c>
    </row>
    <row r="257" spans="1:4" x14ac:dyDescent="0.2">
      <c r="A257" s="149">
        <f t="shared" si="15"/>
        <v>41862.624999999382</v>
      </c>
      <c r="B257" s="127">
        <v>7.3056143727083329</v>
      </c>
      <c r="C257" s="128">
        <v>1.4188162989583333</v>
      </c>
      <c r="D257" s="129">
        <v>1.3411213906249999</v>
      </c>
    </row>
    <row r="258" spans="1:4" x14ac:dyDescent="0.2">
      <c r="A258" s="149">
        <f t="shared" si="15"/>
        <v>41862.666666666046</v>
      </c>
      <c r="B258" s="127">
        <v>7.0979883470833327</v>
      </c>
      <c r="C258" s="128">
        <v>1.6592412781249999</v>
      </c>
      <c r="D258" s="129">
        <v>1.5409220641666668</v>
      </c>
    </row>
    <row r="259" spans="1:4" x14ac:dyDescent="0.2">
      <c r="A259" s="149">
        <f t="shared" si="15"/>
        <v>41862.70833333271</v>
      </c>
      <c r="B259" s="127">
        <v>7.247161198541666</v>
      </c>
      <c r="C259" s="128">
        <v>1.3336503024999999</v>
      </c>
      <c r="D259" s="129">
        <v>1.2584555329166667</v>
      </c>
    </row>
    <row r="260" spans="1:4" x14ac:dyDescent="0.2">
      <c r="A260" s="149">
        <f t="shared" ref="A260:A275" si="16">A259+(1/24)</f>
        <v>41862.749999999374</v>
      </c>
      <c r="B260" s="127">
        <v>7.1023197179166671</v>
      </c>
      <c r="C260" s="128">
        <v>1.3153520127083334</v>
      </c>
      <c r="D260" s="129">
        <v>1.2301315818749998</v>
      </c>
    </row>
    <row r="261" spans="1:4" x14ac:dyDescent="0.2">
      <c r="A261" s="149">
        <f t="shared" si="16"/>
        <v>41862.791666666039</v>
      </c>
      <c r="B261" s="127">
        <v>7.1880722739583334</v>
      </c>
      <c r="C261" s="128">
        <v>1.5685304747916666</v>
      </c>
      <c r="D261" s="129">
        <v>1.4726736547916666</v>
      </c>
    </row>
    <row r="262" spans="1:4" x14ac:dyDescent="0.2">
      <c r="A262" s="149">
        <f t="shared" si="16"/>
        <v>41862.833333332703</v>
      </c>
      <c r="B262" s="127">
        <v>7.380876302291667</v>
      </c>
      <c r="C262" s="128">
        <v>1.5905930447916667</v>
      </c>
      <c r="D262" s="129">
        <v>1.5154740558333333</v>
      </c>
    </row>
    <row r="263" spans="1:4" x14ac:dyDescent="0.2">
      <c r="A263" s="149">
        <f t="shared" si="16"/>
        <v>41862.874999999367</v>
      </c>
      <c r="B263" s="127">
        <v>7.6343191660416663</v>
      </c>
      <c r="C263" s="128">
        <v>1.2053663316666667</v>
      </c>
      <c r="D263" s="129">
        <v>1.1674138989583334</v>
      </c>
    </row>
    <row r="264" spans="1:4" x14ac:dyDescent="0.2">
      <c r="A264" s="149">
        <f t="shared" si="16"/>
        <v>41862.916666666031</v>
      </c>
      <c r="B264" s="127">
        <v>8.1009114181249995</v>
      </c>
      <c r="C264" s="128">
        <v>0.9712167816666667</v>
      </c>
      <c r="D264" s="129">
        <v>0.97517322479166668</v>
      </c>
    </row>
    <row r="265" spans="1:4" x14ac:dyDescent="0.2">
      <c r="A265" s="149">
        <f t="shared" si="16"/>
        <v>41862.958333332695</v>
      </c>
      <c r="B265" s="127">
        <v>7.7989497085416666</v>
      </c>
      <c r="C265" s="128">
        <v>1.0420705100000001</v>
      </c>
      <c r="D265" s="129">
        <v>1.0199224945833332</v>
      </c>
    </row>
    <row r="266" spans="1:4" x14ac:dyDescent="0.2">
      <c r="A266" s="149">
        <f t="shared" si="16"/>
        <v>41862.99999999936</v>
      </c>
      <c r="B266" s="127">
        <v>7.9340555762499996</v>
      </c>
      <c r="C266" s="128">
        <v>1.0197262310416666</v>
      </c>
      <c r="D266" s="129">
        <v>1.0031089737499999</v>
      </c>
    </row>
    <row r="267" spans="1:4" x14ac:dyDescent="0.2">
      <c r="A267" s="149">
        <f t="shared" si="16"/>
        <v>41863.041666666024</v>
      </c>
      <c r="B267" s="127">
        <v>8.0074498752083336</v>
      </c>
      <c r="C267" s="128">
        <v>0.91513173916666668</v>
      </c>
      <c r="D267" s="129">
        <v>0.90123331520833327</v>
      </c>
    </row>
    <row r="268" spans="1:4" x14ac:dyDescent="0.2">
      <c r="A268" s="149">
        <f t="shared" si="16"/>
        <v>41863.083333332688</v>
      </c>
      <c r="B268" s="127">
        <v>8.0359810793750004</v>
      </c>
      <c r="C268" s="128">
        <v>1.1710690743750001</v>
      </c>
      <c r="D268" s="129">
        <v>1.1516277452083332</v>
      </c>
    </row>
    <row r="269" spans="1:4" x14ac:dyDescent="0.2">
      <c r="A269" s="149">
        <f t="shared" si="16"/>
        <v>41863.124999999352</v>
      </c>
      <c r="B269" s="127">
        <v>7.9449435568749989</v>
      </c>
      <c r="C269" s="128">
        <v>1.7172306185416666</v>
      </c>
      <c r="D269" s="129">
        <v>1.6704962572916666</v>
      </c>
    </row>
    <row r="270" spans="1:4" x14ac:dyDescent="0.2">
      <c r="A270" s="149">
        <f t="shared" si="16"/>
        <v>41863.166666666017</v>
      </c>
      <c r="B270" s="127">
        <v>7.951023270416667</v>
      </c>
      <c r="C270" s="128">
        <v>1.8443417374999997</v>
      </c>
      <c r="D270" s="129">
        <v>1.7949314789583333</v>
      </c>
    </row>
    <row r="271" spans="1:4" x14ac:dyDescent="0.2">
      <c r="A271" s="149">
        <f t="shared" si="16"/>
        <v>41863.208333332681</v>
      </c>
      <c r="B271" s="127">
        <v>7.863442946666666</v>
      </c>
      <c r="C271" s="128">
        <v>1.6461431954166665</v>
      </c>
      <c r="D271" s="129">
        <v>1.5858729950000001</v>
      </c>
    </row>
    <row r="272" spans="1:4" x14ac:dyDescent="0.2">
      <c r="A272" s="149">
        <f t="shared" si="16"/>
        <v>41863.249999999345</v>
      </c>
      <c r="B272" s="127">
        <v>7.8014929093749998</v>
      </c>
      <c r="C272" s="128">
        <v>1.3217869891666667</v>
      </c>
      <c r="D272" s="129">
        <v>1.26658692875</v>
      </c>
    </row>
    <row r="273" spans="1:4" x14ac:dyDescent="0.2">
      <c r="A273" s="149">
        <f t="shared" si="16"/>
        <v>41863.291666666009</v>
      </c>
      <c r="B273" s="127">
        <v>7.7945785622916661</v>
      </c>
      <c r="C273" s="128">
        <v>1.3297430322916666</v>
      </c>
      <c r="D273" s="129">
        <v>1.2707913270833333</v>
      </c>
    </row>
    <row r="274" spans="1:4" x14ac:dyDescent="0.2">
      <c r="A274" s="149">
        <f t="shared" si="16"/>
        <v>41863.333333332674</v>
      </c>
      <c r="B274" s="127">
        <v>8.1052824460416666</v>
      </c>
      <c r="C274" s="128">
        <v>1.0971682818749999</v>
      </c>
      <c r="D274" s="129">
        <v>1.0714823047916666</v>
      </c>
    </row>
    <row r="275" spans="1:4" x14ac:dyDescent="0.2">
      <c r="A275" s="149">
        <f t="shared" si="16"/>
        <v>41863.374999999338</v>
      </c>
      <c r="B275" s="127">
        <v>7.6602361143434345</v>
      </c>
      <c r="C275" s="128">
        <v>0.98417889694444438</v>
      </c>
      <c r="D275" s="129">
        <v>0.93803468742424245</v>
      </c>
    </row>
    <row r="276" spans="1:4" x14ac:dyDescent="0.2">
      <c r="A276" s="149">
        <f t="shared" ref="A276:A291" si="17">A275+(1/24)</f>
        <v>41863.416666666002</v>
      </c>
      <c r="B276" s="127">
        <v>7.9617921010416666</v>
      </c>
      <c r="C276" s="128">
        <v>0.82438436687499994</v>
      </c>
      <c r="D276" s="129">
        <v>0.79329112020833337</v>
      </c>
    </row>
    <row r="277" spans="1:4" x14ac:dyDescent="0.2">
      <c r="A277" s="149">
        <f t="shared" si="17"/>
        <v>41863.458333332666</v>
      </c>
      <c r="B277" s="127">
        <v>7.8709532320833322</v>
      </c>
      <c r="C277" s="128">
        <v>0.75636735749999984</v>
      </c>
      <c r="D277" s="129">
        <v>0.72084861916666665</v>
      </c>
    </row>
    <row r="278" spans="1:4" x14ac:dyDescent="0.2">
      <c r="A278" s="149">
        <f t="shared" si="17"/>
        <v>41863.499999999331</v>
      </c>
      <c r="B278" s="127">
        <v>8.0180199349999999</v>
      </c>
      <c r="C278" s="128">
        <v>0.84800065083333331</v>
      </c>
      <c r="D278" s="129">
        <v>0.81704716645833331</v>
      </c>
    </row>
    <row r="279" spans="1:4" x14ac:dyDescent="0.2">
      <c r="A279" s="149">
        <f t="shared" si="17"/>
        <v>41863.541666665995</v>
      </c>
      <c r="B279" s="127">
        <v>7.9487186375000007</v>
      </c>
      <c r="C279" s="128">
        <v>0.78928501333333345</v>
      </c>
      <c r="D279" s="129">
        <v>0.75760881562499993</v>
      </c>
    </row>
    <row r="280" spans="1:4" x14ac:dyDescent="0.2">
      <c r="A280" s="149">
        <f t="shared" si="17"/>
        <v>41863.583333332659</v>
      </c>
      <c r="B280" s="127">
        <v>8.0883147312499997</v>
      </c>
      <c r="C280" s="128">
        <v>0.98643728541666675</v>
      </c>
      <c r="D280" s="129">
        <v>0.9547990658333334</v>
      </c>
    </row>
    <row r="281" spans="1:4" x14ac:dyDescent="0.2">
      <c r="A281" s="149">
        <f t="shared" si="17"/>
        <v>41863.624999999323</v>
      </c>
      <c r="B281" s="127">
        <v>8.1367145179166673</v>
      </c>
      <c r="C281" s="128">
        <v>1.0701653725</v>
      </c>
      <c r="D281" s="129">
        <v>1.0367815177083333</v>
      </c>
    </row>
    <row r="282" spans="1:4" x14ac:dyDescent="0.2">
      <c r="A282" s="149">
        <f t="shared" si="17"/>
        <v>41863.666666665988</v>
      </c>
      <c r="B282" s="127">
        <v>8.1370721160416668</v>
      </c>
      <c r="C282" s="128">
        <v>1.2533024883333332</v>
      </c>
      <c r="D282" s="129">
        <v>1.2108116252083336</v>
      </c>
    </row>
    <row r="283" spans="1:4" x14ac:dyDescent="0.2">
      <c r="A283" s="149">
        <f t="shared" si="17"/>
        <v>41863.708333332652</v>
      </c>
      <c r="B283" s="127">
        <v>8.0112249250000005</v>
      </c>
      <c r="C283" s="128">
        <v>1.3645831122916667</v>
      </c>
      <c r="D283" s="129">
        <v>1.3135651799999999</v>
      </c>
    </row>
    <row r="284" spans="1:4" x14ac:dyDescent="0.2">
      <c r="A284" s="149">
        <f t="shared" si="17"/>
        <v>41863.749999999316</v>
      </c>
      <c r="B284" s="127">
        <v>7.8008571062499996</v>
      </c>
      <c r="C284" s="128">
        <v>1.6486667791666667</v>
      </c>
      <c r="D284" s="129">
        <v>1.5644801358333333</v>
      </c>
    </row>
    <row r="285" spans="1:4" x14ac:dyDescent="0.2">
      <c r="A285" s="149">
        <f t="shared" si="17"/>
        <v>41863.79166666598</v>
      </c>
      <c r="B285" s="127">
        <v>7.7608419556249997</v>
      </c>
      <c r="C285" s="128">
        <v>1.5388636918750001</v>
      </c>
      <c r="D285" s="129">
        <v>1.4670703283333335</v>
      </c>
    </row>
    <row r="286" spans="1:4" x14ac:dyDescent="0.2">
      <c r="A286" s="149">
        <f t="shared" si="17"/>
        <v>41863.833333332645</v>
      </c>
      <c r="B286" s="127">
        <v>7.4739006658333338</v>
      </c>
      <c r="C286" s="128">
        <v>1.4427969027083334</v>
      </c>
      <c r="D286" s="129">
        <v>1.3640762795833332</v>
      </c>
    </row>
    <row r="287" spans="1:4" x14ac:dyDescent="0.2">
      <c r="A287" s="149">
        <f t="shared" si="17"/>
        <v>41863.874999999309</v>
      </c>
      <c r="B287" s="127">
        <v>7.5431226489583336</v>
      </c>
      <c r="C287" s="128">
        <v>1.1382188585416666</v>
      </c>
      <c r="D287" s="129">
        <v>1.0942874975000001</v>
      </c>
    </row>
    <row r="288" spans="1:4" x14ac:dyDescent="0.2">
      <c r="A288" s="149">
        <f t="shared" si="17"/>
        <v>41863.916666665973</v>
      </c>
      <c r="B288" s="127">
        <v>7.5892971152083328</v>
      </c>
      <c r="C288" s="128">
        <v>1.34585713875</v>
      </c>
      <c r="D288" s="129">
        <v>1.3038126664583334</v>
      </c>
    </row>
    <row r="289" spans="1:4" x14ac:dyDescent="0.2">
      <c r="A289" s="149">
        <f t="shared" si="17"/>
        <v>41863.958333332637</v>
      </c>
      <c r="B289" s="127">
        <v>7.4678607085416662</v>
      </c>
      <c r="C289" s="128">
        <v>1.2905915095833334</v>
      </c>
      <c r="D289" s="129">
        <v>1.2386725243750001</v>
      </c>
    </row>
    <row r="290" spans="1:4" x14ac:dyDescent="0.2">
      <c r="A290" s="149">
        <f t="shared" si="17"/>
        <v>41863.999999999302</v>
      </c>
      <c r="B290" s="127">
        <v>7.4547475074999987</v>
      </c>
      <c r="C290" s="128">
        <v>1.9995516185416666</v>
      </c>
      <c r="D290" s="129">
        <v>1.9226676125</v>
      </c>
    </row>
    <row r="291" spans="1:4" x14ac:dyDescent="0.2">
      <c r="A291" s="149">
        <f t="shared" si="17"/>
        <v>41864.041666665966</v>
      </c>
      <c r="B291" s="127">
        <v>7.4726146717045445</v>
      </c>
      <c r="C291" s="128">
        <v>1.4423395925189395</v>
      </c>
      <c r="D291" s="129">
        <v>1.3834082654734847</v>
      </c>
    </row>
    <row r="292" spans="1:4" x14ac:dyDescent="0.2">
      <c r="A292" s="149">
        <f t="shared" ref="A292:A307" si="18">A291+(1/24)</f>
        <v>41864.08333333263</v>
      </c>
      <c r="B292" s="127">
        <v>7.7840556062689394</v>
      </c>
      <c r="C292" s="128">
        <v>1.3359158293560605</v>
      </c>
      <c r="D292" s="129">
        <v>1.2790056499053031</v>
      </c>
    </row>
    <row r="293" spans="1:4" x14ac:dyDescent="0.2">
      <c r="A293" s="149">
        <f t="shared" si="18"/>
        <v>41864.124999999294</v>
      </c>
      <c r="B293" s="127">
        <v>8.016213716590908</v>
      </c>
      <c r="C293" s="128">
        <v>1.7792057562689396</v>
      </c>
      <c r="D293" s="129">
        <v>1.6979250900189395</v>
      </c>
    </row>
    <row r="294" spans="1:4" x14ac:dyDescent="0.2">
      <c r="A294" s="149">
        <f t="shared" si="18"/>
        <v>41864.166666665958</v>
      </c>
      <c r="B294" s="127">
        <v>8.3174241451515147</v>
      </c>
      <c r="C294" s="128">
        <v>1.5690678378219696</v>
      </c>
      <c r="D294" s="129">
        <v>1.5325004845833332</v>
      </c>
    </row>
    <row r="295" spans="1:4" x14ac:dyDescent="0.2">
      <c r="A295" s="149">
        <f t="shared" si="18"/>
        <v>41864.208333332623</v>
      </c>
      <c r="B295" s="127">
        <v>8.4220552639962118</v>
      </c>
      <c r="C295" s="128">
        <v>1.4179986047348487</v>
      </c>
      <c r="D295" s="129">
        <v>1.3643930283333332</v>
      </c>
    </row>
    <row r="296" spans="1:4" x14ac:dyDescent="0.2">
      <c r="A296" s="149">
        <f t="shared" si="18"/>
        <v>41864.249999999287</v>
      </c>
      <c r="B296" s="127">
        <v>8.1022517634090914</v>
      </c>
      <c r="C296" s="128">
        <v>0.87948805931818175</v>
      </c>
      <c r="D296" s="129">
        <v>0.8471435748863636</v>
      </c>
    </row>
    <row r="297" spans="1:4" x14ac:dyDescent="0.2">
      <c r="A297" s="149">
        <f t="shared" si="18"/>
        <v>41864.291666665951</v>
      </c>
      <c r="B297" s="127">
        <v>8.1126302500568173</v>
      </c>
      <c r="C297" s="128">
        <v>0.77219040257575755</v>
      </c>
      <c r="D297" s="129">
        <v>0.74205155215909091</v>
      </c>
    </row>
    <row r="298" spans="1:4" x14ac:dyDescent="0.2">
      <c r="A298" s="149">
        <f t="shared" si="18"/>
        <v>41864.333333332615</v>
      </c>
      <c r="B298" s="127">
        <v>8.374891079564394</v>
      </c>
      <c r="C298" s="128">
        <v>1.5008310620833334</v>
      </c>
      <c r="D298" s="129">
        <v>1.4411916733333332</v>
      </c>
    </row>
    <row r="299" spans="1:4" x14ac:dyDescent="0.2">
      <c r="A299" s="149">
        <f t="shared" si="18"/>
        <v>41864.37499999928</v>
      </c>
      <c r="B299" s="127">
        <v>8.2054330825000008</v>
      </c>
      <c r="C299" s="128">
        <v>1.4725433027222221</v>
      </c>
      <c r="D299" s="129">
        <v>1.3950723715555557</v>
      </c>
    </row>
    <row r="300" spans="1:4" x14ac:dyDescent="0.2">
      <c r="A300" s="149">
        <f t="shared" si="18"/>
        <v>41864.416666665944</v>
      </c>
      <c r="B300" s="127">
        <v>8.4830227000000011</v>
      </c>
      <c r="C300" s="128">
        <v>1.4529203212500001</v>
      </c>
      <c r="D300" s="129">
        <v>1.3609361956249999</v>
      </c>
    </row>
    <row r="301" spans="1:4" x14ac:dyDescent="0.2">
      <c r="A301" s="149">
        <f t="shared" si="18"/>
        <v>41864.458333332608</v>
      </c>
      <c r="B301" s="127">
        <v>8.5235545922916653</v>
      </c>
      <c r="C301" s="128">
        <v>1.6956475127083332</v>
      </c>
      <c r="D301" s="129">
        <v>1.5968871779166667</v>
      </c>
    </row>
    <row r="302" spans="1:4" x14ac:dyDescent="0.2">
      <c r="A302" s="149">
        <f t="shared" si="18"/>
        <v>41864.499999999272</v>
      </c>
      <c r="B302" s="127">
        <v>8.5057125781249994</v>
      </c>
      <c r="C302" s="128">
        <v>1.2271412764583334</v>
      </c>
      <c r="D302" s="129">
        <v>1.1563574335416666</v>
      </c>
    </row>
    <row r="303" spans="1:4" x14ac:dyDescent="0.2">
      <c r="A303" s="149">
        <f t="shared" si="18"/>
        <v>41864.541666665937</v>
      </c>
      <c r="B303" s="127">
        <v>8.6087109547916665</v>
      </c>
      <c r="C303" s="128">
        <v>2.791200214791667</v>
      </c>
      <c r="D303" s="129">
        <v>2.6441230254166666</v>
      </c>
    </row>
    <row r="304" spans="1:4" x14ac:dyDescent="0.2">
      <c r="A304" s="149">
        <f t="shared" si="18"/>
        <v>41864.583333332601</v>
      </c>
      <c r="B304" s="127">
        <v>8.2602136027651518</v>
      </c>
      <c r="C304" s="128">
        <v>1.1854929035606059</v>
      </c>
      <c r="D304" s="129">
        <v>1.1212871475946971</v>
      </c>
    </row>
    <row r="305" spans="1:4" x14ac:dyDescent="0.2">
      <c r="A305" s="149">
        <f t="shared" si="18"/>
        <v>41864.624999999265</v>
      </c>
      <c r="B305" s="127">
        <v>7.6302009473674239</v>
      </c>
      <c r="C305" s="128">
        <v>1.0768697292424243</v>
      </c>
      <c r="D305" s="129">
        <v>1.0149028664962121</v>
      </c>
    </row>
    <row r="306" spans="1:4" x14ac:dyDescent="0.2">
      <c r="A306" s="149">
        <f t="shared" si="18"/>
        <v>41864.666666665929</v>
      </c>
      <c r="B306" s="127">
        <v>7.6311510961742428</v>
      </c>
      <c r="C306" s="128">
        <v>1.4307108477840911</v>
      </c>
      <c r="D306" s="129">
        <v>1.3524336884090908</v>
      </c>
    </row>
    <row r="307" spans="1:4" x14ac:dyDescent="0.2">
      <c r="A307" s="149">
        <f t="shared" si="18"/>
        <v>41864.708333332594</v>
      </c>
      <c r="B307" s="127">
        <v>7.4807788129545454</v>
      </c>
      <c r="C307" s="128">
        <v>0.86086227590909081</v>
      </c>
      <c r="D307" s="129">
        <v>0.81995858931818177</v>
      </c>
    </row>
    <row r="308" spans="1:4" x14ac:dyDescent="0.2">
      <c r="A308" s="149">
        <f t="shared" ref="A308:A323" si="19">A307+(1/24)</f>
        <v>41864.749999999258</v>
      </c>
      <c r="B308" s="127">
        <v>7.7657151033712122</v>
      </c>
      <c r="C308" s="128">
        <v>1.2823404254545454</v>
      </c>
      <c r="D308" s="129">
        <v>1.2219887242045455</v>
      </c>
    </row>
    <row r="309" spans="1:4" x14ac:dyDescent="0.2">
      <c r="A309" s="149">
        <f t="shared" si="19"/>
        <v>41864.791666665922</v>
      </c>
      <c r="B309" s="127">
        <v>7.8602061732954551</v>
      </c>
      <c r="C309" s="128">
        <v>0.61931638886363638</v>
      </c>
      <c r="D309" s="129">
        <v>0.59587686429924247</v>
      </c>
    </row>
    <row r="310" spans="1:4" x14ac:dyDescent="0.2">
      <c r="A310" s="149">
        <f t="shared" si="19"/>
        <v>41864.833333332586</v>
      </c>
      <c r="B310" s="127">
        <v>8.6248839393749996</v>
      </c>
      <c r="C310" s="128">
        <v>0.66868861041666672</v>
      </c>
      <c r="D310" s="129">
        <v>0.63545449291666678</v>
      </c>
    </row>
    <row r="311" spans="1:4" x14ac:dyDescent="0.2">
      <c r="A311" s="149">
        <f t="shared" si="19"/>
        <v>41864.874999999251</v>
      </c>
      <c r="B311" s="127">
        <v>8.1203500539393936</v>
      </c>
      <c r="C311" s="128">
        <v>0.70557354594696964</v>
      </c>
      <c r="D311" s="129">
        <v>0.6754463394318182</v>
      </c>
    </row>
    <row r="312" spans="1:4" x14ac:dyDescent="0.2">
      <c r="A312" s="149">
        <f t="shared" si="19"/>
        <v>41864.916666665915</v>
      </c>
      <c r="B312" s="127">
        <v>8.6199963985416659</v>
      </c>
      <c r="C312" s="128">
        <v>0.77601654249999996</v>
      </c>
      <c r="D312" s="129">
        <v>0.7370645652083333</v>
      </c>
    </row>
    <row r="313" spans="1:4" x14ac:dyDescent="0.2">
      <c r="A313" s="149">
        <f t="shared" si="19"/>
        <v>41864.958333332579</v>
      </c>
      <c r="B313" s="127">
        <v>7.9756970762575774</v>
      </c>
      <c r="C313" s="128">
        <v>1.0987924339469695</v>
      </c>
      <c r="D313" s="129">
        <v>1.0380266153863638</v>
      </c>
    </row>
    <row r="314" spans="1:4" x14ac:dyDescent="0.2">
      <c r="A314" s="149">
        <f t="shared" si="19"/>
        <v>41864.999999999243</v>
      </c>
      <c r="B314" s="127">
        <v>8.864736715416667</v>
      </c>
      <c r="C314" s="128">
        <v>0.75630249479166678</v>
      </c>
      <c r="D314" s="129">
        <v>0.73359560708333338</v>
      </c>
    </row>
    <row r="315" spans="1:4" x14ac:dyDescent="0.2">
      <c r="A315" s="149">
        <f t="shared" si="19"/>
        <v>41865.041666665908</v>
      </c>
      <c r="B315" s="127">
        <v>9.0657266774999989</v>
      </c>
      <c r="C315" s="128">
        <v>0.95961177833333333</v>
      </c>
      <c r="D315" s="129">
        <v>0.94554730624999994</v>
      </c>
    </row>
    <row r="316" spans="1:4" x14ac:dyDescent="0.2">
      <c r="A316" s="149">
        <f t="shared" si="19"/>
        <v>41865.083333332572</v>
      </c>
      <c r="B316" s="127">
        <v>8.9391641825000008</v>
      </c>
      <c r="C316" s="128">
        <v>1.49258286625</v>
      </c>
      <c r="D316" s="129">
        <v>1.4593809577083332</v>
      </c>
    </row>
    <row r="317" spans="1:4" x14ac:dyDescent="0.2">
      <c r="A317" s="149">
        <f t="shared" si="19"/>
        <v>41865.124999999236</v>
      </c>
      <c r="B317" s="127">
        <v>9.1266037131250002</v>
      </c>
      <c r="C317" s="128">
        <v>1.890326650625</v>
      </c>
      <c r="D317" s="129">
        <v>1.8836250962499999</v>
      </c>
    </row>
    <row r="318" spans="1:4" x14ac:dyDescent="0.2">
      <c r="A318" s="149">
        <f t="shared" si="19"/>
        <v>41865.1666666659</v>
      </c>
      <c r="B318" s="127">
        <v>9.0686672127083341</v>
      </c>
      <c r="C318" s="128">
        <v>0.74570892499999997</v>
      </c>
      <c r="D318" s="129">
        <v>0.73700935770833331</v>
      </c>
    </row>
    <row r="319" spans="1:4" x14ac:dyDescent="0.2">
      <c r="A319" s="149">
        <f t="shared" si="19"/>
        <v>41865.208333332565</v>
      </c>
      <c r="B319" s="127">
        <v>9.0182806354166658</v>
      </c>
      <c r="C319" s="128">
        <v>0.74753993604166669</v>
      </c>
      <c r="D319" s="129">
        <v>0.73611650458333333</v>
      </c>
    </row>
    <row r="320" spans="1:4" x14ac:dyDescent="0.2">
      <c r="A320" s="149">
        <f t="shared" si="19"/>
        <v>41865.249999999229</v>
      </c>
      <c r="B320" s="127">
        <v>9.025949924999999</v>
      </c>
      <c r="C320" s="128">
        <v>0.80690157625000003</v>
      </c>
      <c r="D320" s="129">
        <v>0.79302021562500002</v>
      </c>
    </row>
    <row r="321" spans="1:4" x14ac:dyDescent="0.2">
      <c r="A321" s="149">
        <f t="shared" si="19"/>
        <v>41865.291666665893</v>
      </c>
      <c r="B321" s="127">
        <v>9.0258306462499984</v>
      </c>
      <c r="C321" s="128">
        <v>0.82203682583333326</v>
      </c>
      <c r="D321" s="129">
        <v>0.8098552439583333</v>
      </c>
    </row>
    <row r="322" spans="1:4" x14ac:dyDescent="0.2">
      <c r="A322" s="149">
        <f t="shared" si="19"/>
        <v>41865.333333332557</v>
      </c>
      <c r="B322" s="127">
        <v>8.9818020062499997</v>
      </c>
      <c r="C322" s="128">
        <v>1.1498928460416666</v>
      </c>
      <c r="D322" s="129">
        <v>1.1292957477083334</v>
      </c>
    </row>
    <row r="323" spans="1:4" x14ac:dyDescent="0.2">
      <c r="A323" s="149">
        <f t="shared" si="19"/>
        <v>41865.374999999221</v>
      </c>
      <c r="B323" s="127">
        <v>8.1595837355303029</v>
      </c>
      <c r="C323" s="128">
        <v>1.2260768079040403</v>
      </c>
      <c r="D323" s="129">
        <v>1.1993483138888887</v>
      </c>
    </row>
    <row r="324" spans="1:4" x14ac:dyDescent="0.2">
      <c r="A324" s="149">
        <f t="shared" ref="A324:A339" si="20">A323+(1/24)</f>
        <v>41865.416666665886</v>
      </c>
      <c r="B324" s="127">
        <v>7.7354896566666671</v>
      </c>
      <c r="C324" s="128">
        <v>0.96946419645833348</v>
      </c>
      <c r="D324" s="129">
        <v>0.94481802500000001</v>
      </c>
    </row>
    <row r="325" spans="1:4" x14ac:dyDescent="0.2">
      <c r="A325" s="149">
        <f t="shared" si="20"/>
        <v>41865.45833333255</v>
      </c>
      <c r="B325" s="127">
        <v>7.6997660887499997</v>
      </c>
      <c r="C325" s="128">
        <v>1.0773866741666667</v>
      </c>
      <c r="D325" s="129">
        <v>1.0479393897916665</v>
      </c>
    </row>
    <row r="326" spans="1:4" x14ac:dyDescent="0.2">
      <c r="A326" s="149">
        <f t="shared" si="20"/>
        <v>41865.499999999214</v>
      </c>
      <c r="B326" s="127">
        <v>7.8790198656249988</v>
      </c>
      <c r="C326" s="128">
        <v>1.3433721841666668</v>
      </c>
      <c r="D326" s="129">
        <v>1.3212032491666665</v>
      </c>
    </row>
    <row r="327" spans="1:4" x14ac:dyDescent="0.2">
      <c r="A327" s="149">
        <f t="shared" si="20"/>
        <v>41865.541666665878</v>
      </c>
      <c r="B327" s="127">
        <v>7.8183811404166672</v>
      </c>
      <c r="C327" s="128">
        <v>1.7353901591666667</v>
      </c>
      <c r="D327" s="129">
        <v>1.7023310839583332</v>
      </c>
    </row>
    <row r="328" spans="1:4" x14ac:dyDescent="0.2">
      <c r="A328" s="149">
        <f t="shared" si="20"/>
        <v>41865.583333332543</v>
      </c>
      <c r="B328" s="127">
        <v>7.8477864658333329</v>
      </c>
      <c r="C328" s="128">
        <v>1.206013216458333</v>
      </c>
      <c r="D328" s="129">
        <v>1.1849878029166665</v>
      </c>
    </row>
    <row r="329" spans="1:4" x14ac:dyDescent="0.2">
      <c r="A329" s="149">
        <f t="shared" si="20"/>
        <v>41865.624999999207</v>
      </c>
      <c r="B329" s="127">
        <v>7.905127117708334</v>
      </c>
      <c r="C329" s="128">
        <v>0.95344405999999993</v>
      </c>
      <c r="D329" s="129">
        <v>0.9414260064583333</v>
      </c>
    </row>
    <row r="330" spans="1:4" x14ac:dyDescent="0.2">
      <c r="A330" s="149">
        <f t="shared" si="20"/>
        <v>41865.666666665871</v>
      </c>
      <c r="B330" s="127">
        <v>7.9870251716666667</v>
      </c>
      <c r="C330" s="128">
        <v>1.3653134339583333</v>
      </c>
      <c r="D330" s="129">
        <v>1.3586885562499997</v>
      </c>
    </row>
    <row r="331" spans="1:4" x14ac:dyDescent="0.2">
      <c r="A331" s="149">
        <f t="shared" si="20"/>
        <v>41865.708333332535</v>
      </c>
      <c r="B331" s="127">
        <v>7.9656068083333329</v>
      </c>
      <c r="C331" s="128">
        <v>0.66883703479166667</v>
      </c>
      <c r="D331" s="129">
        <v>0.66319386125000002</v>
      </c>
    </row>
    <row r="332" spans="1:4" x14ac:dyDescent="0.2">
      <c r="A332" s="149">
        <f t="shared" si="20"/>
        <v>41865.7499999992</v>
      </c>
      <c r="B332" s="127">
        <v>7.7746306158333329</v>
      </c>
      <c r="C332" s="128">
        <v>0.82620364708333327</v>
      </c>
      <c r="D332" s="129">
        <v>0.80698156562500001</v>
      </c>
    </row>
    <row r="333" spans="1:4" x14ac:dyDescent="0.2">
      <c r="A333" s="149">
        <f t="shared" si="20"/>
        <v>41865.791666665864</v>
      </c>
      <c r="B333" s="127">
        <v>7.5815881285416671</v>
      </c>
      <c r="C333" s="128">
        <v>1.1868668012499999</v>
      </c>
      <c r="D333" s="129">
        <v>1.1431586420833333</v>
      </c>
    </row>
    <row r="334" spans="1:4" x14ac:dyDescent="0.2">
      <c r="A334" s="149">
        <f t="shared" si="20"/>
        <v>41865.833333332528</v>
      </c>
      <c r="B334" s="127">
        <v>7.7266679700000003</v>
      </c>
      <c r="C334" s="128">
        <v>1.6025735629166669</v>
      </c>
      <c r="D334" s="129">
        <v>1.5589276381249999</v>
      </c>
    </row>
    <row r="335" spans="1:4" x14ac:dyDescent="0.2">
      <c r="A335" s="149">
        <f t="shared" si="20"/>
        <v>41865.874999999192</v>
      </c>
      <c r="B335" s="127">
        <v>7.662691394166667</v>
      </c>
      <c r="C335" s="128">
        <v>1.5815780422916665</v>
      </c>
      <c r="D335" s="129">
        <v>1.5319763956250001</v>
      </c>
    </row>
    <row r="336" spans="1:4" x14ac:dyDescent="0.2">
      <c r="A336" s="149">
        <f t="shared" si="20"/>
        <v>41865.916666665857</v>
      </c>
      <c r="B336" s="127">
        <v>7.7970024943749996</v>
      </c>
      <c r="C336" s="128">
        <v>0.881716931875</v>
      </c>
      <c r="D336" s="129">
        <v>0.86273935395833334</v>
      </c>
    </row>
    <row r="337" spans="1:4" x14ac:dyDescent="0.2">
      <c r="A337" s="149">
        <f t="shared" si="20"/>
        <v>41865.958333332521</v>
      </c>
      <c r="B337" s="127">
        <v>7.8347527385416669</v>
      </c>
      <c r="C337" s="128">
        <v>2.9789153037499996</v>
      </c>
      <c r="D337" s="129">
        <v>2.9277577079166668</v>
      </c>
    </row>
    <row r="338" spans="1:4" x14ac:dyDescent="0.2">
      <c r="A338" s="149">
        <f t="shared" si="20"/>
        <v>41865.999999999185</v>
      </c>
      <c r="B338" s="127">
        <v>7.8998023162499988</v>
      </c>
      <c r="C338" s="128">
        <v>1.4147130131250001</v>
      </c>
      <c r="D338" s="129">
        <v>1.391806155</v>
      </c>
    </row>
    <row r="339" spans="1:4" x14ac:dyDescent="0.2">
      <c r="A339" s="149">
        <f t="shared" si="20"/>
        <v>41866.041666665849</v>
      </c>
      <c r="B339" s="127">
        <v>7.8501309352083339</v>
      </c>
      <c r="C339" s="128">
        <v>1.6724417593750001</v>
      </c>
      <c r="D339" s="129">
        <v>1.6314791295833335</v>
      </c>
    </row>
    <row r="340" spans="1:4" x14ac:dyDescent="0.2">
      <c r="A340" s="149">
        <f t="shared" ref="A340:A355" si="21">A339+(1/24)</f>
        <v>41866.083333332514</v>
      </c>
      <c r="B340" s="127">
        <v>7.8124204779166675</v>
      </c>
      <c r="C340" s="128">
        <v>1.4477879356250001</v>
      </c>
      <c r="D340" s="129">
        <v>1.4136806985416666</v>
      </c>
    </row>
    <row r="341" spans="1:4" x14ac:dyDescent="0.2">
      <c r="A341" s="149">
        <f t="shared" si="21"/>
        <v>41866.124999999178</v>
      </c>
      <c r="B341" s="127">
        <v>7.8006186881249997</v>
      </c>
      <c r="C341" s="128">
        <v>1.4390404408333335</v>
      </c>
      <c r="D341" s="129">
        <v>1.4036060050000001</v>
      </c>
    </row>
    <row r="342" spans="1:4" x14ac:dyDescent="0.2">
      <c r="A342" s="149">
        <f t="shared" si="21"/>
        <v>41866.166666665842</v>
      </c>
      <c r="B342" s="127">
        <v>7.9061999520833339</v>
      </c>
      <c r="C342" s="128">
        <v>0.74493864375000007</v>
      </c>
      <c r="D342" s="129">
        <v>0.73545469395833318</v>
      </c>
    </row>
    <row r="343" spans="1:4" x14ac:dyDescent="0.2">
      <c r="A343" s="149">
        <f t="shared" si="21"/>
        <v>41866.208333332506</v>
      </c>
      <c r="B343" s="127">
        <v>7.8470314843749991</v>
      </c>
      <c r="C343" s="128">
        <v>0.72516237229166669</v>
      </c>
      <c r="D343" s="129">
        <v>0.71205839979166663</v>
      </c>
    </row>
    <row r="344" spans="1:4" x14ac:dyDescent="0.2">
      <c r="A344" s="149">
        <f t="shared" si="21"/>
        <v>41866.249999999171</v>
      </c>
      <c r="B344" s="127">
        <v>7.8111886577083327</v>
      </c>
      <c r="C344" s="128">
        <v>0.72023425458333334</v>
      </c>
      <c r="D344" s="129">
        <v>0.70580541500000005</v>
      </c>
    </row>
    <row r="345" spans="1:4" x14ac:dyDescent="0.2">
      <c r="A345" s="149">
        <f t="shared" si="21"/>
        <v>41866.291666665835</v>
      </c>
      <c r="B345" s="127">
        <v>7.8205666043750002</v>
      </c>
      <c r="C345" s="128">
        <v>0.64998750291666663</v>
      </c>
      <c r="D345" s="129">
        <v>0.63759826875000003</v>
      </c>
    </row>
    <row r="346" spans="1:4" x14ac:dyDescent="0.2">
      <c r="A346" s="149">
        <f t="shared" si="21"/>
        <v>41866.333333332499</v>
      </c>
      <c r="B346" s="127">
        <v>7.6232325433333337</v>
      </c>
      <c r="C346" s="128">
        <v>1.2291455197916665</v>
      </c>
      <c r="D346" s="129">
        <v>1.1877560118749999</v>
      </c>
    </row>
    <row r="347" spans="1:4" x14ac:dyDescent="0.2">
      <c r="A347" s="149">
        <f t="shared" si="21"/>
        <v>41866.374999999163</v>
      </c>
      <c r="B347" s="127">
        <v>7.7927650724747481</v>
      </c>
      <c r="C347" s="128">
        <v>0.92340483436868681</v>
      </c>
      <c r="D347" s="129">
        <v>0.90248513777777761</v>
      </c>
    </row>
    <row r="348" spans="1:4" x14ac:dyDescent="0.2">
      <c r="A348" s="149">
        <f t="shared" si="21"/>
        <v>41866.416666665828</v>
      </c>
      <c r="B348" s="127">
        <v>7.6103576425000004</v>
      </c>
      <c r="C348" s="128">
        <v>1.2564635095833334</v>
      </c>
      <c r="D348" s="129">
        <v>1.2092868252083335</v>
      </c>
    </row>
    <row r="349" spans="1:4" x14ac:dyDescent="0.2">
      <c r="A349" s="149">
        <f t="shared" si="21"/>
        <v>41866.458333332492</v>
      </c>
      <c r="B349" s="127">
        <v>7.734575618958333</v>
      </c>
      <c r="C349" s="128">
        <v>1.1371489212500001</v>
      </c>
      <c r="D349" s="129">
        <v>1.1039857199999998</v>
      </c>
    </row>
    <row r="350" spans="1:4" x14ac:dyDescent="0.2">
      <c r="A350" s="149">
        <f t="shared" si="21"/>
        <v>41866.499999999156</v>
      </c>
      <c r="B350" s="127">
        <v>7.6815267304166666</v>
      </c>
      <c r="C350" s="128">
        <v>0.95369711229166665</v>
      </c>
      <c r="D350" s="129">
        <v>0.92293194854166671</v>
      </c>
    </row>
    <row r="351" spans="1:4" x14ac:dyDescent="0.2">
      <c r="A351" s="149">
        <f t="shared" si="21"/>
        <v>41866.54166666582</v>
      </c>
      <c r="B351" s="127">
        <v>7.7172503866666666</v>
      </c>
      <c r="C351" s="128">
        <v>0.95244796395833342</v>
      </c>
      <c r="D351" s="129">
        <v>0.92497535041666679</v>
      </c>
    </row>
    <row r="352" spans="1:4" x14ac:dyDescent="0.2">
      <c r="A352" s="149">
        <f t="shared" si="21"/>
        <v>41866.583333332484</v>
      </c>
      <c r="B352" s="127">
        <v>7.5792435900000008</v>
      </c>
      <c r="C352" s="128">
        <v>1.0166823658333333</v>
      </c>
      <c r="D352" s="129">
        <v>0.97695674166666668</v>
      </c>
    </row>
    <row r="353" spans="1:4" x14ac:dyDescent="0.2">
      <c r="A353" s="149">
        <f t="shared" si="21"/>
        <v>41866.624999999149</v>
      </c>
      <c r="B353" s="127">
        <v>7.8490183656249997</v>
      </c>
      <c r="C353" s="128">
        <v>0.87407438520833336</v>
      </c>
      <c r="D353" s="129">
        <v>0.85649573270833335</v>
      </c>
    </row>
    <row r="354" spans="1:4" x14ac:dyDescent="0.2">
      <c r="A354" s="149">
        <f t="shared" si="21"/>
        <v>41866.666666665813</v>
      </c>
      <c r="B354" s="127">
        <v>7.7447880508333329</v>
      </c>
      <c r="C354" s="128">
        <v>2.2403635345833335</v>
      </c>
      <c r="D354" s="129">
        <v>2.1741045002083332</v>
      </c>
    </row>
    <row r="355" spans="1:4" x14ac:dyDescent="0.2">
      <c r="A355" s="149">
        <f t="shared" si="21"/>
        <v>41866.708333332477</v>
      </c>
      <c r="B355" s="127">
        <v>7.7314761577083333</v>
      </c>
      <c r="C355" s="128">
        <v>1.8396736968750003</v>
      </c>
      <c r="D355" s="129">
        <v>1.7965490660416668</v>
      </c>
    </row>
    <row r="356" spans="1:4" x14ac:dyDescent="0.2">
      <c r="A356" s="149">
        <f t="shared" ref="A356:A371" si="22">A355+(1/24)</f>
        <v>41866.749999999141</v>
      </c>
      <c r="B356" s="127">
        <v>7.549877951458333</v>
      </c>
      <c r="C356" s="128">
        <v>1.1041914241666668</v>
      </c>
      <c r="D356" s="129">
        <v>1.0593249822916666</v>
      </c>
    </row>
    <row r="357" spans="1:4" x14ac:dyDescent="0.2">
      <c r="A357" s="149">
        <f t="shared" si="22"/>
        <v>41866.791666665806</v>
      </c>
      <c r="B357" s="127">
        <v>7.7807103795833337</v>
      </c>
      <c r="C357" s="128">
        <v>1.5939960045833335</v>
      </c>
      <c r="D357" s="129">
        <v>1.5562473208333332</v>
      </c>
    </row>
    <row r="358" spans="1:4" x14ac:dyDescent="0.2">
      <c r="A358" s="149">
        <f t="shared" si="22"/>
        <v>41866.83333333247</v>
      </c>
      <c r="B358" s="127">
        <v>7.6636848350000006</v>
      </c>
      <c r="C358" s="128">
        <v>3.1277730866666666</v>
      </c>
      <c r="D358" s="129">
        <v>3.0142401187500001</v>
      </c>
    </row>
    <row r="359" spans="1:4" x14ac:dyDescent="0.2">
      <c r="A359" s="149">
        <f t="shared" si="22"/>
        <v>41866.874999999134</v>
      </c>
      <c r="B359" s="127">
        <v>7.5488447549999993</v>
      </c>
      <c r="C359" s="128">
        <v>1.8497419997916666</v>
      </c>
      <c r="D359" s="129">
        <v>1.7734364739583333</v>
      </c>
    </row>
    <row r="360" spans="1:4" x14ac:dyDescent="0.2">
      <c r="A360" s="149">
        <f t="shared" si="22"/>
        <v>41866.916666665798</v>
      </c>
      <c r="B360" s="127">
        <v>7.7610405489583334</v>
      </c>
      <c r="C360" s="128">
        <v>3.3683598785416664</v>
      </c>
      <c r="D360" s="129">
        <v>3.2807423670833336</v>
      </c>
    </row>
    <row r="361" spans="1:4" x14ac:dyDescent="0.2">
      <c r="A361" s="149">
        <f t="shared" si="22"/>
        <v>41866.958333332463</v>
      </c>
      <c r="B361" s="150">
        <v>7.2443398439583335</v>
      </c>
      <c r="C361" s="151">
        <v>3.177476436707702</v>
      </c>
      <c r="D361" s="152">
        <v>3.0329051349684342</v>
      </c>
    </row>
    <row r="362" spans="1:4" x14ac:dyDescent="0.2">
      <c r="A362" s="149">
        <f t="shared" si="22"/>
        <v>41866.999999999127</v>
      </c>
      <c r="B362" s="150">
        <v>7.2443398439583335</v>
      </c>
      <c r="C362" s="151">
        <v>3.177476436707702</v>
      </c>
      <c r="D362" s="152">
        <v>3.0329051349684342</v>
      </c>
    </row>
    <row r="363" spans="1:4" x14ac:dyDescent="0.2">
      <c r="A363" s="149">
        <f t="shared" si="22"/>
        <v>41867.041666665791</v>
      </c>
      <c r="B363" s="150">
        <v>7.2443398439583335</v>
      </c>
      <c r="C363" s="151">
        <v>3.177476436707702</v>
      </c>
      <c r="D363" s="152">
        <v>3.0329051349684342</v>
      </c>
    </row>
    <row r="364" spans="1:4" x14ac:dyDescent="0.2">
      <c r="A364" s="149">
        <f t="shared" si="22"/>
        <v>41867.083333332455</v>
      </c>
      <c r="B364" s="150">
        <v>7.2443398439583335</v>
      </c>
      <c r="C364" s="151">
        <v>3.177476436707702</v>
      </c>
      <c r="D364" s="152">
        <v>3.0329051349684342</v>
      </c>
    </row>
    <row r="365" spans="1:4" x14ac:dyDescent="0.2">
      <c r="A365" s="149">
        <f t="shared" si="22"/>
        <v>41867.12499999912</v>
      </c>
      <c r="B365" s="150">
        <v>7.2443398439583335</v>
      </c>
      <c r="C365" s="151">
        <v>3.177476436707702</v>
      </c>
      <c r="D365" s="152">
        <v>3.0329051349684342</v>
      </c>
    </row>
    <row r="366" spans="1:4" x14ac:dyDescent="0.2">
      <c r="A366" s="149">
        <f t="shared" si="22"/>
        <v>41867.166666665784</v>
      </c>
      <c r="B366" s="150">
        <v>7.2443398439583335</v>
      </c>
      <c r="C366" s="151">
        <v>3.177476436707702</v>
      </c>
      <c r="D366" s="152">
        <v>3.0329051349684342</v>
      </c>
    </row>
    <row r="367" spans="1:4" x14ac:dyDescent="0.2">
      <c r="A367" s="149">
        <f t="shared" si="22"/>
        <v>41867.208333332448</v>
      </c>
      <c r="B367" s="150">
        <v>7.2443398439583335</v>
      </c>
      <c r="C367" s="151">
        <v>3.177476436707702</v>
      </c>
      <c r="D367" s="152">
        <v>3.0329051349684342</v>
      </c>
    </row>
    <row r="368" spans="1:4" x14ac:dyDescent="0.2">
      <c r="A368" s="149">
        <f t="shared" si="22"/>
        <v>41867.249999999112</v>
      </c>
      <c r="B368" s="150">
        <v>7.2443398439583335</v>
      </c>
      <c r="C368" s="151">
        <v>3.177476436707702</v>
      </c>
      <c r="D368" s="152">
        <v>3.0329051349684342</v>
      </c>
    </row>
    <row r="369" spans="1:4" x14ac:dyDescent="0.2">
      <c r="A369" s="149">
        <f t="shared" si="22"/>
        <v>41867.291666665777</v>
      </c>
      <c r="B369" s="150">
        <v>7.2443398439583335</v>
      </c>
      <c r="C369" s="151">
        <v>3.177476436707702</v>
      </c>
      <c r="D369" s="152">
        <v>3.0329051349684342</v>
      </c>
    </row>
    <row r="370" spans="1:4" x14ac:dyDescent="0.2">
      <c r="A370" s="149">
        <f t="shared" si="22"/>
        <v>41867.333333332441</v>
      </c>
      <c r="B370" s="150">
        <v>7.2443398439583335</v>
      </c>
      <c r="C370" s="151">
        <v>3.177476436707702</v>
      </c>
      <c r="D370" s="152">
        <v>3.0329051349684342</v>
      </c>
    </row>
    <row r="371" spans="1:4" x14ac:dyDescent="0.2">
      <c r="A371" s="149">
        <f t="shared" si="22"/>
        <v>41867.374999999105</v>
      </c>
      <c r="B371" s="127">
        <v>7.0760198135606061</v>
      </c>
      <c r="C371" s="128">
        <v>2.9865929948737375</v>
      </c>
      <c r="D371" s="129">
        <v>2.7850679028535352</v>
      </c>
    </row>
    <row r="372" spans="1:4" x14ac:dyDescent="0.2">
      <c r="A372" s="149">
        <f t="shared" ref="A372:A387" si="23">A371+(1/24)</f>
        <v>41867.416666665769</v>
      </c>
      <c r="B372" s="127">
        <v>7.2021391683333338</v>
      </c>
      <c r="C372" s="128">
        <v>2.0394304252083333</v>
      </c>
      <c r="D372" s="129">
        <v>1.9085640060416666</v>
      </c>
    </row>
    <row r="373" spans="1:4" x14ac:dyDescent="0.2">
      <c r="A373" s="149">
        <f t="shared" si="23"/>
        <v>41867.458333332434</v>
      </c>
      <c r="B373" s="127">
        <v>7.1175389589583329</v>
      </c>
      <c r="C373" s="128">
        <v>2.3236323493750004</v>
      </c>
      <c r="D373" s="129">
        <v>2.1730818420833335</v>
      </c>
    </row>
    <row r="374" spans="1:4" x14ac:dyDescent="0.2">
      <c r="A374" s="149">
        <f t="shared" si="23"/>
        <v>41867.499999999098</v>
      </c>
      <c r="B374" s="127">
        <v>7.1384009114583327</v>
      </c>
      <c r="C374" s="128">
        <v>1.5950434083333334</v>
      </c>
      <c r="D374" s="129">
        <v>1.4899221650000001</v>
      </c>
    </row>
    <row r="375" spans="1:4" x14ac:dyDescent="0.2">
      <c r="A375" s="149">
        <f t="shared" si="23"/>
        <v>41867.541666665762</v>
      </c>
      <c r="B375" s="127">
        <v>7.0838419697916661</v>
      </c>
      <c r="C375" s="128">
        <v>1.3818785208333333</v>
      </c>
      <c r="D375" s="129">
        <v>1.2851221089583333</v>
      </c>
    </row>
    <row r="376" spans="1:4" x14ac:dyDescent="0.2">
      <c r="A376" s="149">
        <f t="shared" si="23"/>
        <v>41867.583333332426</v>
      </c>
      <c r="B376" s="127">
        <v>7.2170405789583327</v>
      </c>
      <c r="C376" s="128">
        <v>1.0476437329166666</v>
      </c>
      <c r="D376" s="129">
        <v>0.98363222166666664</v>
      </c>
    </row>
    <row r="377" spans="1:4" x14ac:dyDescent="0.2">
      <c r="A377" s="149">
        <f t="shared" si="23"/>
        <v>41867.624999999091</v>
      </c>
      <c r="B377" s="127">
        <v>7.0668344695833341</v>
      </c>
      <c r="C377" s="128">
        <v>2.2408253266666667</v>
      </c>
      <c r="D377" s="129">
        <v>2.0785328895833333</v>
      </c>
    </row>
    <row r="378" spans="1:4" x14ac:dyDescent="0.2">
      <c r="A378" s="149">
        <f t="shared" si="23"/>
        <v>41867.666666665755</v>
      </c>
      <c r="B378" s="127">
        <v>7.1345067227083332</v>
      </c>
      <c r="C378" s="128">
        <v>1.5127849393750001</v>
      </c>
      <c r="D378" s="129">
        <v>1.4098994406250001</v>
      </c>
    </row>
    <row r="379" spans="1:4" x14ac:dyDescent="0.2">
      <c r="A379" s="149">
        <f t="shared" si="23"/>
        <v>41867.708333332419</v>
      </c>
      <c r="B379" s="127">
        <v>6.9496897645833329</v>
      </c>
      <c r="C379" s="128">
        <v>0.97041138437499996</v>
      </c>
      <c r="D379" s="129">
        <v>0.89379922062499995</v>
      </c>
    </row>
    <row r="380" spans="1:4" x14ac:dyDescent="0.2">
      <c r="A380" s="149">
        <f t="shared" si="23"/>
        <v>41867.749999999083</v>
      </c>
      <c r="B380" s="127">
        <v>7.2384190262499999</v>
      </c>
      <c r="C380" s="128">
        <v>2.5912207091666666</v>
      </c>
      <c r="D380" s="129">
        <v>2.4234091047916668</v>
      </c>
    </row>
    <row r="381" spans="1:4" x14ac:dyDescent="0.2">
      <c r="A381" s="149">
        <f t="shared" si="23"/>
        <v>41867.791666665747</v>
      </c>
      <c r="B381" s="127">
        <v>7.4349981641666671</v>
      </c>
      <c r="C381" s="128">
        <v>6.2990343781249996</v>
      </c>
      <c r="D381" s="129">
        <v>5.9473820858333326</v>
      </c>
    </row>
    <row r="382" spans="1:4" x14ac:dyDescent="0.2">
      <c r="A382" s="149">
        <f t="shared" si="23"/>
        <v>41867.833333332412</v>
      </c>
      <c r="B382" s="127">
        <v>7.3473382985416666</v>
      </c>
      <c r="C382" s="128">
        <v>1.0104014118749998</v>
      </c>
      <c r="D382" s="129">
        <v>0.95779805937500007</v>
      </c>
    </row>
    <row r="383" spans="1:4" x14ac:dyDescent="0.2">
      <c r="A383" s="149">
        <f t="shared" si="23"/>
        <v>41867.874999999076</v>
      </c>
      <c r="B383" s="127">
        <v>7.3133869700000007</v>
      </c>
      <c r="C383" s="128">
        <v>1.1328547415833334</v>
      </c>
      <c r="D383" s="129">
        <v>1.0704569895416667</v>
      </c>
    </row>
    <row r="384" spans="1:4" x14ac:dyDescent="0.2">
      <c r="A384" s="149">
        <f t="shared" si="23"/>
        <v>41867.91666666574</v>
      </c>
      <c r="B384" s="127">
        <v>7.2300743260416667</v>
      </c>
      <c r="C384" s="128">
        <v>1.5784111649999999</v>
      </c>
      <c r="D384" s="129">
        <v>1.4755821333333334</v>
      </c>
    </row>
    <row r="385" spans="1:4" x14ac:dyDescent="0.2">
      <c r="A385" s="149">
        <f t="shared" si="23"/>
        <v>41867.958333332404</v>
      </c>
      <c r="B385" s="127">
        <v>7.2199015912500002</v>
      </c>
      <c r="C385" s="128">
        <v>1.2070059177083334</v>
      </c>
      <c r="D385" s="129">
        <v>1.1330145214583334</v>
      </c>
    </row>
    <row r="386" spans="1:4" x14ac:dyDescent="0.2">
      <c r="A386" s="149">
        <f t="shared" si="23"/>
        <v>41867.999999999069</v>
      </c>
      <c r="B386" s="127">
        <v>7.2900374339583323</v>
      </c>
      <c r="C386" s="128">
        <v>1.0819058227083334</v>
      </c>
      <c r="D386" s="129">
        <v>1.0230468358333333</v>
      </c>
    </row>
    <row r="387" spans="1:4" x14ac:dyDescent="0.2">
      <c r="A387" s="149">
        <f t="shared" si="23"/>
        <v>41868.041666665733</v>
      </c>
      <c r="B387" s="127">
        <v>7.4405215879166677</v>
      </c>
      <c r="C387" s="128">
        <v>0.99706834395833333</v>
      </c>
      <c r="D387" s="129">
        <v>0.95119999062499994</v>
      </c>
    </row>
    <row r="388" spans="1:4" x14ac:dyDescent="0.2">
      <c r="A388" s="149">
        <f t="shared" ref="A388:A403" si="24">A387+(1/24)</f>
        <v>41868.083333332397</v>
      </c>
      <c r="B388" s="127">
        <v>7.4806162716666655</v>
      </c>
      <c r="C388" s="128">
        <v>1.1151747964583334</v>
      </c>
      <c r="D388" s="129">
        <v>1.0688935408333333</v>
      </c>
    </row>
    <row r="389" spans="1:4" x14ac:dyDescent="0.2">
      <c r="A389" s="149">
        <f t="shared" si="24"/>
        <v>41868.124999999061</v>
      </c>
      <c r="B389" s="127">
        <v>7.4728675975000005</v>
      </c>
      <c r="C389" s="128">
        <v>0.9801974004166667</v>
      </c>
      <c r="D389" s="129">
        <v>0.93499337479166655</v>
      </c>
    </row>
    <row r="390" spans="1:4" x14ac:dyDescent="0.2">
      <c r="A390" s="149">
        <f t="shared" si="24"/>
        <v>41868.166666665726</v>
      </c>
      <c r="B390" s="127">
        <v>7.2817324491666673</v>
      </c>
      <c r="C390" s="128">
        <v>1.3576253122916666</v>
      </c>
      <c r="D390" s="129">
        <v>1.2787357379166668</v>
      </c>
    </row>
    <row r="391" spans="1:4" x14ac:dyDescent="0.2">
      <c r="A391" s="149">
        <f t="shared" si="24"/>
        <v>41868.20833333239</v>
      </c>
      <c r="B391" s="127">
        <v>7.5718525545833346</v>
      </c>
      <c r="C391" s="128">
        <v>0.92533174979166677</v>
      </c>
      <c r="D391" s="129">
        <v>0.89042709229166661</v>
      </c>
    </row>
    <row r="392" spans="1:4" x14ac:dyDescent="0.2">
      <c r="A392" s="149">
        <f t="shared" si="24"/>
        <v>41868.249999999054</v>
      </c>
      <c r="B392" s="127">
        <v>7.2763679039583335</v>
      </c>
      <c r="C392" s="128">
        <v>0.84480197229166676</v>
      </c>
      <c r="D392" s="129">
        <v>0.79586261979166661</v>
      </c>
    </row>
    <row r="393" spans="1:4" x14ac:dyDescent="0.2">
      <c r="A393" s="149">
        <f t="shared" si="24"/>
        <v>41868.291666665718</v>
      </c>
      <c r="B393" s="127">
        <v>7.2728710470833331</v>
      </c>
      <c r="C393" s="128">
        <v>0.81090442729166667</v>
      </c>
      <c r="D393" s="129">
        <v>0.76392272375000003</v>
      </c>
    </row>
    <row r="394" spans="1:4" x14ac:dyDescent="0.2">
      <c r="A394" s="149">
        <f t="shared" si="24"/>
        <v>41868.333333332383</v>
      </c>
      <c r="B394" s="127">
        <v>7.1997946402083333</v>
      </c>
      <c r="C394" s="128">
        <v>1.3266303685416667</v>
      </c>
      <c r="D394" s="129">
        <v>1.2442664739583333</v>
      </c>
    </row>
    <row r="395" spans="1:4" x14ac:dyDescent="0.2">
      <c r="A395" s="149">
        <f t="shared" si="24"/>
        <v>41868.374999999047</v>
      </c>
      <c r="B395" s="127">
        <v>7.3208769739393942</v>
      </c>
      <c r="C395" s="128">
        <v>1.0361142522222222</v>
      </c>
      <c r="D395" s="129">
        <v>0.98072420873737387</v>
      </c>
    </row>
    <row r="396" spans="1:4" x14ac:dyDescent="0.2">
      <c r="A396" s="149">
        <f t="shared" si="24"/>
        <v>41868.416666665711</v>
      </c>
      <c r="B396" s="127">
        <v>7.2723544831250004</v>
      </c>
      <c r="C396" s="128">
        <v>1.3934575712499999</v>
      </c>
      <c r="D396" s="129">
        <v>1.3199881695833335</v>
      </c>
    </row>
    <row r="397" spans="1:4" x14ac:dyDescent="0.2">
      <c r="A397" s="149">
        <f t="shared" si="24"/>
        <v>41868.458333332375</v>
      </c>
      <c r="B397" s="127">
        <v>7.2936534774999995</v>
      </c>
      <c r="C397" s="128">
        <v>1.1685977866666666</v>
      </c>
      <c r="D397" s="129">
        <v>1.1065134014583333</v>
      </c>
    </row>
    <row r="398" spans="1:4" x14ac:dyDescent="0.2">
      <c r="A398" s="149">
        <f t="shared" si="24"/>
        <v>41868.49999999904</v>
      </c>
      <c r="B398" s="127">
        <v>7.2256201703787877</v>
      </c>
      <c r="C398" s="128">
        <v>0.92039565280303015</v>
      </c>
      <c r="D398" s="129">
        <v>0.86566178244318182</v>
      </c>
    </row>
    <row r="399" spans="1:4" x14ac:dyDescent="0.2">
      <c r="A399" s="149">
        <f t="shared" si="24"/>
        <v>41868.541666665704</v>
      </c>
      <c r="B399" s="127">
        <v>7.5157835189583331</v>
      </c>
      <c r="C399" s="128">
        <v>1.0659590487499999</v>
      </c>
      <c r="D399" s="129">
        <v>1.0276535566666667</v>
      </c>
    </row>
    <row r="400" spans="1:4" x14ac:dyDescent="0.2">
      <c r="A400" s="149">
        <f t="shared" si="24"/>
        <v>41868.583333332368</v>
      </c>
      <c r="B400" s="127">
        <v>7.3860818652083342</v>
      </c>
      <c r="C400" s="128">
        <v>1.4446515558333333</v>
      </c>
      <c r="D400" s="129">
        <v>1.3769548933333333</v>
      </c>
    </row>
    <row r="401" spans="1:4" x14ac:dyDescent="0.2">
      <c r="A401" s="149">
        <f t="shared" si="24"/>
        <v>41868.624999999032</v>
      </c>
      <c r="B401" s="127">
        <v>7.6346768037500006</v>
      </c>
      <c r="C401" s="128">
        <v>0.82857531541666674</v>
      </c>
      <c r="D401" s="129">
        <v>0.80437576791666676</v>
      </c>
    </row>
    <row r="402" spans="1:4" x14ac:dyDescent="0.2">
      <c r="A402" s="149">
        <f t="shared" si="24"/>
        <v>41868.666666665697</v>
      </c>
      <c r="B402" s="127">
        <v>7.918915808125</v>
      </c>
      <c r="C402" s="128">
        <v>1.0000088679166668</v>
      </c>
      <c r="D402" s="129">
        <v>0.99165925291666668</v>
      </c>
    </row>
    <row r="403" spans="1:4" x14ac:dyDescent="0.2">
      <c r="A403" s="149">
        <f t="shared" si="24"/>
        <v>41868.708333332361</v>
      </c>
      <c r="B403" s="127">
        <v>9.0699785347916659</v>
      </c>
      <c r="C403" s="128">
        <v>0.90195273229166661</v>
      </c>
      <c r="D403" s="129">
        <v>0.98323574416666659</v>
      </c>
    </row>
    <row r="404" spans="1:4" x14ac:dyDescent="0.2">
      <c r="A404" s="149">
        <f t="shared" ref="A404:A419" si="25">A403+(1/24)</f>
        <v>41868.749999999025</v>
      </c>
      <c r="B404" s="127">
        <v>8.8524182635416651</v>
      </c>
      <c r="C404" s="128">
        <v>0.92860817041666666</v>
      </c>
      <c r="D404" s="129">
        <v>0.99264291645833347</v>
      </c>
    </row>
    <row r="405" spans="1:4" x14ac:dyDescent="0.2">
      <c r="A405" s="149">
        <f t="shared" si="25"/>
        <v>41868.791666665689</v>
      </c>
      <c r="B405" s="127">
        <v>9.0707732843750009</v>
      </c>
      <c r="C405" s="128">
        <v>0.87620710791666667</v>
      </c>
      <c r="D405" s="129">
        <v>0.95336677541666681</v>
      </c>
    </row>
    <row r="406" spans="1:4" x14ac:dyDescent="0.2">
      <c r="A406" s="149">
        <f t="shared" si="25"/>
        <v>41868.833333332354</v>
      </c>
      <c r="B406" s="127">
        <v>9.0831711983333321</v>
      </c>
      <c r="C406" s="128">
        <v>1.7780364741666668</v>
      </c>
      <c r="D406" s="129">
        <v>1.9538872118749999</v>
      </c>
    </row>
    <row r="407" spans="1:4" x14ac:dyDescent="0.2">
      <c r="A407" s="149">
        <f t="shared" si="25"/>
        <v>41868.874999999018</v>
      </c>
      <c r="B407" s="127">
        <v>8.0200068247916665</v>
      </c>
      <c r="C407" s="128">
        <v>0.81666454833333324</v>
      </c>
      <c r="D407" s="129">
        <v>0.8158171722916665</v>
      </c>
    </row>
    <row r="408" spans="1:4" x14ac:dyDescent="0.2">
      <c r="A408" s="149">
        <f t="shared" si="25"/>
        <v>41868.916666665682</v>
      </c>
      <c r="B408" s="127">
        <v>8.0604193310416683</v>
      </c>
      <c r="C408" s="128">
        <v>1.3488938135416664</v>
      </c>
      <c r="D408" s="129">
        <v>1.3547829264583331</v>
      </c>
    </row>
    <row r="409" spans="1:4" x14ac:dyDescent="0.2">
      <c r="A409" s="149">
        <f t="shared" si="25"/>
        <v>41868.958333332346</v>
      </c>
      <c r="B409" s="127">
        <v>8.2947486743750005</v>
      </c>
      <c r="C409" s="128">
        <v>2.1681847758333332</v>
      </c>
      <c r="D409" s="129">
        <v>2.2073354849999998</v>
      </c>
    </row>
    <row r="410" spans="1:4" x14ac:dyDescent="0.2">
      <c r="A410" s="149">
        <f t="shared" si="25"/>
        <v>41868.99999999901</v>
      </c>
      <c r="B410" s="127">
        <v>8.501738945833333</v>
      </c>
      <c r="C410" s="128">
        <v>1.2848474210416667</v>
      </c>
      <c r="D410" s="129">
        <v>1.3251143693749998</v>
      </c>
    </row>
    <row r="411" spans="1:4" x14ac:dyDescent="0.2">
      <c r="A411" s="149">
        <f t="shared" si="25"/>
        <v>41869.041666665675</v>
      </c>
      <c r="B411" s="127">
        <v>8.391746857916667</v>
      </c>
      <c r="C411" s="128">
        <v>1.4369541614583334</v>
      </c>
      <c r="D411" s="129">
        <v>1.4770707797916667</v>
      </c>
    </row>
    <row r="412" spans="1:4" x14ac:dyDescent="0.2">
      <c r="A412" s="149">
        <f t="shared" si="25"/>
        <v>41869.083333332339</v>
      </c>
      <c r="B412" s="127">
        <v>7.9934226675000009</v>
      </c>
      <c r="C412" s="128">
        <v>0.93470003604166674</v>
      </c>
      <c r="D412" s="129">
        <v>0.93233553437499994</v>
      </c>
    </row>
    <row r="413" spans="1:4" x14ac:dyDescent="0.2">
      <c r="A413" s="149">
        <f t="shared" si="25"/>
        <v>41869.124999999003</v>
      </c>
      <c r="B413" s="127">
        <v>7.9254723489583334</v>
      </c>
      <c r="C413" s="128">
        <v>0.9339843545833334</v>
      </c>
      <c r="D413" s="129">
        <v>0.9259930202083333</v>
      </c>
    </row>
    <row r="414" spans="1:4" x14ac:dyDescent="0.2">
      <c r="A414" s="149">
        <f t="shared" si="25"/>
        <v>41869.166666665667</v>
      </c>
      <c r="B414" s="127">
        <v>7.934572209791666</v>
      </c>
      <c r="C414" s="128">
        <v>0.81994434270833316</v>
      </c>
      <c r="D414" s="129">
        <v>0.81436129833333337</v>
      </c>
    </row>
    <row r="415" spans="1:4" x14ac:dyDescent="0.2">
      <c r="A415" s="149">
        <f t="shared" si="25"/>
        <v>41869.208333332332</v>
      </c>
      <c r="B415" s="127">
        <v>8.0109467512500014</v>
      </c>
      <c r="C415" s="128">
        <v>1.0966131414583333</v>
      </c>
      <c r="D415" s="129">
        <v>1.0973423814583332</v>
      </c>
    </row>
    <row r="416" spans="1:4" x14ac:dyDescent="0.2">
      <c r="A416" s="149">
        <f t="shared" si="25"/>
        <v>41869.249999998996</v>
      </c>
      <c r="B416" s="127">
        <v>8.1300783947916671</v>
      </c>
      <c r="C416" s="128">
        <v>1.4058815743749999</v>
      </c>
      <c r="D416" s="129">
        <v>1.4194459743750001</v>
      </c>
    </row>
    <row r="417" spans="1:4" x14ac:dyDescent="0.2">
      <c r="A417" s="149">
        <f t="shared" si="25"/>
        <v>41869.29166666566</v>
      </c>
      <c r="B417" s="127">
        <v>8.0558098952083341</v>
      </c>
      <c r="C417" s="128">
        <v>0.97086357958333336</v>
      </c>
      <c r="D417" s="129">
        <v>0.97298213374999998</v>
      </c>
    </row>
    <row r="418" spans="1:4" x14ac:dyDescent="0.2">
      <c r="A418" s="149">
        <f t="shared" si="25"/>
        <v>41869.333333332324</v>
      </c>
      <c r="B418" s="127">
        <v>7.963540424583333</v>
      </c>
      <c r="C418" s="128">
        <v>1.1760568054166667</v>
      </c>
      <c r="D418" s="129">
        <v>1.1876865552083333</v>
      </c>
    </row>
    <row r="419" spans="1:4" x14ac:dyDescent="0.2">
      <c r="A419" s="149">
        <f t="shared" si="25"/>
        <v>41869.374999998989</v>
      </c>
      <c r="B419" s="127">
        <v>7.6291612678888887</v>
      </c>
      <c r="C419" s="128">
        <v>1.3298207908333335</v>
      </c>
      <c r="D419" s="129">
        <v>1.288243509</v>
      </c>
    </row>
    <row r="420" spans="1:4" x14ac:dyDescent="0.2">
      <c r="A420" s="149">
        <f t="shared" ref="A420:A435" si="26">A419+(1/24)</f>
        <v>41869.416666665653</v>
      </c>
      <c r="B420" s="127">
        <v>7.6983752243750008</v>
      </c>
      <c r="C420" s="128">
        <v>1.1566439181250001</v>
      </c>
      <c r="D420" s="129">
        <v>1.1231620897916668</v>
      </c>
    </row>
    <row r="421" spans="1:4" x14ac:dyDescent="0.2">
      <c r="A421" s="149">
        <f t="shared" si="26"/>
        <v>41869.458333332317</v>
      </c>
      <c r="B421" s="127">
        <v>7.7708158889583325</v>
      </c>
      <c r="C421" s="128">
        <v>1.1578399879166668</v>
      </c>
      <c r="D421" s="129">
        <v>1.1293681539583333</v>
      </c>
    </row>
    <row r="422" spans="1:4" x14ac:dyDescent="0.2">
      <c r="A422" s="149">
        <f t="shared" si="26"/>
        <v>41869.499999998981</v>
      </c>
      <c r="B422" s="127">
        <v>8.2280301750000007</v>
      </c>
      <c r="C422" s="128">
        <v>0.9812949866666667</v>
      </c>
      <c r="D422" s="129">
        <v>0.9941427241666666</v>
      </c>
    </row>
    <row r="423" spans="1:4" x14ac:dyDescent="0.2">
      <c r="A423" s="149">
        <f t="shared" si="26"/>
        <v>41869.541666665646</v>
      </c>
      <c r="B423" s="127">
        <v>8.3683815199999998</v>
      </c>
      <c r="C423" s="128">
        <v>0.83508096395833331</v>
      </c>
      <c r="D423" s="129">
        <v>0.85482414937499995</v>
      </c>
    </row>
    <row r="424" spans="1:4" x14ac:dyDescent="0.2">
      <c r="A424" s="149">
        <f t="shared" si="26"/>
        <v>41869.58333333231</v>
      </c>
      <c r="B424" s="127">
        <v>8.344340543125</v>
      </c>
      <c r="C424" s="128">
        <v>0.95514525729166666</v>
      </c>
      <c r="D424" s="129">
        <v>0.97675373687500011</v>
      </c>
    </row>
    <row r="425" spans="1:4" x14ac:dyDescent="0.2">
      <c r="A425" s="149">
        <f t="shared" si="26"/>
        <v>41869.624999998974</v>
      </c>
      <c r="B425" s="127">
        <v>8.4204369581250003</v>
      </c>
      <c r="C425" s="128">
        <v>0.78903200229166659</v>
      </c>
      <c r="D425" s="129">
        <v>0.81109936770833335</v>
      </c>
    </row>
    <row r="426" spans="1:4" x14ac:dyDescent="0.2">
      <c r="A426" s="149">
        <f t="shared" si="26"/>
        <v>41869.666666665638</v>
      </c>
      <c r="B426" s="127">
        <v>8.4347026141666674</v>
      </c>
      <c r="C426" s="128">
        <v>0.82723096083333336</v>
      </c>
      <c r="D426" s="129">
        <v>0.85219994645833341</v>
      </c>
    </row>
    <row r="427" spans="1:4" x14ac:dyDescent="0.2">
      <c r="A427" s="149">
        <f t="shared" si="26"/>
        <v>41869.708333332303</v>
      </c>
      <c r="B427" s="127">
        <v>8.5314224760416675</v>
      </c>
      <c r="C427" s="128">
        <v>0.76581647750000004</v>
      </c>
      <c r="D427" s="129">
        <v>0.79541177416666664</v>
      </c>
    </row>
    <row r="428" spans="1:4" x14ac:dyDescent="0.2">
      <c r="A428" s="149">
        <f t="shared" si="26"/>
        <v>41869.749999998967</v>
      </c>
      <c r="B428" s="127">
        <v>8.3939322431250005</v>
      </c>
      <c r="C428" s="128">
        <v>1.224612911875</v>
      </c>
      <c r="D428" s="129">
        <v>1.24992065875</v>
      </c>
    </row>
    <row r="429" spans="1:4" x14ac:dyDescent="0.2">
      <c r="A429" s="149">
        <f t="shared" si="26"/>
        <v>41869.791666665631</v>
      </c>
      <c r="B429" s="127">
        <v>8.5368664664583349</v>
      </c>
      <c r="C429" s="128">
        <v>1.7505520570833333</v>
      </c>
      <c r="D429" s="129">
        <v>1.8089136552083334</v>
      </c>
    </row>
    <row r="430" spans="1:4" x14ac:dyDescent="0.2">
      <c r="A430" s="149">
        <f t="shared" si="26"/>
        <v>41869.833333332295</v>
      </c>
      <c r="B430" s="127">
        <v>8.2707872289583335</v>
      </c>
      <c r="C430" s="128">
        <v>2.2613519066666665</v>
      </c>
      <c r="D430" s="129">
        <v>2.3007180133333334</v>
      </c>
    </row>
    <row r="431" spans="1:4" x14ac:dyDescent="0.2">
      <c r="A431" s="149">
        <f t="shared" si="26"/>
        <v>41869.87499999896</v>
      </c>
      <c r="B431" s="127">
        <v>8.5605894522916692</v>
      </c>
      <c r="C431" s="128">
        <v>0.9607867610416666</v>
      </c>
      <c r="D431" s="129">
        <v>0.99754775979166666</v>
      </c>
    </row>
    <row r="432" spans="1:4" x14ac:dyDescent="0.2">
      <c r="A432" s="149">
        <f t="shared" si="26"/>
        <v>41869.916666665624</v>
      </c>
      <c r="B432" s="127">
        <v>8.5340054629166673</v>
      </c>
      <c r="C432" s="128">
        <v>0.79120928541666669</v>
      </c>
      <c r="D432" s="129">
        <v>0.82024152000000006</v>
      </c>
    </row>
    <row r="433" spans="1:4" x14ac:dyDescent="0.2">
      <c r="A433" s="149">
        <f t="shared" si="26"/>
        <v>41869.958333332288</v>
      </c>
      <c r="B433" s="127">
        <v>8.577557245625</v>
      </c>
      <c r="C433" s="128">
        <v>0.73588274437500001</v>
      </c>
      <c r="D433" s="129">
        <v>0.76694432020833336</v>
      </c>
    </row>
    <row r="434" spans="1:4" x14ac:dyDescent="0.2">
      <c r="A434" s="149">
        <f t="shared" si="26"/>
        <v>41869.999999998952</v>
      </c>
      <c r="B434" s="127">
        <v>8.5098851122916663</v>
      </c>
      <c r="C434" s="128">
        <v>0.90034399354166672</v>
      </c>
      <c r="D434" s="129">
        <v>0.93316076708333329</v>
      </c>
    </row>
    <row r="435" spans="1:4" x14ac:dyDescent="0.2">
      <c r="A435" s="149">
        <f t="shared" si="26"/>
        <v>41870.041666665617</v>
      </c>
      <c r="B435" s="127">
        <v>8.5847496385416662</v>
      </c>
      <c r="C435" s="128">
        <v>0.94539119354166656</v>
      </c>
      <c r="D435" s="129">
        <v>0.98601041854166649</v>
      </c>
    </row>
    <row r="436" spans="1:4" x14ac:dyDescent="0.2">
      <c r="A436" s="149">
        <f t="shared" ref="A436:A451" si="27">A435+(1/24)</f>
        <v>41870.083333332281</v>
      </c>
      <c r="B436" s="127">
        <v>8.6854432622916651</v>
      </c>
      <c r="C436" s="128">
        <v>0.85137192770833336</v>
      </c>
      <c r="D436" s="129">
        <v>0.89400941020833335</v>
      </c>
    </row>
    <row r="437" spans="1:4" x14ac:dyDescent="0.2">
      <c r="A437" s="149">
        <f t="shared" si="27"/>
        <v>41870.124999998945</v>
      </c>
      <c r="B437" s="127">
        <v>8.7353529333333331</v>
      </c>
      <c r="C437" s="128">
        <v>0.7566621383333334</v>
      </c>
      <c r="D437" s="129">
        <v>0.79874573520833325</v>
      </c>
    </row>
    <row r="438" spans="1:4" x14ac:dyDescent="0.2">
      <c r="A438" s="149">
        <f t="shared" si="27"/>
        <v>41870.166666665609</v>
      </c>
      <c r="B438" s="127">
        <v>8.6807940397916674</v>
      </c>
      <c r="C438" s="128">
        <v>0.78287585770833346</v>
      </c>
      <c r="D438" s="129">
        <v>0.82241850062499999</v>
      </c>
    </row>
    <row r="439" spans="1:4" x14ac:dyDescent="0.2">
      <c r="A439" s="149">
        <f t="shared" si="27"/>
        <v>41870.208333332273</v>
      </c>
      <c r="B439" s="127">
        <v>8.5871338845833325</v>
      </c>
      <c r="C439" s="128">
        <v>0.77267791354166659</v>
      </c>
      <c r="D439" s="129">
        <v>0.80619446312499998</v>
      </c>
    </row>
    <row r="440" spans="1:4" x14ac:dyDescent="0.2">
      <c r="A440" s="149">
        <f t="shared" si="27"/>
        <v>41870.249999998938</v>
      </c>
      <c r="B440" s="127">
        <v>8.5487478968749997</v>
      </c>
      <c r="C440" s="128">
        <v>0.69739444124999994</v>
      </c>
      <c r="D440" s="129">
        <v>0.72525632416666663</v>
      </c>
    </row>
    <row r="441" spans="1:4" x14ac:dyDescent="0.2">
      <c r="A441" s="149">
        <f t="shared" si="27"/>
        <v>41870.291666665602</v>
      </c>
      <c r="B441" s="127">
        <v>8.5727887745833335</v>
      </c>
      <c r="C441" s="128">
        <v>0.84697458291666672</v>
      </c>
      <c r="D441" s="129">
        <v>0.88237273729166676</v>
      </c>
    </row>
    <row r="442" spans="1:4" x14ac:dyDescent="0.2">
      <c r="A442" s="149">
        <f t="shared" si="27"/>
        <v>41870.333333332266</v>
      </c>
      <c r="B442" s="127">
        <v>8.027715831250001</v>
      </c>
      <c r="C442" s="128">
        <v>1.0833191304166667</v>
      </c>
      <c r="D442" s="129">
        <v>1.0733421414583333</v>
      </c>
    </row>
    <row r="443" spans="1:4" x14ac:dyDescent="0.2">
      <c r="A443" s="149">
        <f t="shared" si="27"/>
        <v>41870.37499999893</v>
      </c>
      <c r="B443" s="127">
        <v>8.0252243426262631</v>
      </c>
      <c r="C443" s="128">
        <v>1.2884950902020202</v>
      </c>
      <c r="D443" s="129">
        <v>1.2800319952020203</v>
      </c>
    </row>
    <row r="444" spans="1:4" x14ac:dyDescent="0.2">
      <c r="A444" s="149">
        <f t="shared" si="27"/>
        <v>41870.416666665595</v>
      </c>
      <c r="B444" s="127">
        <v>8.5088122687500007</v>
      </c>
      <c r="C444" s="128">
        <v>0.75204849437499988</v>
      </c>
      <c r="D444" s="129">
        <v>0.77913485604166666</v>
      </c>
    </row>
    <row r="445" spans="1:4" x14ac:dyDescent="0.2">
      <c r="A445" s="149">
        <f t="shared" si="27"/>
        <v>41870.458333332259</v>
      </c>
      <c r="B445" s="127">
        <v>8.3280085718749994</v>
      </c>
      <c r="C445" s="128">
        <v>0.69286477937500002</v>
      </c>
      <c r="D445" s="129">
        <v>0.70742297041666669</v>
      </c>
    </row>
    <row r="446" spans="1:4" x14ac:dyDescent="0.2">
      <c r="A446" s="149">
        <f t="shared" si="27"/>
        <v>41870.499999998923</v>
      </c>
      <c r="B446" s="127">
        <v>8.0506440895833329</v>
      </c>
      <c r="C446" s="128">
        <v>0.89944033708333326</v>
      </c>
      <c r="D446" s="129">
        <v>0.89866515208333331</v>
      </c>
    </row>
    <row r="447" spans="1:4" x14ac:dyDescent="0.2">
      <c r="A447" s="149">
        <f t="shared" si="27"/>
        <v>41870.541666665587</v>
      </c>
      <c r="B447" s="127">
        <v>8.3406052489583331</v>
      </c>
      <c r="C447" s="128">
        <v>0.92376219520833325</v>
      </c>
      <c r="D447" s="129">
        <v>0.94434210645833327</v>
      </c>
    </row>
    <row r="448" spans="1:4" x14ac:dyDescent="0.2">
      <c r="A448" s="149">
        <f t="shared" si="27"/>
        <v>41870.583333332252</v>
      </c>
      <c r="B448" s="127">
        <v>8.5081763558333332</v>
      </c>
      <c r="C448" s="128">
        <v>1.2236511872916669</v>
      </c>
      <c r="D448" s="129">
        <v>1.2674532529166667</v>
      </c>
    </row>
    <row r="449" spans="1:4" x14ac:dyDescent="0.2">
      <c r="A449" s="149">
        <f t="shared" si="27"/>
        <v>41870.624999998916</v>
      </c>
      <c r="B449" s="127">
        <v>8.2980865543750006</v>
      </c>
      <c r="C449" s="128">
        <v>1.307955866875</v>
      </c>
      <c r="D449" s="129">
        <v>1.3344920474999999</v>
      </c>
    </row>
    <row r="450" spans="1:4" x14ac:dyDescent="0.2">
      <c r="A450" s="149">
        <f t="shared" si="27"/>
        <v>41870.66666666558</v>
      </c>
      <c r="B450" s="127">
        <v>8.3515726527083345</v>
      </c>
      <c r="C450" s="128">
        <v>1.2892727741666665</v>
      </c>
      <c r="D450" s="129">
        <v>1.3163010052083333</v>
      </c>
    </row>
    <row r="451" spans="1:4" x14ac:dyDescent="0.2">
      <c r="A451" s="149">
        <f t="shared" si="27"/>
        <v>41870.708333332244</v>
      </c>
      <c r="B451" s="127">
        <v>8.1522516414583315</v>
      </c>
      <c r="C451" s="128">
        <v>1.604139575</v>
      </c>
      <c r="D451" s="129">
        <v>1.6147012066666666</v>
      </c>
    </row>
    <row r="452" spans="1:4" x14ac:dyDescent="0.2">
      <c r="A452" s="149">
        <f t="shared" ref="A452:A467" si="28">A451+(1/24)</f>
        <v>41870.749999998909</v>
      </c>
      <c r="B452" s="127">
        <v>8.5526421475000003</v>
      </c>
      <c r="C452" s="128">
        <v>1.0597341706249999</v>
      </c>
      <c r="D452" s="129">
        <v>1.101622388125</v>
      </c>
    </row>
    <row r="453" spans="1:4" x14ac:dyDescent="0.2">
      <c r="A453" s="149">
        <f t="shared" si="28"/>
        <v>41870.791666665573</v>
      </c>
      <c r="B453" s="127">
        <v>8.2364147408333324</v>
      </c>
      <c r="C453" s="128">
        <v>1.2860377650000001</v>
      </c>
      <c r="D453" s="129">
        <v>1.3005448989583333</v>
      </c>
    </row>
    <row r="454" spans="1:4" x14ac:dyDescent="0.2">
      <c r="A454" s="149">
        <f t="shared" si="28"/>
        <v>41870.833333332237</v>
      </c>
      <c r="B454" s="127">
        <v>8.1742579497083341</v>
      </c>
      <c r="C454" s="128">
        <v>1.5512836967916666</v>
      </c>
      <c r="D454" s="129">
        <v>1.558971915333333</v>
      </c>
    </row>
    <row r="455" spans="1:4" x14ac:dyDescent="0.2">
      <c r="A455" s="149">
        <f t="shared" si="28"/>
        <v>41870.874999998901</v>
      </c>
      <c r="B455" s="127">
        <v>7.8283153281250009</v>
      </c>
      <c r="C455" s="128">
        <v>1.9991793604166666</v>
      </c>
      <c r="D455" s="129">
        <v>1.9629374137500002</v>
      </c>
    </row>
    <row r="456" spans="1:4" x14ac:dyDescent="0.2">
      <c r="A456" s="149">
        <f t="shared" si="28"/>
        <v>41870.916666665566</v>
      </c>
      <c r="B456" s="127">
        <v>7.830699553125001</v>
      </c>
      <c r="C456" s="128">
        <v>1.0750027675</v>
      </c>
      <c r="D456" s="129">
        <v>1.055198243125</v>
      </c>
    </row>
    <row r="457" spans="1:4" x14ac:dyDescent="0.2">
      <c r="A457" s="149">
        <f t="shared" si="28"/>
        <v>41870.95833333223</v>
      </c>
      <c r="B457" s="127">
        <v>7.7600868639583336</v>
      </c>
      <c r="C457" s="128">
        <v>1.1947539014583333</v>
      </c>
      <c r="D457" s="129">
        <v>1.167815406875</v>
      </c>
    </row>
    <row r="458" spans="1:4" x14ac:dyDescent="0.2">
      <c r="A458" s="149">
        <f t="shared" si="28"/>
        <v>41870.999999998894</v>
      </c>
      <c r="B458" s="127">
        <v>7.767319033333334</v>
      </c>
      <c r="C458" s="128">
        <v>1.0671381670833333</v>
      </c>
      <c r="D458" s="129">
        <v>1.0436401237499999</v>
      </c>
    </row>
    <row r="459" spans="1:4" x14ac:dyDescent="0.2">
      <c r="A459" s="149">
        <f t="shared" si="28"/>
        <v>41871.041666665558</v>
      </c>
      <c r="B459" s="127">
        <v>7.7248003289583345</v>
      </c>
      <c r="C459" s="128">
        <v>1.1789072183333333</v>
      </c>
      <c r="D459" s="129">
        <v>1.1488312925000002</v>
      </c>
    </row>
    <row r="460" spans="1:4" x14ac:dyDescent="0.2">
      <c r="A460" s="149">
        <f t="shared" si="28"/>
        <v>41871.083333332223</v>
      </c>
      <c r="B460" s="127">
        <v>7.5265125739583336</v>
      </c>
      <c r="C460" s="128">
        <v>1.0329930089583335</v>
      </c>
      <c r="D460" s="129">
        <v>0.99037376499999996</v>
      </c>
    </row>
    <row r="461" spans="1:4" x14ac:dyDescent="0.2">
      <c r="A461" s="149">
        <f t="shared" si="28"/>
        <v>41871.124999998887</v>
      </c>
      <c r="B461" s="127">
        <v>7.0582116637499999</v>
      </c>
      <c r="C461" s="128">
        <v>1.5291825487500001</v>
      </c>
      <c r="D461" s="129">
        <v>1.4073488714583335</v>
      </c>
    </row>
    <row r="462" spans="1:4" x14ac:dyDescent="0.2">
      <c r="A462" s="149">
        <f t="shared" si="28"/>
        <v>41871.166666665551</v>
      </c>
      <c r="B462" s="150">
        <v>7.2438630662500003</v>
      </c>
      <c r="C462" s="151">
        <v>2.1310441029166669</v>
      </c>
      <c r="D462" s="152">
        <v>2.0114033739583332</v>
      </c>
    </row>
    <row r="463" spans="1:4" x14ac:dyDescent="0.2">
      <c r="A463" s="149">
        <f t="shared" si="28"/>
        <v>41871.208333332215</v>
      </c>
      <c r="B463" s="150">
        <v>7.2438630662500003</v>
      </c>
      <c r="C463" s="151">
        <v>2.1310441029166669</v>
      </c>
      <c r="D463" s="152">
        <v>2.0114033739583332</v>
      </c>
    </row>
    <row r="464" spans="1:4" x14ac:dyDescent="0.2">
      <c r="A464" s="149">
        <f t="shared" si="28"/>
        <v>41871.24999999888</v>
      </c>
      <c r="B464" s="150">
        <v>7.2438630662500003</v>
      </c>
      <c r="C464" s="151">
        <v>2.1310441029166669</v>
      </c>
      <c r="D464" s="152">
        <v>2.0114033739583332</v>
      </c>
    </row>
    <row r="465" spans="1:4" x14ac:dyDescent="0.2">
      <c r="A465" s="149">
        <f t="shared" si="28"/>
        <v>41871.291666665544</v>
      </c>
      <c r="B465" s="150">
        <v>7.2438630662500003</v>
      </c>
      <c r="C465" s="151">
        <v>2.1310441029166669</v>
      </c>
      <c r="D465" s="152">
        <v>2.0114033739583332</v>
      </c>
    </row>
    <row r="466" spans="1:4" x14ac:dyDescent="0.2">
      <c r="A466" s="149">
        <f t="shared" si="28"/>
        <v>41871.333333332208</v>
      </c>
      <c r="B466" s="150">
        <v>7.2438630662500003</v>
      </c>
      <c r="C466" s="151">
        <v>2.1310441029166669</v>
      </c>
      <c r="D466" s="152">
        <v>2.0114033739583332</v>
      </c>
    </row>
    <row r="467" spans="1:4" x14ac:dyDescent="0.2">
      <c r="A467" s="149">
        <f t="shared" si="28"/>
        <v>41871.374999998872</v>
      </c>
      <c r="B467" s="150">
        <v>7.2438630662500003</v>
      </c>
      <c r="C467" s="151">
        <v>2.1310441029166669</v>
      </c>
      <c r="D467" s="152">
        <v>2.0114033739583332</v>
      </c>
    </row>
    <row r="468" spans="1:4" x14ac:dyDescent="0.2">
      <c r="A468" s="149">
        <f t="shared" ref="A468:A483" si="29">A467+(1/24)</f>
        <v>41871.416666665536</v>
      </c>
      <c r="B468" s="150">
        <v>7.2438630662500003</v>
      </c>
      <c r="C468" s="151">
        <v>2.1310441029166669</v>
      </c>
      <c r="D468" s="152">
        <v>2.0114033739583332</v>
      </c>
    </row>
    <row r="469" spans="1:4" x14ac:dyDescent="0.2">
      <c r="A469" s="149">
        <f t="shared" si="29"/>
        <v>41871.458333332201</v>
      </c>
      <c r="B469" s="150">
        <v>7.2438630662500003</v>
      </c>
      <c r="C469" s="151">
        <v>2.1310441029166669</v>
      </c>
      <c r="D469" s="152">
        <v>2.0114033739583332</v>
      </c>
    </row>
    <row r="470" spans="1:4" x14ac:dyDescent="0.2">
      <c r="A470" s="149">
        <f t="shared" si="29"/>
        <v>41871.499999998865</v>
      </c>
      <c r="B470" s="150">
        <v>7.2438630662500003</v>
      </c>
      <c r="C470" s="151">
        <v>2.1310441029166669</v>
      </c>
      <c r="D470" s="152">
        <v>2.0114033739583332</v>
      </c>
    </row>
    <row r="471" spans="1:4" x14ac:dyDescent="0.2">
      <c r="A471" s="149">
        <f t="shared" si="29"/>
        <v>41871.541666665529</v>
      </c>
      <c r="B471" s="150">
        <v>7.2438630662500003</v>
      </c>
      <c r="C471" s="151">
        <v>2.1310441029166669</v>
      </c>
      <c r="D471" s="152">
        <v>2.0114033739583332</v>
      </c>
    </row>
    <row r="472" spans="1:4" x14ac:dyDescent="0.2">
      <c r="A472" s="149">
        <f t="shared" si="29"/>
        <v>41871.583333332193</v>
      </c>
      <c r="B472" s="150">
        <v>7.2438630662500003</v>
      </c>
      <c r="C472" s="151">
        <v>2.1310441029166669</v>
      </c>
      <c r="D472" s="152">
        <v>2.0114033739583332</v>
      </c>
    </row>
    <row r="473" spans="1:4" x14ac:dyDescent="0.2">
      <c r="A473" s="149">
        <f t="shared" si="29"/>
        <v>41871.624999998858</v>
      </c>
      <c r="B473" s="150">
        <v>7.2438630662500003</v>
      </c>
      <c r="C473" s="151">
        <v>2.1310441029166669</v>
      </c>
      <c r="D473" s="152">
        <v>2.0114033739583332</v>
      </c>
    </row>
    <row r="474" spans="1:4" x14ac:dyDescent="0.2">
      <c r="A474" s="149">
        <f t="shared" si="29"/>
        <v>41871.666666665522</v>
      </c>
      <c r="B474" s="150">
        <v>7.2438630662500003</v>
      </c>
      <c r="C474" s="151">
        <v>2.1310441029166669</v>
      </c>
      <c r="D474" s="152">
        <v>2.0114033739583332</v>
      </c>
    </row>
    <row r="475" spans="1:4" x14ac:dyDescent="0.2">
      <c r="A475" s="149">
        <f t="shared" si="29"/>
        <v>41871.708333332186</v>
      </c>
      <c r="B475" s="127">
        <v>7.5703424516666669</v>
      </c>
      <c r="C475" s="128">
        <v>0.9112206143749999</v>
      </c>
      <c r="D475" s="129">
        <v>0.91391060916666655</v>
      </c>
    </row>
    <row r="476" spans="1:4" x14ac:dyDescent="0.2">
      <c r="A476" s="149">
        <f t="shared" si="29"/>
        <v>41871.74999999885</v>
      </c>
      <c r="B476" s="127">
        <v>7.4868152831249999</v>
      </c>
      <c r="C476" s="128">
        <v>1.5925086579166665</v>
      </c>
      <c r="D476" s="129">
        <v>1.6327751787499998</v>
      </c>
    </row>
    <row r="477" spans="1:4" x14ac:dyDescent="0.2">
      <c r="A477" s="149">
        <f t="shared" si="29"/>
        <v>41871.791666665515</v>
      </c>
      <c r="B477" s="127">
        <v>7.5810715745833335</v>
      </c>
      <c r="C477" s="128">
        <v>1.2894296720833331</v>
      </c>
      <c r="D477" s="129">
        <v>1.2485976822916665</v>
      </c>
    </row>
    <row r="478" spans="1:4" x14ac:dyDescent="0.2">
      <c r="A478" s="149">
        <f t="shared" si="29"/>
        <v>41871.833333332179</v>
      </c>
      <c r="B478" s="127">
        <v>7.5236911870833341</v>
      </c>
      <c r="C478" s="128">
        <v>1.0068181152083333</v>
      </c>
      <c r="D478" s="129">
        <v>1.0279236510416667</v>
      </c>
    </row>
    <row r="479" spans="1:4" x14ac:dyDescent="0.2">
      <c r="A479" s="149">
        <f t="shared" si="29"/>
        <v>41871.874999998843</v>
      </c>
      <c r="B479" s="127">
        <v>7.355086971875</v>
      </c>
      <c r="C479" s="128">
        <v>1.0768955518750001</v>
      </c>
      <c r="D479" s="129">
        <v>1.0517879775000001</v>
      </c>
    </row>
    <row r="480" spans="1:4" x14ac:dyDescent="0.2">
      <c r="A480" s="149">
        <f t="shared" si="29"/>
        <v>41871.916666665507</v>
      </c>
      <c r="B480" s="127">
        <v>7.4265341558333331</v>
      </c>
      <c r="C480" s="128">
        <v>1.3192663064583334</v>
      </c>
      <c r="D480" s="129">
        <v>1.2975941633333334</v>
      </c>
    </row>
    <row r="481" spans="1:4" x14ac:dyDescent="0.2">
      <c r="A481" s="149">
        <f t="shared" si="29"/>
        <v>41871.958333332172</v>
      </c>
      <c r="B481" s="127">
        <v>7.3927577433333331</v>
      </c>
      <c r="C481" s="128">
        <v>1.3364758045833334</v>
      </c>
      <c r="D481" s="129">
        <v>1.3096484202083334</v>
      </c>
    </row>
    <row r="482" spans="1:4" x14ac:dyDescent="0.2">
      <c r="A482" s="149">
        <f t="shared" si="29"/>
        <v>41871.999999998836</v>
      </c>
      <c r="B482" s="127">
        <v>7.3639881210416656</v>
      </c>
      <c r="C482" s="128">
        <v>1.83325467125</v>
      </c>
      <c r="D482" s="129">
        <v>1.8506015997916667</v>
      </c>
    </row>
    <row r="483" spans="1:4" x14ac:dyDescent="0.2">
      <c r="A483" s="149">
        <f t="shared" si="29"/>
        <v>41872.0416666655</v>
      </c>
      <c r="B483" s="127">
        <v>7.5725678702083323</v>
      </c>
      <c r="C483" s="128">
        <v>1.335362150625</v>
      </c>
      <c r="D483" s="129">
        <v>1.2713478252083334</v>
      </c>
    </row>
    <row r="484" spans="1:4" x14ac:dyDescent="0.2">
      <c r="A484" s="149">
        <f t="shared" ref="A484:A499" si="30">A483+(1/24)</f>
        <v>41872.083333332164</v>
      </c>
      <c r="B484" s="127">
        <v>7.5089090664583331</v>
      </c>
      <c r="C484" s="128">
        <v>1.7107041895833333</v>
      </c>
      <c r="D484" s="129">
        <v>1.6890046274999999</v>
      </c>
    </row>
    <row r="485" spans="1:4" x14ac:dyDescent="0.2">
      <c r="A485" s="149">
        <f t="shared" si="30"/>
        <v>41872.124999998829</v>
      </c>
      <c r="B485" s="127">
        <v>7.2721558014583332</v>
      </c>
      <c r="C485" s="128">
        <v>2.0935354256250003</v>
      </c>
      <c r="D485" s="129">
        <v>1.9996584531249999</v>
      </c>
    </row>
    <row r="486" spans="1:4" x14ac:dyDescent="0.2">
      <c r="A486" s="149">
        <f t="shared" si="30"/>
        <v>41872.166666665493</v>
      </c>
      <c r="B486" s="127">
        <v>7.8498528497916658</v>
      </c>
      <c r="C486" s="128">
        <v>1.2230872091666669</v>
      </c>
      <c r="D486" s="129">
        <v>1.2344749827083334</v>
      </c>
    </row>
    <row r="487" spans="1:4" x14ac:dyDescent="0.2">
      <c r="A487" s="149">
        <f t="shared" si="30"/>
        <v>41872.208333332157</v>
      </c>
      <c r="B487" s="127">
        <v>7.9276182643749999</v>
      </c>
      <c r="C487" s="128">
        <v>0.9177963277083333</v>
      </c>
      <c r="D487" s="129">
        <v>0.93405729708333329</v>
      </c>
    </row>
    <row r="488" spans="1:4" x14ac:dyDescent="0.2">
      <c r="A488" s="149">
        <f t="shared" si="30"/>
        <v>41872.249999998821</v>
      </c>
      <c r="B488" s="127">
        <v>7.7726835508333343</v>
      </c>
      <c r="C488" s="128">
        <v>1.0438001402083332</v>
      </c>
      <c r="D488" s="129">
        <v>1.0463465564583334</v>
      </c>
    </row>
    <row r="489" spans="1:4" x14ac:dyDescent="0.2">
      <c r="A489" s="149">
        <f t="shared" si="30"/>
        <v>41872.291666665486</v>
      </c>
      <c r="B489" s="127">
        <v>7.7346949377083334</v>
      </c>
      <c r="C489" s="128">
        <v>0.91587002500000003</v>
      </c>
      <c r="D489" s="129">
        <v>0.9409265072916666</v>
      </c>
    </row>
    <row r="490" spans="1:4" x14ac:dyDescent="0.2">
      <c r="A490" s="149">
        <f t="shared" si="30"/>
        <v>41872.33333333215</v>
      </c>
      <c r="B490" s="127">
        <v>7.764140059791667</v>
      </c>
      <c r="C490" s="128">
        <v>1.0592912914583335</v>
      </c>
      <c r="D490" s="129">
        <v>1.0487997197916668</v>
      </c>
    </row>
    <row r="491" spans="1:4" x14ac:dyDescent="0.2">
      <c r="A491" s="149">
        <f t="shared" si="30"/>
        <v>41872.374999998814</v>
      </c>
      <c r="B491" s="150">
        <v>7.7937838787500002</v>
      </c>
      <c r="C491" s="151">
        <v>0.98957022822916674</v>
      </c>
      <c r="D491" s="152">
        <v>0.97767428322916672</v>
      </c>
    </row>
    <row r="492" spans="1:4" x14ac:dyDescent="0.2">
      <c r="A492" s="149">
        <f t="shared" si="30"/>
        <v>41872.416666665478</v>
      </c>
      <c r="B492" s="127">
        <v>7.8234276977083335</v>
      </c>
      <c r="C492" s="128">
        <v>0.91984916500000002</v>
      </c>
      <c r="D492" s="129">
        <v>0.90654884666666657</v>
      </c>
    </row>
    <row r="493" spans="1:4" x14ac:dyDescent="0.2">
      <c r="A493" s="149">
        <f t="shared" si="30"/>
        <v>41872.458333332143</v>
      </c>
      <c r="B493" s="127">
        <v>7.6721090872916662</v>
      </c>
      <c r="C493" s="128">
        <v>1.2122468114583331</v>
      </c>
      <c r="D493" s="129">
        <v>1.1847670479166665</v>
      </c>
    </row>
    <row r="494" spans="1:4" x14ac:dyDescent="0.2">
      <c r="A494" s="149">
        <f t="shared" si="30"/>
        <v>41872.499999998807</v>
      </c>
      <c r="B494" s="127">
        <v>7.8999611931249998</v>
      </c>
      <c r="C494" s="128">
        <v>1.91564953</v>
      </c>
      <c r="D494" s="129">
        <v>1.8850406047916666</v>
      </c>
    </row>
    <row r="495" spans="1:4" x14ac:dyDescent="0.2">
      <c r="A495" s="149">
        <f t="shared" si="30"/>
        <v>41872.541666665471</v>
      </c>
      <c r="B495" s="127">
        <v>8.0247752564583319</v>
      </c>
      <c r="C495" s="128">
        <v>1.3118029179166668</v>
      </c>
      <c r="D495" s="129">
        <v>1.338105908125</v>
      </c>
    </row>
    <row r="496" spans="1:4" x14ac:dyDescent="0.2">
      <c r="A496" s="149">
        <f t="shared" si="30"/>
        <v>41872.583333332135</v>
      </c>
      <c r="B496" s="127">
        <v>7.8139702679166669</v>
      </c>
      <c r="C496" s="128">
        <v>1.0328940449999999</v>
      </c>
      <c r="D496" s="129">
        <v>1.0193009625</v>
      </c>
    </row>
    <row r="497" spans="1:4" x14ac:dyDescent="0.2">
      <c r="A497" s="149">
        <f t="shared" si="30"/>
        <v>41872.624999998799</v>
      </c>
      <c r="B497" s="127">
        <v>7.3854063047916663</v>
      </c>
      <c r="C497" s="128">
        <v>0.77446077916666678</v>
      </c>
      <c r="D497" s="129">
        <v>0.7415045375</v>
      </c>
    </row>
    <row r="498" spans="1:4" x14ac:dyDescent="0.2">
      <c r="A498" s="149">
        <f t="shared" si="30"/>
        <v>41872.666666665464</v>
      </c>
      <c r="B498" s="127">
        <v>7.6566116706249998</v>
      </c>
      <c r="C498" s="128">
        <v>0.76822128270833334</v>
      </c>
      <c r="D498" s="129">
        <v>0.75195009937500001</v>
      </c>
    </row>
    <row r="499" spans="1:4" x14ac:dyDescent="0.2">
      <c r="A499" s="149">
        <f t="shared" si="30"/>
        <v>41872.708333332128</v>
      </c>
      <c r="B499" s="127">
        <v>7.605509807083334</v>
      </c>
      <c r="C499" s="128">
        <v>0.74896253000000002</v>
      </c>
      <c r="D499" s="129">
        <v>0.73191096291666669</v>
      </c>
    </row>
    <row r="500" spans="1:4" x14ac:dyDescent="0.2">
      <c r="A500" s="149">
        <f t="shared" ref="A500:A515" si="31">A499+(1/24)</f>
        <v>41872.749999998792</v>
      </c>
      <c r="B500" s="127">
        <v>7.616914321666667</v>
      </c>
      <c r="C500" s="128">
        <v>0.75215275395833325</v>
      </c>
      <c r="D500" s="129">
        <v>0.737426104375</v>
      </c>
    </row>
    <row r="501" spans="1:4" x14ac:dyDescent="0.2">
      <c r="A501" s="149">
        <f t="shared" si="31"/>
        <v>41872.791666665456</v>
      </c>
      <c r="B501" s="127">
        <v>7.5166578195833331</v>
      </c>
      <c r="C501" s="128">
        <v>1.2742388122916666</v>
      </c>
      <c r="D501" s="129">
        <v>1.189008154375</v>
      </c>
    </row>
    <row r="502" spans="1:4" x14ac:dyDescent="0.2">
      <c r="A502" s="149">
        <f t="shared" si="31"/>
        <v>41872.833333332121</v>
      </c>
      <c r="B502" s="127">
        <v>7.7323504189583341</v>
      </c>
      <c r="C502" s="128">
        <v>1.0850873758333335</v>
      </c>
      <c r="D502" s="129">
        <v>1.0306057641666666</v>
      </c>
    </row>
    <row r="503" spans="1:4" x14ac:dyDescent="0.2">
      <c r="A503" s="149">
        <f t="shared" si="31"/>
        <v>41872.874999998785</v>
      </c>
      <c r="B503" s="127">
        <v>7.650770256875</v>
      </c>
      <c r="C503" s="128">
        <v>0.85148674374999989</v>
      </c>
      <c r="D503" s="129">
        <v>0.80525226062499988</v>
      </c>
    </row>
    <row r="504" spans="1:4" x14ac:dyDescent="0.2">
      <c r="A504" s="149">
        <f t="shared" si="31"/>
        <v>41872.916666665449</v>
      </c>
      <c r="B504" s="127">
        <v>7.3086344191666663</v>
      </c>
      <c r="C504" s="128">
        <v>0.92010538895833327</v>
      </c>
      <c r="D504" s="129">
        <v>0.86597905833333333</v>
      </c>
    </row>
    <row r="505" spans="1:4" x14ac:dyDescent="0.2">
      <c r="A505" s="149">
        <f t="shared" si="31"/>
        <v>41872.958333332113</v>
      </c>
      <c r="B505" s="127">
        <v>7.2125869838141021</v>
      </c>
      <c r="C505" s="128">
        <v>0.95711277158653851</v>
      </c>
      <c r="D505" s="129">
        <v>0.89874373764423077</v>
      </c>
    </row>
    <row r="506" spans="1:4" x14ac:dyDescent="0.2">
      <c r="A506" s="149">
        <f t="shared" si="31"/>
        <v>41872.999999998778</v>
      </c>
      <c r="B506" s="127">
        <v>7.3196415797916661</v>
      </c>
      <c r="C506" s="128">
        <v>1.4301454891666667</v>
      </c>
      <c r="D506" s="129">
        <v>1.35229019875</v>
      </c>
    </row>
    <row r="507" spans="1:4" x14ac:dyDescent="0.2">
      <c r="A507" s="149">
        <f t="shared" si="31"/>
        <v>41873.041666665442</v>
      </c>
      <c r="B507" s="127">
        <v>7.0485157279166666</v>
      </c>
      <c r="C507" s="128">
        <v>1.1766945818749999</v>
      </c>
      <c r="D507" s="129">
        <v>1.0912467729166666</v>
      </c>
    </row>
    <row r="508" spans="1:4" x14ac:dyDescent="0.2">
      <c r="A508" s="149">
        <f t="shared" si="31"/>
        <v>41873.083333332106</v>
      </c>
      <c r="B508" s="127">
        <v>8.0991630350000001</v>
      </c>
      <c r="C508" s="128">
        <v>1.3388805810416666</v>
      </c>
      <c r="D508" s="129">
        <v>1.2529888741666668</v>
      </c>
    </row>
    <row r="509" spans="1:4" x14ac:dyDescent="0.2">
      <c r="A509" s="149">
        <f t="shared" si="31"/>
        <v>41873.12499999877</v>
      </c>
      <c r="B509" s="127">
        <v>7.532740404640152</v>
      </c>
      <c r="C509" s="128">
        <v>1.5182981394318182</v>
      </c>
      <c r="D509" s="129">
        <v>1.3954761070643937</v>
      </c>
    </row>
    <row r="510" spans="1:4" x14ac:dyDescent="0.2">
      <c r="A510" s="149">
        <f t="shared" si="31"/>
        <v>41873.166666665435</v>
      </c>
      <c r="B510" s="127">
        <v>8.0847926367045453</v>
      </c>
      <c r="C510" s="128">
        <v>1.5558151190719698</v>
      </c>
      <c r="D510" s="129">
        <v>1.4535082306818181</v>
      </c>
    </row>
    <row r="511" spans="1:4" x14ac:dyDescent="0.2">
      <c r="A511" s="149">
        <f t="shared" si="31"/>
        <v>41873.208333332099</v>
      </c>
      <c r="B511" s="127">
        <v>7.2549460188825758</v>
      </c>
      <c r="C511" s="128">
        <v>2.3342826032196973</v>
      </c>
      <c r="D511" s="129">
        <v>2.1517590046212121</v>
      </c>
    </row>
    <row r="512" spans="1:4" x14ac:dyDescent="0.2">
      <c r="A512" s="149">
        <f t="shared" si="31"/>
        <v>41873.249999998763</v>
      </c>
      <c r="B512" s="127">
        <v>8.3547118006249992</v>
      </c>
      <c r="C512" s="128">
        <v>1.9177456841666665</v>
      </c>
      <c r="D512" s="129">
        <v>1.7785507941666669</v>
      </c>
    </row>
    <row r="513" spans="1:4" x14ac:dyDescent="0.2">
      <c r="A513" s="149">
        <f t="shared" si="31"/>
        <v>41873.291666665427</v>
      </c>
      <c r="B513" s="127">
        <v>7.8346913637121212</v>
      </c>
      <c r="C513" s="128">
        <v>1.4251472758901516</v>
      </c>
      <c r="D513" s="129">
        <v>1.3385820422727273</v>
      </c>
    </row>
    <row r="514" spans="1:4" x14ac:dyDescent="0.2">
      <c r="A514" s="149">
        <f t="shared" si="31"/>
        <v>41873.333333332092</v>
      </c>
      <c r="B514" s="127">
        <v>8.5297932022916658</v>
      </c>
      <c r="C514" s="128">
        <v>1.4306273879166664</v>
      </c>
      <c r="D514" s="129">
        <v>1.3522769506249999</v>
      </c>
    </row>
    <row r="515" spans="1:4" x14ac:dyDescent="0.2">
      <c r="A515" s="149">
        <f t="shared" si="31"/>
        <v>41873.374999998756</v>
      </c>
      <c r="B515" s="150">
        <v>8.5058318071874996</v>
      </c>
      <c r="C515" s="151">
        <v>2.3546712453124998</v>
      </c>
      <c r="D515" s="152">
        <v>2.2248613797916668</v>
      </c>
    </row>
    <row r="516" spans="1:4" x14ac:dyDescent="0.2">
      <c r="A516" s="149">
        <f t="shared" ref="A516:A531" si="32">A515+(1/24)</f>
        <v>41873.41666666542</v>
      </c>
      <c r="B516" s="127">
        <v>8.4818704120833335</v>
      </c>
      <c r="C516" s="128">
        <v>3.2787151027083334</v>
      </c>
      <c r="D516" s="129">
        <v>3.0974458089583337</v>
      </c>
    </row>
    <row r="517" spans="1:4" x14ac:dyDescent="0.2">
      <c r="A517" s="149">
        <f t="shared" si="32"/>
        <v>41873.458333332084</v>
      </c>
      <c r="B517" s="127">
        <v>7.9376500388636355</v>
      </c>
      <c r="C517" s="128">
        <v>2.2443147101704546</v>
      </c>
      <c r="D517" s="129">
        <v>2.1228239895454544</v>
      </c>
    </row>
    <row r="518" spans="1:4" x14ac:dyDescent="0.2">
      <c r="A518" s="149">
        <f t="shared" si="32"/>
        <v>41873.499999998749</v>
      </c>
      <c r="B518" s="127">
        <v>7.8516373192234852</v>
      </c>
      <c r="C518" s="128">
        <v>1.8352047006250001</v>
      </c>
      <c r="D518" s="129">
        <v>1.7275626698106059</v>
      </c>
    </row>
    <row r="519" spans="1:4" x14ac:dyDescent="0.2">
      <c r="A519" s="149">
        <f t="shared" si="32"/>
        <v>41873.541666665413</v>
      </c>
      <c r="B519" s="127">
        <v>7.7475661060416661</v>
      </c>
      <c r="C519" s="128">
        <v>0.97845160498106054</v>
      </c>
      <c r="D519" s="129">
        <v>0.93373074687499991</v>
      </c>
    </row>
    <row r="520" spans="1:4" x14ac:dyDescent="0.2">
      <c r="A520" s="149">
        <f t="shared" si="32"/>
        <v>41873.583333332077</v>
      </c>
      <c r="B520" s="127">
        <v>8.0320110912500002</v>
      </c>
      <c r="C520" s="128">
        <v>0.6764310899621212</v>
      </c>
      <c r="D520" s="129">
        <v>0.64623978380681824</v>
      </c>
    </row>
    <row r="521" spans="1:4" x14ac:dyDescent="0.2">
      <c r="A521" s="149">
        <f t="shared" si="32"/>
        <v>41873.624999998741</v>
      </c>
      <c r="B521" s="127">
        <v>7.8509293026893943</v>
      </c>
      <c r="C521" s="128">
        <v>0.56070139001893937</v>
      </c>
      <c r="D521" s="129">
        <v>0.53989891200757578</v>
      </c>
    </row>
    <row r="522" spans="1:4" x14ac:dyDescent="0.2">
      <c r="A522" s="149">
        <f t="shared" si="32"/>
        <v>41873.666666665406</v>
      </c>
      <c r="B522" s="127">
        <v>7.4357387477272718</v>
      </c>
      <c r="C522" s="128">
        <v>0.73825951204545459</v>
      </c>
      <c r="D522" s="129">
        <v>0.70360307181818182</v>
      </c>
    </row>
    <row r="523" spans="1:4" x14ac:dyDescent="0.2">
      <c r="A523" s="149">
        <f t="shared" si="32"/>
        <v>41873.70833333207</v>
      </c>
      <c r="B523" s="127">
        <v>8.0007271034280301</v>
      </c>
      <c r="C523" s="128">
        <v>0.95193786143939374</v>
      </c>
      <c r="D523" s="129">
        <v>0.90534414681818187</v>
      </c>
    </row>
    <row r="524" spans="1:4" x14ac:dyDescent="0.2">
      <c r="A524" s="149">
        <f t="shared" si="32"/>
        <v>41873.749999998734</v>
      </c>
      <c r="B524" s="127">
        <v>8.2754039760984863</v>
      </c>
      <c r="C524" s="128">
        <v>0.84356096753787879</v>
      </c>
      <c r="D524" s="129">
        <v>0.80241225045454545</v>
      </c>
    </row>
    <row r="525" spans="1:4" x14ac:dyDescent="0.2">
      <c r="A525" s="149">
        <f t="shared" si="32"/>
        <v>41873.791666665398</v>
      </c>
      <c r="B525" s="127">
        <v>7.5528257113636368</v>
      </c>
      <c r="C525" s="128">
        <v>0.4419131409090909</v>
      </c>
      <c r="D525" s="129">
        <v>0.42559536840909085</v>
      </c>
    </row>
    <row r="526" spans="1:4" x14ac:dyDescent="0.2">
      <c r="A526" s="149">
        <f t="shared" si="32"/>
        <v>41873.833333332062</v>
      </c>
      <c r="B526" s="127">
        <v>8.4844208198674238</v>
      </c>
      <c r="C526" s="128">
        <v>0.52119134672348477</v>
      </c>
      <c r="D526" s="129">
        <v>0.50191966024621215</v>
      </c>
    </row>
    <row r="527" spans="1:4" x14ac:dyDescent="0.2">
      <c r="A527" s="149">
        <f t="shared" si="32"/>
        <v>41873.874999998727</v>
      </c>
      <c r="B527" s="127">
        <v>8.5182225331250017</v>
      </c>
      <c r="C527" s="128">
        <v>0.73952828312500007</v>
      </c>
      <c r="D527" s="129">
        <v>0.71684457869318174</v>
      </c>
    </row>
    <row r="528" spans="1:4" x14ac:dyDescent="0.2">
      <c r="A528" s="149">
        <f t="shared" si="32"/>
        <v>41873.916666665391</v>
      </c>
      <c r="B528" s="127">
        <v>8.4086025172916674</v>
      </c>
      <c r="C528" s="128">
        <v>1.3395427681060608</v>
      </c>
      <c r="D528" s="129">
        <v>1.284714241155303</v>
      </c>
    </row>
    <row r="529" spans="1:4" x14ac:dyDescent="0.2">
      <c r="A529" s="149">
        <f t="shared" si="32"/>
        <v>41873.958333332055</v>
      </c>
      <c r="B529" s="127">
        <v>8.6790058708333344</v>
      </c>
      <c r="C529" s="128">
        <v>2.585952151041667</v>
      </c>
      <c r="D529" s="129">
        <v>2.4662639297916669</v>
      </c>
    </row>
    <row r="530" spans="1:4" x14ac:dyDescent="0.2">
      <c r="A530" s="149">
        <f t="shared" si="32"/>
        <v>41873.999999998719</v>
      </c>
      <c r="B530" s="127">
        <v>8.6416530216666683</v>
      </c>
      <c r="C530" s="128">
        <v>2.0250634022916665</v>
      </c>
      <c r="D530" s="129">
        <v>1.9264550952083332</v>
      </c>
    </row>
    <row r="531" spans="1:4" x14ac:dyDescent="0.2">
      <c r="A531" s="149">
        <f t="shared" si="32"/>
        <v>41874.041666665384</v>
      </c>
      <c r="B531" s="127">
        <v>8.5917035735416647</v>
      </c>
      <c r="C531" s="128">
        <v>2.1582258685416669</v>
      </c>
      <c r="D531" s="129">
        <v>2.0425206772916664</v>
      </c>
    </row>
    <row r="532" spans="1:4" x14ac:dyDescent="0.2">
      <c r="A532" s="149">
        <f t="shared" ref="A532:A547" si="33">A531+(1/24)</f>
        <v>41874.083333332048</v>
      </c>
      <c r="B532" s="127">
        <v>8.5792262254166669</v>
      </c>
      <c r="C532" s="128">
        <v>0.67537684499999995</v>
      </c>
      <c r="D532" s="129">
        <v>0.64256828895833329</v>
      </c>
    </row>
    <row r="533" spans="1:4" x14ac:dyDescent="0.2">
      <c r="A533" s="149">
        <f t="shared" si="33"/>
        <v>41874.124999998712</v>
      </c>
      <c r="B533" s="127">
        <v>8.572868247291666</v>
      </c>
      <c r="C533" s="128">
        <v>0.69370040520833331</v>
      </c>
      <c r="D533" s="129">
        <v>0.66057882000000001</v>
      </c>
    </row>
    <row r="534" spans="1:4" x14ac:dyDescent="0.2">
      <c r="A534" s="149">
        <f t="shared" si="33"/>
        <v>41874.166666665376</v>
      </c>
      <c r="B534" s="127">
        <v>8.5259785149999985</v>
      </c>
      <c r="C534" s="128">
        <v>1.6590209014583333</v>
      </c>
      <c r="D534" s="129">
        <v>1.5762662412500001</v>
      </c>
    </row>
    <row r="535" spans="1:4" x14ac:dyDescent="0.2">
      <c r="A535" s="149">
        <f t="shared" si="33"/>
        <v>41874.208333332041</v>
      </c>
      <c r="B535" s="127">
        <v>8.4890627368749989</v>
      </c>
      <c r="C535" s="128">
        <v>1.4146043325000004</v>
      </c>
      <c r="D535" s="129">
        <v>1.3386824925</v>
      </c>
    </row>
    <row r="536" spans="1:4" x14ac:dyDescent="0.2">
      <c r="A536" s="149">
        <f t="shared" si="33"/>
        <v>41874.249999998705</v>
      </c>
      <c r="B536" s="127">
        <v>8.4846122256249998</v>
      </c>
      <c r="C536" s="128">
        <v>1.4657743645833332</v>
      </c>
      <c r="D536" s="129">
        <v>1.3862288247916665</v>
      </c>
    </row>
    <row r="537" spans="1:4" x14ac:dyDescent="0.2">
      <c r="A537" s="149">
        <f t="shared" si="33"/>
        <v>41874.291666665369</v>
      </c>
      <c r="B537" s="127">
        <v>8.6034656964583327</v>
      </c>
      <c r="C537" s="128">
        <v>1.50954967375</v>
      </c>
      <c r="D537" s="129">
        <v>1.4396612472916666</v>
      </c>
    </row>
    <row r="538" spans="1:4" x14ac:dyDescent="0.2">
      <c r="A538" s="149">
        <f t="shared" si="33"/>
        <v>41874.333333332033</v>
      </c>
      <c r="B538" s="127">
        <v>8.519898712083334</v>
      </c>
      <c r="C538" s="128">
        <v>1.2673986991666666</v>
      </c>
      <c r="D538" s="129">
        <v>1.2027736725</v>
      </c>
    </row>
    <row r="539" spans="1:4" x14ac:dyDescent="0.2">
      <c r="A539" s="149">
        <f t="shared" si="33"/>
        <v>41874.374999998698</v>
      </c>
      <c r="B539" s="150">
        <v>8.4691743846875003</v>
      </c>
      <c r="C539" s="151">
        <v>1.126578235</v>
      </c>
      <c r="D539" s="152">
        <v>1.0670867555208334</v>
      </c>
    </row>
    <row r="540" spans="1:4" x14ac:dyDescent="0.2">
      <c r="A540" s="149">
        <f t="shared" si="33"/>
        <v>41874.416666665362</v>
      </c>
      <c r="B540" s="127">
        <v>8.4184500572916665</v>
      </c>
      <c r="C540" s="128">
        <v>0.98575777083333338</v>
      </c>
      <c r="D540" s="129">
        <v>0.93139983854166675</v>
      </c>
    </row>
    <row r="541" spans="1:4" x14ac:dyDescent="0.2">
      <c r="A541" s="149">
        <f t="shared" si="33"/>
        <v>41874.458333332026</v>
      </c>
      <c r="B541" s="127">
        <v>8.5423899391666644</v>
      </c>
      <c r="C541" s="128">
        <v>1.0162790254166665</v>
      </c>
      <c r="D541" s="129">
        <v>0.96731437624999983</v>
      </c>
    </row>
    <row r="542" spans="1:4" x14ac:dyDescent="0.2">
      <c r="A542" s="149">
        <f t="shared" si="33"/>
        <v>41874.49999999869</v>
      </c>
      <c r="B542" s="127">
        <v>8.4980831439583326</v>
      </c>
      <c r="C542" s="128">
        <v>1.9386173266666666</v>
      </c>
      <c r="D542" s="129">
        <v>1.8351920670833333</v>
      </c>
    </row>
    <row r="543" spans="1:4" x14ac:dyDescent="0.2">
      <c r="A543" s="149">
        <f t="shared" si="33"/>
        <v>41874.541666665355</v>
      </c>
      <c r="B543" s="127">
        <v>8.6967284470833341</v>
      </c>
      <c r="C543" s="128">
        <v>0.96052190666666659</v>
      </c>
      <c r="D543" s="129">
        <v>0.92432364166666658</v>
      </c>
    </row>
    <row r="544" spans="1:4" x14ac:dyDescent="0.2">
      <c r="A544" s="149">
        <f t="shared" si="33"/>
        <v>41874.583333332019</v>
      </c>
      <c r="B544" s="127">
        <v>8.5165607135416668</v>
      </c>
      <c r="C544" s="128">
        <v>0.89017039104166662</v>
      </c>
      <c r="D544" s="129">
        <v>0.84672629395833343</v>
      </c>
    </row>
    <row r="545" spans="1:4" x14ac:dyDescent="0.2">
      <c r="A545" s="149">
        <f t="shared" si="33"/>
        <v>41874.624999998683</v>
      </c>
      <c r="B545" s="127">
        <v>8.5919022356250014</v>
      </c>
      <c r="C545" s="128">
        <v>1.8557809112500001</v>
      </c>
      <c r="D545" s="129">
        <v>1.7767786420833334</v>
      </c>
    </row>
    <row r="546" spans="1:4" x14ac:dyDescent="0.2">
      <c r="A546" s="149">
        <f t="shared" si="33"/>
        <v>41874.666666665347</v>
      </c>
      <c r="B546" s="127">
        <v>8.3978265916666661</v>
      </c>
      <c r="C546" s="128">
        <v>0.9593910179166667</v>
      </c>
      <c r="D546" s="129">
        <v>0.90711630395833331</v>
      </c>
    </row>
    <row r="547" spans="1:4" x14ac:dyDescent="0.2">
      <c r="A547" s="149">
        <f t="shared" si="33"/>
        <v>41874.708333332012</v>
      </c>
      <c r="B547" s="127">
        <v>8.4085159195833334</v>
      </c>
      <c r="C547" s="128">
        <v>0.93475936145833349</v>
      </c>
      <c r="D547" s="129">
        <v>0.88184033458333333</v>
      </c>
    </row>
    <row r="548" spans="1:4" x14ac:dyDescent="0.2">
      <c r="A548" s="149">
        <f t="shared" ref="A548:A563" si="34">A547+(1/24)</f>
        <v>41874.749999998676</v>
      </c>
      <c r="B548" s="127">
        <v>8.3878128420833331</v>
      </c>
      <c r="C548" s="128">
        <v>0.86745539208333344</v>
      </c>
      <c r="D548" s="129">
        <v>0.81702078729166672</v>
      </c>
    </row>
    <row r="549" spans="1:4" x14ac:dyDescent="0.2">
      <c r="A549" s="149">
        <f t="shared" si="34"/>
        <v>41874.79166666534</v>
      </c>
      <c r="B549" s="127">
        <v>8.6226189233333326</v>
      </c>
      <c r="C549" s="128">
        <v>0.75096883187500008</v>
      </c>
      <c r="D549" s="129">
        <v>0.72388812145833337</v>
      </c>
    </row>
    <row r="550" spans="1:4" x14ac:dyDescent="0.2">
      <c r="A550" s="149">
        <f t="shared" si="34"/>
        <v>41874.833333332004</v>
      </c>
      <c r="B550" s="127">
        <v>8.5500591193749997</v>
      </c>
      <c r="C550" s="128">
        <v>0.9693864725000001</v>
      </c>
      <c r="D550" s="129">
        <v>0.92673078270833331</v>
      </c>
    </row>
    <row r="551" spans="1:4" x14ac:dyDescent="0.2">
      <c r="A551" s="149">
        <f t="shared" si="34"/>
        <v>41874.874999998668</v>
      </c>
      <c r="B551" s="127">
        <v>8.6165392095833333</v>
      </c>
      <c r="C551" s="128">
        <v>0.77439210895833321</v>
      </c>
      <c r="D551" s="129">
        <v>0.74478942000000015</v>
      </c>
    </row>
    <row r="552" spans="1:4" x14ac:dyDescent="0.2">
      <c r="A552" s="149">
        <f t="shared" si="34"/>
        <v>41874.916666665333</v>
      </c>
      <c r="B552" s="127">
        <v>8.60473733125</v>
      </c>
      <c r="C552" s="128">
        <v>0.9684038856249999</v>
      </c>
      <c r="D552" s="129">
        <v>0.92913588354166676</v>
      </c>
    </row>
    <row r="553" spans="1:4" x14ac:dyDescent="0.2">
      <c r="A553" s="149">
        <f t="shared" si="34"/>
        <v>41874.958333331997</v>
      </c>
      <c r="B553" s="127">
        <v>8.5330516389583337</v>
      </c>
      <c r="C553" s="128">
        <v>0.94790409354166671</v>
      </c>
      <c r="D553" s="129">
        <v>0.90616913875000005</v>
      </c>
    </row>
    <row r="554" spans="1:4" x14ac:dyDescent="0.2">
      <c r="A554" s="149">
        <f t="shared" si="34"/>
        <v>41874.999999998661</v>
      </c>
      <c r="B554" s="127">
        <v>8.3349625762499997</v>
      </c>
      <c r="C554" s="128">
        <v>2.0380842852083334</v>
      </c>
      <c r="D554" s="129">
        <v>1.9216648710416666</v>
      </c>
    </row>
    <row r="555" spans="1:4" x14ac:dyDescent="0.2">
      <c r="A555" s="149">
        <f t="shared" si="34"/>
        <v>41875.041666665325</v>
      </c>
      <c r="B555" s="127">
        <v>8.2794897160416667</v>
      </c>
      <c r="C555" s="128">
        <v>1.9107760397916669</v>
      </c>
      <c r="D555" s="129">
        <v>1.8046646541666667</v>
      </c>
    </row>
    <row r="556" spans="1:4" x14ac:dyDescent="0.2">
      <c r="A556" s="149">
        <f t="shared" si="34"/>
        <v>41875.08333333199</v>
      </c>
      <c r="B556" s="127">
        <v>8.2558063766666674</v>
      </c>
      <c r="C556" s="128">
        <v>3.3492651975000003</v>
      </c>
      <c r="D556" s="129">
        <v>3.1427713756250002</v>
      </c>
    </row>
    <row r="557" spans="1:4" x14ac:dyDescent="0.2">
      <c r="A557" s="149">
        <f t="shared" si="34"/>
        <v>41875.124999998654</v>
      </c>
      <c r="B557" s="127">
        <v>8.3524468537499992</v>
      </c>
      <c r="C557" s="128">
        <v>2.0534635710416667</v>
      </c>
      <c r="D557" s="129">
        <v>1.9479519208333331</v>
      </c>
    </row>
    <row r="558" spans="1:4" x14ac:dyDescent="0.2">
      <c r="A558" s="149">
        <f t="shared" si="34"/>
        <v>41875.166666665318</v>
      </c>
      <c r="B558" s="127">
        <v>8.1355621212500004</v>
      </c>
      <c r="C558" s="128">
        <v>2.2922167079166664</v>
      </c>
      <c r="D558" s="129">
        <v>2.1450110891666667</v>
      </c>
    </row>
    <row r="559" spans="1:4" x14ac:dyDescent="0.2">
      <c r="A559" s="149">
        <f t="shared" si="34"/>
        <v>41875.208333331982</v>
      </c>
      <c r="B559" s="127">
        <v>8.2170230547916656</v>
      </c>
      <c r="C559" s="128">
        <v>2.534600685</v>
      </c>
      <c r="D559" s="129">
        <v>2.3827274697916669</v>
      </c>
    </row>
    <row r="560" spans="1:4" x14ac:dyDescent="0.2">
      <c r="A560" s="149">
        <f t="shared" si="34"/>
        <v>41875.249999998647</v>
      </c>
      <c r="B560" s="127">
        <v>8.3273330827083321</v>
      </c>
      <c r="C560" s="128">
        <v>2.9712417377083331</v>
      </c>
      <c r="D560" s="129">
        <v>2.8001068018750002</v>
      </c>
    </row>
    <row r="561" spans="1:4" x14ac:dyDescent="0.2">
      <c r="A561" s="149">
        <f t="shared" si="34"/>
        <v>41875.291666665311</v>
      </c>
      <c r="B561" s="127">
        <v>8.3442610304166678</v>
      </c>
      <c r="C561" s="128">
        <v>1.6223027804166665</v>
      </c>
      <c r="D561" s="129">
        <v>1.5442626768750001</v>
      </c>
    </row>
    <row r="562" spans="1:4" x14ac:dyDescent="0.2">
      <c r="A562" s="149">
        <f t="shared" si="34"/>
        <v>41875.333333331975</v>
      </c>
      <c r="B562" s="127">
        <v>8.5254222254166656</v>
      </c>
      <c r="C562" s="128">
        <v>2.508918069166667</v>
      </c>
      <c r="D562" s="129">
        <v>2.4196702343749998</v>
      </c>
    </row>
    <row r="563" spans="1:4" x14ac:dyDescent="0.2">
      <c r="A563" s="149">
        <f t="shared" si="34"/>
        <v>41875.374999998639</v>
      </c>
      <c r="B563" s="150">
        <v>8.2987652687580127</v>
      </c>
      <c r="C563" s="151">
        <v>2.188050727099359</v>
      </c>
      <c r="D563" s="152">
        <v>2.0853650375080126</v>
      </c>
    </row>
    <row r="564" spans="1:4" x14ac:dyDescent="0.2">
      <c r="A564" s="149">
        <f t="shared" ref="A564:A579" si="35">A563+(1/24)</f>
        <v>41875.416666665304</v>
      </c>
      <c r="B564" s="150">
        <v>8.2987652687580127</v>
      </c>
      <c r="C564" s="151">
        <v>2.188050727099359</v>
      </c>
      <c r="D564" s="152">
        <v>2.0853650375080126</v>
      </c>
    </row>
    <row r="565" spans="1:4" x14ac:dyDescent="0.2">
      <c r="A565" s="149">
        <f t="shared" si="35"/>
        <v>41875.458333331968</v>
      </c>
      <c r="B565" s="127">
        <v>8.0721083120993598</v>
      </c>
      <c r="C565" s="128">
        <v>1.8671833850320514</v>
      </c>
      <c r="D565" s="129">
        <v>1.7510598406410256</v>
      </c>
    </row>
    <row r="566" spans="1:4" x14ac:dyDescent="0.2">
      <c r="A566" s="149">
        <f t="shared" si="35"/>
        <v>41875.499999998632</v>
      </c>
      <c r="B566" s="127">
        <v>7.3912946167613631</v>
      </c>
      <c r="C566" s="128">
        <v>1.8947114833143939</v>
      </c>
      <c r="D566" s="129">
        <v>1.7744392742992428</v>
      </c>
    </row>
    <row r="567" spans="1:4" x14ac:dyDescent="0.2">
      <c r="A567" s="149">
        <f t="shared" si="35"/>
        <v>41875.541666665296</v>
      </c>
      <c r="B567" s="127">
        <v>7.1720437604356064</v>
      </c>
      <c r="C567" s="128">
        <v>1.956264700473485</v>
      </c>
      <c r="D567" s="129">
        <v>1.8347612798106063</v>
      </c>
    </row>
    <row r="568" spans="1:4" x14ac:dyDescent="0.2">
      <c r="A568" s="149">
        <f t="shared" si="35"/>
        <v>41875.583333331961</v>
      </c>
      <c r="B568" s="127">
        <v>7.6190926074053031</v>
      </c>
      <c r="C568" s="128">
        <v>3.4264656389962123</v>
      </c>
      <c r="D568" s="129">
        <v>3.2762272432196973</v>
      </c>
    </row>
    <row r="569" spans="1:4" x14ac:dyDescent="0.2">
      <c r="A569" s="149">
        <f t="shared" si="35"/>
        <v>41875.624999998625</v>
      </c>
      <c r="B569" s="127">
        <v>7.5156246418750001</v>
      </c>
      <c r="C569" s="128">
        <v>3.5666328699999998</v>
      </c>
      <c r="D569" s="129">
        <v>3.4362134393750003</v>
      </c>
    </row>
    <row r="570" spans="1:4" x14ac:dyDescent="0.2">
      <c r="A570" s="149">
        <f t="shared" si="35"/>
        <v>41875.666666665289</v>
      </c>
      <c r="B570" s="127">
        <v>7.5763897595265162</v>
      </c>
      <c r="C570" s="128">
        <v>1.5802394314583332</v>
      </c>
      <c r="D570" s="129">
        <v>1.5266077713068182</v>
      </c>
    </row>
    <row r="571" spans="1:4" x14ac:dyDescent="0.2">
      <c r="A571" s="149">
        <f t="shared" si="35"/>
        <v>41875.708333331953</v>
      </c>
      <c r="B571" s="127">
        <v>8.266917456249999</v>
      </c>
      <c r="C571" s="128">
        <v>1.2101307983333334</v>
      </c>
      <c r="D571" s="129">
        <v>1.1646454308814103</v>
      </c>
    </row>
    <row r="572" spans="1:4" x14ac:dyDescent="0.2">
      <c r="A572" s="149">
        <f t="shared" si="35"/>
        <v>41875.749999998618</v>
      </c>
      <c r="B572" s="127">
        <v>8.0041192677651516</v>
      </c>
      <c r="C572" s="128">
        <v>1.0964572809469695</v>
      </c>
      <c r="D572" s="129">
        <v>1.0515615161931819</v>
      </c>
    </row>
    <row r="573" spans="1:4" x14ac:dyDescent="0.2">
      <c r="A573" s="149">
        <f t="shared" si="35"/>
        <v>41875.791666665282</v>
      </c>
      <c r="B573" s="127">
        <v>7.9719891686217945</v>
      </c>
      <c r="C573" s="128">
        <v>2.4678682334134616</v>
      </c>
      <c r="D573" s="129">
        <v>2.3423696384775643</v>
      </c>
    </row>
    <row r="574" spans="1:4" x14ac:dyDescent="0.2">
      <c r="A574" s="149">
        <f t="shared" si="35"/>
        <v>41875.833333331946</v>
      </c>
      <c r="B574" s="127">
        <v>7.9607697125568189</v>
      </c>
      <c r="C574" s="128">
        <v>2.1507287168181817</v>
      </c>
      <c r="D574" s="129">
        <v>2.0536018363257575</v>
      </c>
    </row>
    <row r="575" spans="1:4" x14ac:dyDescent="0.2">
      <c r="A575" s="149">
        <f t="shared" si="35"/>
        <v>41875.87499999861</v>
      </c>
      <c r="B575" s="127">
        <v>7.949562271314103</v>
      </c>
      <c r="C575" s="128">
        <v>1.2642881426923076</v>
      </c>
      <c r="D575" s="129">
        <v>1.1969448606410258</v>
      </c>
    </row>
    <row r="576" spans="1:4" x14ac:dyDescent="0.2">
      <c r="A576" s="149">
        <f t="shared" si="35"/>
        <v>41875.916666665275</v>
      </c>
      <c r="B576" s="127">
        <v>8.0537038549999984</v>
      </c>
      <c r="C576" s="128">
        <v>1.2909697133333333</v>
      </c>
      <c r="D576" s="129">
        <v>1.2779831435416669</v>
      </c>
    </row>
    <row r="577" spans="1:4" x14ac:dyDescent="0.2">
      <c r="A577" s="149">
        <f t="shared" si="35"/>
        <v>41875.958333331939</v>
      </c>
      <c r="B577" s="127">
        <v>7.7751043876413171</v>
      </c>
      <c r="C577" s="128">
        <v>1.816985917594697</v>
      </c>
      <c r="D577" s="129">
        <v>1.7314338705477856</v>
      </c>
    </row>
    <row r="578" spans="1:4" x14ac:dyDescent="0.2">
      <c r="A578" s="149">
        <f t="shared" si="35"/>
        <v>41875.999999998603</v>
      </c>
      <c r="B578" s="127">
        <v>7.9044973411057686</v>
      </c>
      <c r="C578" s="128">
        <v>6.024925714903846</v>
      </c>
      <c r="D578" s="129">
        <v>5.7552868623557689</v>
      </c>
    </row>
    <row r="579" spans="1:4" x14ac:dyDescent="0.2">
      <c r="A579" s="149">
        <f t="shared" si="35"/>
        <v>41876.041666665267</v>
      </c>
      <c r="B579" s="127">
        <v>7.8113440780303032</v>
      </c>
      <c r="C579" s="128">
        <v>3.1316394440151516</v>
      </c>
      <c r="D579" s="129">
        <v>3.0094486696780303</v>
      </c>
    </row>
    <row r="580" spans="1:4" x14ac:dyDescent="0.2">
      <c r="A580" s="149">
        <f t="shared" ref="A580:A595" si="36">A579+(1/24)</f>
        <v>41876.083333331931</v>
      </c>
      <c r="B580" s="127">
        <v>8.098958162259617</v>
      </c>
      <c r="C580" s="128">
        <v>1.2866415224519232</v>
      </c>
      <c r="D580" s="129">
        <v>1.2587125461858975</v>
      </c>
    </row>
    <row r="581" spans="1:4" x14ac:dyDescent="0.2">
      <c r="A581" s="149">
        <f t="shared" si="36"/>
        <v>41876.124999998596</v>
      </c>
      <c r="B581" s="127">
        <v>7.8963054018749999</v>
      </c>
      <c r="C581" s="128">
        <v>2.4348478316666666</v>
      </c>
      <c r="D581" s="129">
        <v>2.3537471022916665</v>
      </c>
    </row>
    <row r="582" spans="1:4" x14ac:dyDescent="0.2">
      <c r="A582" s="149">
        <f t="shared" si="36"/>
        <v>41876.16666666526</v>
      </c>
      <c r="B582" s="127">
        <v>7.8246901354122969</v>
      </c>
      <c r="C582" s="128">
        <v>1.2292898956803613</v>
      </c>
      <c r="D582" s="129">
        <v>1.1939239030783799</v>
      </c>
    </row>
    <row r="583" spans="1:4" x14ac:dyDescent="0.2">
      <c r="A583" s="149">
        <f t="shared" si="36"/>
        <v>41876.208333331924</v>
      </c>
      <c r="B583" s="127">
        <v>7.8287488129545455</v>
      </c>
      <c r="C583" s="128">
        <v>1.4187667338636363</v>
      </c>
      <c r="D583" s="129">
        <v>1.3790072001136364</v>
      </c>
    </row>
    <row r="584" spans="1:4" x14ac:dyDescent="0.2">
      <c r="A584" s="149">
        <f t="shared" si="36"/>
        <v>41876.249999998588</v>
      </c>
      <c r="B584" s="127">
        <v>7.6828014057051277</v>
      </c>
      <c r="C584" s="128">
        <v>1.4135611608814103</v>
      </c>
      <c r="D584" s="129">
        <v>1.3587872557371796</v>
      </c>
    </row>
    <row r="585" spans="1:4" x14ac:dyDescent="0.2">
      <c r="A585" s="149">
        <f t="shared" si="36"/>
        <v>41876.291666665253</v>
      </c>
      <c r="B585" s="127">
        <v>7.5491627213636372</v>
      </c>
      <c r="C585" s="128">
        <v>1.4209790153598485</v>
      </c>
      <c r="D585" s="129">
        <v>1.3592157447727273</v>
      </c>
    </row>
    <row r="586" spans="1:4" x14ac:dyDescent="0.2">
      <c r="A586" s="149">
        <f t="shared" si="36"/>
        <v>41876.333333331917</v>
      </c>
      <c r="B586" s="127">
        <v>7.5909857877491254</v>
      </c>
      <c r="C586" s="128">
        <v>1.8595800933100235</v>
      </c>
      <c r="D586" s="129">
        <v>1.7843861969886365</v>
      </c>
    </row>
    <row r="587" spans="1:4" x14ac:dyDescent="0.2">
      <c r="A587" s="149">
        <f t="shared" si="36"/>
        <v>41876.374999998581</v>
      </c>
      <c r="B587" s="127">
        <v>7.4057861300000001</v>
      </c>
      <c r="C587" s="128">
        <v>2.2235582340555555</v>
      </c>
      <c r="D587" s="129">
        <v>2.1158096063333334</v>
      </c>
    </row>
    <row r="588" spans="1:4" x14ac:dyDescent="0.2">
      <c r="A588" s="149">
        <f t="shared" si="36"/>
        <v>41876.416666665245</v>
      </c>
      <c r="B588" s="127">
        <v>7.3154755634673663</v>
      </c>
      <c r="C588" s="128">
        <v>3.5686157686567599</v>
      </c>
      <c r="D588" s="129">
        <v>3.3736240561582163</v>
      </c>
    </row>
    <row r="589" spans="1:4" x14ac:dyDescent="0.2">
      <c r="A589" s="149">
        <f t="shared" si="36"/>
        <v>41876.45833333191</v>
      </c>
      <c r="B589" s="127">
        <v>7.320937539182693</v>
      </c>
      <c r="C589" s="128">
        <v>3.4880344310576921</v>
      </c>
      <c r="D589" s="129">
        <v>3.3091234560576925</v>
      </c>
    </row>
    <row r="590" spans="1:4" x14ac:dyDescent="0.2">
      <c r="A590" s="149">
        <f t="shared" si="36"/>
        <v>41876.499999998574</v>
      </c>
      <c r="B590" s="127">
        <v>7.3628357147916663</v>
      </c>
      <c r="C590" s="128">
        <v>1.8370759927083333</v>
      </c>
      <c r="D590" s="129">
        <v>1.8382707983333333</v>
      </c>
    </row>
    <row r="591" spans="1:4" x14ac:dyDescent="0.2">
      <c r="A591" s="149">
        <f t="shared" si="36"/>
        <v>41876.541666665238</v>
      </c>
      <c r="B591" s="127">
        <v>7.3264763750000004</v>
      </c>
      <c r="C591" s="128">
        <v>4.3443593189583325</v>
      </c>
      <c r="D591" s="129">
        <v>3.9911305131250003</v>
      </c>
    </row>
    <row r="592" spans="1:4" x14ac:dyDescent="0.2">
      <c r="A592" s="149">
        <f t="shared" si="36"/>
        <v>41876.583333331902</v>
      </c>
      <c r="B592" s="127">
        <v>7.271162341250001</v>
      </c>
      <c r="C592" s="128">
        <v>2.0095852120833331</v>
      </c>
      <c r="D592" s="129">
        <v>1.9120866129166667</v>
      </c>
    </row>
    <row r="593" spans="1:4" x14ac:dyDescent="0.2">
      <c r="A593" s="149">
        <f t="shared" si="36"/>
        <v>41876.624999998567</v>
      </c>
      <c r="B593" s="127">
        <v>7.1234200489583346</v>
      </c>
      <c r="C593" s="128">
        <v>2.9082823372916664</v>
      </c>
      <c r="D593" s="129">
        <v>2.7086045647916666</v>
      </c>
    </row>
    <row r="594" spans="1:4" x14ac:dyDescent="0.2">
      <c r="A594" s="149">
        <f t="shared" si="36"/>
        <v>41876.666666665231</v>
      </c>
      <c r="B594" s="127">
        <v>7.1131281865833325</v>
      </c>
      <c r="C594" s="128">
        <v>2.0434222579166668</v>
      </c>
      <c r="D594" s="129">
        <v>1.8930499000833334</v>
      </c>
    </row>
    <row r="595" spans="1:4" x14ac:dyDescent="0.2">
      <c r="A595" s="149">
        <f t="shared" si="36"/>
        <v>41876.708333331895</v>
      </c>
      <c r="B595" s="127">
        <v>7.1990794735416674</v>
      </c>
      <c r="C595" s="128">
        <v>2.9206805831250002</v>
      </c>
      <c r="D595" s="129">
        <v>2.7855389460416666</v>
      </c>
    </row>
    <row r="596" spans="1:4" x14ac:dyDescent="0.2">
      <c r="A596" s="149">
        <f t="shared" ref="A596:A611" si="37">A595+(1/24)</f>
        <v>41876.749999998559</v>
      </c>
      <c r="B596" s="127">
        <v>7.251333573958334</v>
      </c>
      <c r="C596" s="128">
        <v>3.8108452208333334</v>
      </c>
      <c r="D596" s="129">
        <v>3.6371030079166662</v>
      </c>
    </row>
    <row r="597" spans="1:4" x14ac:dyDescent="0.2">
      <c r="A597" s="149">
        <f t="shared" si="37"/>
        <v>41876.791666665224</v>
      </c>
      <c r="B597" s="127">
        <v>7.4267726447916669</v>
      </c>
      <c r="C597" s="128">
        <v>2.5186332491666663</v>
      </c>
      <c r="D597" s="129">
        <v>2.4563503110416667</v>
      </c>
    </row>
    <row r="598" spans="1:4" x14ac:dyDescent="0.2">
      <c r="A598" s="149">
        <f t="shared" si="37"/>
        <v>41876.833333331888</v>
      </c>
      <c r="B598" s="127">
        <v>7.5175320008333344</v>
      </c>
      <c r="C598" s="128">
        <v>3.4271264481249997</v>
      </c>
      <c r="D598" s="129">
        <v>3.3155674683333336</v>
      </c>
    </row>
    <row r="599" spans="1:4" x14ac:dyDescent="0.2">
      <c r="A599" s="149">
        <f t="shared" si="37"/>
        <v>41876.874999998552</v>
      </c>
      <c r="B599" s="127">
        <v>7.5827404356250003</v>
      </c>
      <c r="C599" s="128">
        <v>3.0740716756250004</v>
      </c>
      <c r="D599" s="129">
        <v>2.7367150264583335</v>
      </c>
    </row>
    <row r="600" spans="1:4" x14ac:dyDescent="0.2">
      <c r="A600" s="149">
        <f t="shared" si="37"/>
        <v>41876.916666665216</v>
      </c>
      <c r="B600" s="127">
        <v>7.452641407083334</v>
      </c>
      <c r="C600" s="128">
        <v>2.1845646054166665</v>
      </c>
      <c r="D600" s="129">
        <v>2.0202155758333333</v>
      </c>
    </row>
    <row r="601" spans="1:4" x14ac:dyDescent="0.2">
      <c r="A601" s="149">
        <f t="shared" si="37"/>
        <v>41876.958333331881</v>
      </c>
      <c r="B601" s="127">
        <v>7.489994198541666</v>
      </c>
      <c r="C601" s="128">
        <v>2.3704006427083328</v>
      </c>
      <c r="D601" s="129">
        <v>2.2561408654166666</v>
      </c>
    </row>
    <row r="602" spans="1:4" x14ac:dyDescent="0.2">
      <c r="A602" s="149">
        <f t="shared" si="37"/>
        <v>41876.999999998545</v>
      </c>
      <c r="B602" s="127">
        <v>7.4584033193749999</v>
      </c>
      <c r="C602" s="128">
        <v>3.1439491631250003</v>
      </c>
      <c r="D602" s="129">
        <v>2.9588147400000002</v>
      </c>
    </row>
    <row r="603" spans="1:4" x14ac:dyDescent="0.2">
      <c r="A603" s="149">
        <f t="shared" si="37"/>
        <v>41877.041666665209</v>
      </c>
      <c r="B603" s="127">
        <v>7.5255588291666671</v>
      </c>
      <c r="C603" s="128">
        <v>2.3851814670833331</v>
      </c>
      <c r="D603" s="129">
        <v>2.2218957368750001</v>
      </c>
    </row>
    <row r="604" spans="1:4" x14ac:dyDescent="0.2">
      <c r="A604" s="149">
        <f t="shared" si="37"/>
        <v>41877.083333331873</v>
      </c>
      <c r="B604" s="127">
        <v>7.4888815581250006</v>
      </c>
      <c r="C604" s="128">
        <v>2.6193199731250001</v>
      </c>
      <c r="D604" s="129">
        <v>2.5309600754166666</v>
      </c>
    </row>
    <row r="605" spans="1:4" x14ac:dyDescent="0.2">
      <c r="A605" s="149">
        <f t="shared" si="37"/>
        <v>41877.124999998538</v>
      </c>
      <c r="B605" s="127">
        <v>7.6971831024999995</v>
      </c>
      <c r="C605" s="128">
        <v>3.909705658125</v>
      </c>
      <c r="D605" s="129">
        <v>3.8743341545833334</v>
      </c>
    </row>
    <row r="606" spans="1:4" x14ac:dyDescent="0.2">
      <c r="A606" s="149">
        <f t="shared" si="37"/>
        <v>41877.166666665202</v>
      </c>
      <c r="B606" s="127">
        <v>7.3275889550000004</v>
      </c>
      <c r="C606" s="128">
        <v>2.4802164635416664</v>
      </c>
      <c r="D606" s="129">
        <v>2.348511122083333</v>
      </c>
    </row>
    <row r="607" spans="1:4" x14ac:dyDescent="0.2">
      <c r="A607" s="149">
        <f t="shared" si="37"/>
        <v>41877.208333331866</v>
      </c>
      <c r="B607" s="127">
        <v>7.7173695170833332</v>
      </c>
      <c r="C607" s="128">
        <v>1.5971284195833333</v>
      </c>
      <c r="D607" s="129">
        <v>1.5376162725</v>
      </c>
    </row>
    <row r="608" spans="1:4" x14ac:dyDescent="0.2">
      <c r="A608" s="149">
        <f t="shared" si="37"/>
        <v>41877.24999999853</v>
      </c>
      <c r="B608" s="127">
        <v>7.6444520645833336</v>
      </c>
      <c r="C608" s="128">
        <v>2.0335585222916666</v>
      </c>
      <c r="D608" s="129">
        <v>1.9878999312500001</v>
      </c>
    </row>
    <row r="609" spans="1:4" x14ac:dyDescent="0.2">
      <c r="A609" s="149">
        <f t="shared" si="37"/>
        <v>41877.291666665194</v>
      </c>
      <c r="B609" s="127">
        <v>7.7232108712499992</v>
      </c>
      <c r="C609" s="128">
        <v>1.5201710039583336</v>
      </c>
      <c r="D609" s="129">
        <v>1.522171255625</v>
      </c>
    </row>
    <row r="610" spans="1:4" x14ac:dyDescent="0.2">
      <c r="A610" s="149">
        <f t="shared" si="37"/>
        <v>41877.333333331859</v>
      </c>
      <c r="B610" s="127">
        <v>7.6456441883333337</v>
      </c>
      <c r="C610" s="128">
        <v>1.2069146524999999</v>
      </c>
      <c r="D610" s="129">
        <v>1.1855317304166668</v>
      </c>
    </row>
    <row r="611" spans="1:4" x14ac:dyDescent="0.2">
      <c r="A611" s="149">
        <f t="shared" si="37"/>
        <v>41877.374999998523</v>
      </c>
      <c r="B611" s="127">
        <v>7.5830981942171718</v>
      </c>
      <c r="C611" s="128">
        <v>0.68139237058080804</v>
      </c>
      <c r="D611" s="129">
        <v>0.67151995752525251</v>
      </c>
    </row>
    <row r="612" spans="1:4" x14ac:dyDescent="0.2">
      <c r="A612" s="149">
        <f t="shared" ref="A612:A627" si="38">A611+(1/24)</f>
        <v>41877.416666665187</v>
      </c>
      <c r="B612" s="127">
        <v>7.4062285722916661</v>
      </c>
      <c r="C612" s="128">
        <v>1.8034508441666668</v>
      </c>
      <c r="D612" s="129">
        <v>1.7414448129166664</v>
      </c>
    </row>
    <row r="613" spans="1:4" x14ac:dyDescent="0.2">
      <c r="A613" s="149">
        <f t="shared" si="38"/>
        <v>41877.458333331851</v>
      </c>
      <c r="B613" s="127">
        <v>7.3022367558333334</v>
      </c>
      <c r="C613" s="128">
        <v>1.6701622322916665</v>
      </c>
      <c r="D613" s="129">
        <v>1.5871530758333332</v>
      </c>
    </row>
    <row r="614" spans="1:4" x14ac:dyDescent="0.2">
      <c r="A614" s="149">
        <f t="shared" si="38"/>
        <v>41877.499999998516</v>
      </c>
      <c r="B614" s="127">
        <v>7.4681419409455128</v>
      </c>
      <c r="C614" s="128">
        <v>3.3424182847435899</v>
      </c>
      <c r="D614" s="129">
        <v>3.2827494474839742</v>
      </c>
    </row>
    <row r="615" spans="1:4" x14ac:dyDescent="0.2">
      <c r="A615" s="149">
        <f t="shared" si="38"/>
        <v>41877.54166666518</v>
      </c>
      <c r="B615" s="127">
        <v>7.3281575057371793</v>
      </c>
      <c r="C615" s="128">
        <v>1.4247272321474358</v>
      </c>
      <c r="D615" s="129">
        <v>1.3454363979967947</v>
      </c>
    </row>
    <row r="616" spans="1:4" x14ac:dyDescent="0.2">
      <c r="A616" s="149">
        <f t="shared" si="38"/>
        <v>41877.583333331844</v>
      </c>
      <c r="B616" s="127">
        <v>7.3539522195571108</v>
      </c>
      <c r="C616" s="128">
        <v>0.86946602791763794</v>
      </c>
      <c r="D616" s="129">
        <v>0.82498374654428908</v>
      </c>
    </row>
    <row r="617" spans="1:4" x14ac:dyDescent="0.2">
      <c r="A617" s="149">
        <f t="shared" si="38"/>
        <v>41877.624999998508</v>
      </c>
      <c r="B617" s="127">
        <v>6.8234372389583324</v>
      </c>
      <c r="C617" s="128">
        <v>3.3488005455416667</v>
      </c>
      <c r="D617" s="129">
        <v>3.0307349079583337</v>
      </c>
    </row>
    <row r="618" spans="1:4" x14ac:dyDescent="0.2">
      <c r="A618" s="149">
        <f t="shared" si="38"/>
        <v>41877.666666665173</v>
      </c>
      <c r="B618" s="127">
        <v>6.8696592645833325</v>
      </c>
      <c r="C618" s="128">
        <v>3.4219855685416665</v>
      </c>
      <c r="D618" s="129">
        <v>3.1109221818750004</v>
      </c>
    </row>
    <row r="619" spans="1:4" x14ac:dyDescent="0.2">
      <c r="A619" s="149">
        <f t="shared" si="38"/>
        <v>41877.708333331837</v>
      </c>
      <c r="B619" s="127">
        <v>6.7670764080303023</v>
      </c>
      <c r="C619" s="128">
        <v>1.2549471122916667</v>
      </c>
      <c r="D619" s="129">
        <v>1.1371948717234848</v>
      </c>
    </row>
    <row r="620" spans="1:4" x14ac:dyDescent="0.2">
      <c r="A620" s="149">
        <f t="shared" si="38"/>
        <v>41877.749999998501</v>
      </c>
      <c r="B620" s="127">
        <v>7.0859155403598484</v>
      </c>
      <c r="C620" s="128">
        <v>1.1394441689962123</v>
      </c>
      <c r="D620" s="129">
        <v>1.0572028631439396</v>
      </c>
    </row>
    <row r="621" spans="1:4" x14ac:dyDescent="0.2">
      <c r="A621" s="149">
        <f t="shared" si="38"/>
        <v>41877.791666665165</v>
      </c>
      <c r="B621" s="127">
        <v>7.2357241993181818</v>
      </c>
      <c r="C621" s="128">
        <v>1.3256785654545455</v>
      </c>
      <c r="D621" s="129">
        <v>1.2417503113636363</v>
      </c>
    </row>
    <row r="622" spans="1:4" x14ac:dyDescent="0.2">
      <c r="A622" s="149">
        <f t="shared" si="38"/>
        <v>41877.83333333183</v>
      </c>
      <c r="B622" s="127">
        <v>7.4210793960227273</v>
      </c>
      <c r="C622" s="128">
        <v>0.94344664691287883</v>
      </c>
      <c r="D622" s="129">
        <v>0.89823884255681807</v>
      </c>
    </row>
    <row r="623" spans="1:4" x14ac:dyDescent="0.2">
      <c r="A623" s="149">
        <f t="shared" si="38"/>
        <v>41877.874999998494</v>
      </c>
      <c r="B623" s="127">
        <v>7.2121854368181815</v>
      </c>
      <c r="C623" s="128">
        <v>2.4497375281818181</v>
      </c>
      <c r="D623" s="129">
        <v>2.299576525</v>
      </c>
    </row>
    <row r="624" spans="1:4" x14ac:dyDescent="0.2">
      <c r="A624" s="149">
        <f t="shared" si="38"/>
        <v>41877.916666665158</v>
      </c>
      <c r="B624" s="127">
        <v>7.5054880922727278</v>
      </c>
      <c r="C624" s="128">
        <v>3.3223889329545457</v>
      </c>
      <c r="D624" s="129">
        <v>3.1735474820454543</v>
      </c>
    </row>
    <row r="625" spans="1:4" x14ac:dyDescent="0.2">
      <c r="A625" s="149">
        <f t="shared" si="38"/>
        <v>41877.958333331822</v>
      </c>
      <c r="B625" s="127">
        <v>7.5040286096590911</v>
      </c>
      <c r="C625" s="128">
        <v>1.1972215742424241</v>
      </c>
      <c r="D625" s="129">
        <v>1.1429787447727275</v>
      </c>
    </row>
    <row r="626" spans="1:4" x14ac:dyDescent="0.2">
      <c r="A626" s="149">
        <f t="shared" si="38"/>
        <v>41877.999999998487</v>
      </c>
      <c r="B626" s="127">
        <v>7.5070234024999998</v>
      </c>
      <c r="C626" s="128">
        <v>0.93424853854166656</v>
      </c>
      <c r="D626" s="129">
        <v>0.89792018856060607</v>
      </c>
    </row>
    <row r="627" spans="1:4" x14ac:dyDescent="0.2">
      <c r="A627" s="149">
        <f t="shared" si="38"/>
        <v>41878.041666665151</v>
      </c>
      <c r="B627" s="127">
        <v>7.8371731602840908</v>
      </c>
      <c r="C627" s="128">
        <v>0.86992295785984841</v>
      </c>
      <c r="D627" s="129">
        <v>0.83653477696969714</v>
      </c>
    </row>
    <row r="628" spans="1:4" x14ac:dyDescent="0.2">
      <c r="A628" s="149">
        <f t="shared" ref="A628:A643" si="39">A627+(1/24)</f>
        <v>41878.083333331815</v>
      </c>
      <c r="B628" s="127">
        <v>7.5160761847159092</v>
      </c>
      <c r="C628" s="128">
        <v>0.96800754238636366</v>
      </c>
      <c r="D628" s="129">
        <v>0.92640322022727273</v>
      </c>
    </row>
    <row r="629" spans="1:4" x14ac:dyDescent="0.2">
      <c r="A629" s="149">
        <f t="shared" si="39"/>
        <v>41878.124999998479</v>
      </c>
      <c r="B629" s="127">
        <v>7.7956261906060611</v>
      </c>
      <c r="C629" s="128">
        <v>1.3312855147159093</v>
      </c>
      <c r="D629" s="129">
        <v>1.2676706276325758</v>
      </c>
    </row>
    <row r="630" spans="1:4" x14ac:dyDescent="0.2">
      <c r="A630" s="149">
        <f t="shared" si="39"/>
        <v>41878.166666665144</v>
      </c>
      <c r="B630" s="127">
        <v>7.7009676152272739</v>
      </c>
      <c r="C630" s="128">
        <v>1.0113051697377622</v>
      </c>
      <c r="D630" s="129">
        <v>0.96374090930069922</v>
      </c>
    </row>
    <row r="631" spans="1:4" x14ac:dyDescent="0.2">
      <c r="A631" s="149">
        <f t="shared" si="39"/>
        <v>41878.208333331808</v>
      </c>
      <c r="B631" s="127">
        <v>7.869569681003787</v>
      </c>
      <c r="C631" s="128">
        <v>0.85927936888257583</v>
      </c>
      <c r="D631" s="129">
        <v>0.82518126477272724</v>
      </c>
    </row>
    <row r="632" spans="1:4" x14ac:dyDescent="0.2">
      <c r="A632" s="149">
        <f t="shared" si="39"/>
        <v>41878.249999998472</v>
      </c>
      <c r="B632" s="127">
        <v>7.8628937969507593</v>
      </c>
      <c r="C632" s="128">
        <v>0.43729187062499997</v>
      </c>
      <c r="D632" s="129">
        <v>0.42097141820075756</v>
      </c>
    </row>
    <row r="633" spans="1:4" x14ac:dyDescent="0.2">
      <c r="A633" s="149">
        <f t="shared" si="39"/>
        <v>41878.291666665136</v>
      </c>
      <c r="B633" s="127">
        <v>7.795926036704544</v>
      </c>
      <c r="C633" s="128">
        <v>0.63534155401515147</v>
      </c>
      <c r="D633" s="129">
        <v>0.60833056659090912</v>
      </c>
    </row>
    <row r="634" spans="1:4" x14ac:dyDescent="0.2">
      <c r="A634" s="149">
        <f t="shared" si="39"/>
        <v>41878.333333331801</v>
      </c>
      <c r="B634" s="127">
        <v>7.4227302742613643</v>
      </c>
      <c r="C634" s="128">
        <v>1.0922677565719696</v>
      </c>
      <c r="D634" s="129">
        <v>1.0378553835606059</v>
      </c>
    </row>
    <row r="635" spans="1:4" x14ac:dyDescent="0.2">
      <c r="A635" s="149">
        <f t="shared" si="39"/>
        <v>41878.374999998465</v>
      </c>
      <c r="B635" s="150">
        <v>7.695725517320076</v>
      </c>
      <c r="C635" s="151">
        <v>1.1241131960890152</v>
      </c>
      <c r="D635" s="152">
        <v>1.0629127017992424</v>
      </c>
    </row>
    <row r="636" spans="1:4" x14ac:dyDescent="0.2">
      <c r="A636" s="149">
        <f t="shared" si="39"/>
        <v>41878.416666665129</v>
      </c>
      <c r="B636" s="127">
        <v>7.9687207603787886</v>
      </c>
      <c r="C636" s="128">
        <v>1.1559586356060605</v>
      </c>
      <c r="D636" s="129">
        <v>1.0879700200378788</v>
      </c>
    </row>
    <row r="637" spans="1:4" x14ac:dyDescent="0.2">
      <c r="A637" s="149">
        <f t="shared" si="39"/>
        <v>41878.458333331793</v>
      </c>
      <c r="B637" s="127">
        <v>8.0083096446590911</v>
      </c>
      <c r="C637" s="128">
        <v>0.75030567602272735</v>
      </c>
      <c r="D637" s="129">
        <v>0.70969246380681816</v>
      </c>
    </row>
    <row r="638" spans="1:4" x14ac:dyDescent="0.2">
      <c r="A638" s="149">
        <f t="shared" si="39"/>
        <v>41878.499999998457</v>
      </c>
      <c r="B638" s="127">
        <v>8.0833981647348487</v>
      </c>
      <c r="C638" s="128">
        <v>3.2986643263636362</v>
      </c>
      <c r="D638" s="129">
        <v>3.0681463404734846</v>
      </c>
    </row>
    <row r="639" spans="1:4" x14ac:dyDescent="0.2">
      <c r="A639" s="149">
        <f t="shared" si="39"/>
        <v>41878.541666665122</v>
      </c>
      <c r="B639" s="127">
        <v>8.0022115802432978</v>
      </c>
      <c r="C639" s="128">
        <v>1.6337175509469697</v>
      </c>
      <c r="D639" s="129">
        <v>1.5116678075539043</v>
      </c>
    </row>
    <row r="640" spans="1:4" x14ac:dyDescent="0.2">
      <c r="A640" s="149">
        <f t="shared" si="39"/>
        <v>41878.583333331786</v>
      </c>
      <c r="B640" s="127">
        <v>8.1860967804545446</v>
      </c>
      <c r="C640" s="128">
        <v>2.2352353626136363</v>
      </c>
      <c r="D640" s="129">
        <v>2.091425230871212</v>
      </c>
    </row>
    <row r="641" spans="1:4" x14ac:dyDescent="0.2">
      <c r="A641" s="149">
        <f t="shared" si="39"/>
        <v>41878.62499999845</v>
      </c>
      <c r="B641" s="127">
        <v>8.1968800701704545</v>
      </c>
      <c r="C641" s="128">
        <v>1.1810588993181819</v>
      </c>
      <c r="D641" s="129">
        <v>1.1373099230113635</v>
      </c>
    </row>
    <row r="642" spans="1:4" x14ac:dyDescent="0.2">
      <c r="A642" s="149">
        <f t="shared" si="39"/>
        <v>41878.666666665114</v>
      </c>
      <c r="B642" s="127">
        <v>8.796826044374999</v>
      </c>
      <c r="C642" s="128">
        <v>0.61788402166666667</v>
      </c>
      <c r="D642" s="129">
        <v>0.59270507854166665</v>
      </c>
    </row>
    <row r="643" spans="1:4" x14ac:dyDescent="0.2">
      <c r="A643" s="149">
        <f t="shared" si="39"/>
        <v>41878.708333331779</v>
      </c>
      <c r="B643" s="127">
        <v>7.6989048265037878</v>
      </c>
      <c r="C643" s="128">
        <v>1.0787869628030304</v>
      </c>
      <c r="D643" s="129">
        <v>1.0164414977424243</v>
      </c>
    </row>
    <row r="644" spans="1:4" x14ac:dyDescent="0.2">
      <c r="A644" s="149">
        <f t="shared" ref="A644:A659" si="40">A643+(1/24)</f>
        <v>41878.749999998443</v>
      </c>
      <c r="B644" s="127">
        <v>8.0451856867992415</v>
      </c>
      <c r="C644" s="128">
        <v>1.1203700192424242</v>
      </c>
      <c r="D644" s="129">
        <v>1.0616301551136365</v>
      </c>
    </row>
    <row r="645" spans="1:4" x14ac:dyDescent="0.2">
      <c r="A645" s="149">
        <f t="shared" si="40"/>
        <v>41878.791666665107</v>
      </c>
      <c r="B645" s="127">
        <v>7.2489349821590903</v>
      </c>
      <c r="C645" s="128">
        <v>1.498487640587121</v>
      </c>
      <c r="D645" s="129">
        <v>1.4024962922727271</v>
      </c>
    </row>
    <row r="646" spans="1:4" x14ac:dyDescent="0.2">
      <c r="A646" s="149">
        <f t="shared" si="40"/>
        <v>41878.833333331771</v>
      </c>
      <c r="B646" s="127">
        <v>8.4364942483522718</v>
      </c>
      <c r="C646" s="128">
        <v>1.6864126462121214</v>
      </c>
      <c r="D646" s="129">
        <v>1.6199559655113638</v>
      </c>
    </row>
    <row r="647" spans="1:4" x14ac:dyDescent="0.2">
      <c r="A647" s="149">
        <f t="shared" si="40"/>
        <v>41878.874999998436</v>
      </c>
      <c r="B647" s="127">
        <v>8.2886074523295434</v>
      </c>
      <c r="C647" s="128">
        <v>3.6935588350757573</v>
      </c>
      <c r="D647" s="129">
        <v>3.5031370328598488</v>
      </c>
    </row>
    <row r="648" spans="1:4" x14ac:dyDescent="0.2">
      <c r="A648" s="149">
        <f t="shared" si="40"/>
        <v>41878.9166666651</v>
      </c>
      <c r="B648" s="127">
        <v>8.8481663560416663</v>
      </c>
      <c r="C648" s="128">
        <v>4.362490785416667</v>
      </c>
      <c r="D648" s="129">
        <v>4.1772773960416671</v>
      </c>
    </row>
    <row r="649" spans="1:4" x14ac:dyDescent="0.2">
      <c r="A649" s="149">
        <f t="shared" si="40"/>
        <v>41878.958333331764</v>
      </c>
      <c r="B649" s="127">
        <v>8.7657914864583315</v>
      </c>
      <c r="C649" s="128">
        <v>2.3226293947916665</v>
      </c>
      <c r="D649" s="129">
        <v>2.2297161589583334</v>
      </c>
    </row>
    <row r="650" spans="1:4" x14ac:dyDescent="0.2">
      <c r="A650" s="149">
        <f t="shared" si="40"/>
        <v>41878.999999998428</v>
      </c>
      <c r="B650" s="127">
        <v>8.7114313043749991</v>
      </c>
      <c r="C650" s="128">
        <v>1.7424257643750001</v>
      </c>
      <c r="D650" s="129">
        <v>1.670402873125</v>
      </c>
    </row>
    <row r="651" spans="1:4" x14ac:dyDescent="0.2">
      <c r="A651" s="149">
        <f t="shared" si="40"/>
        <v>41879.041666665093</v>
      </c>
      <c r="B651" s="127">
        <v>8.5777161116666676</v>
      </c>
      <c r="C651" s="128">
        <v>2.4764604002083335</v>
      </c>
      <c r="D651" s="129">
        <v>2.3499194452083332</v>
      </c>
    </row>
    <row r="652" spans="1:4" x14ac:dyDescent="0.2">
      <c r="A652" s="149">
        <f t="shared" si="40"/>
        <v>41879.083333331757</v>
      </c>
      <c r="B652" s="127">
        <v>8.4805987870833324</v>
      </c>
      <c r="C652" s="128">
        <v>3.7289133468749998</v>
      </c>
      <c r="D652" s="129">
        <v>3.515313248125</v>
      </c>
    </row>
    <row r="653" spans="1:4" x14ac:dyDescent="0.2">
      <c r="A653" s="149">
        <f t="shared" si="40"/>
        <v>41879.124999998421</v>
      </c>
      <c r="B653" s="127">
        <v>8.1808153553219682</v>
      </c>
      <c r="C653" s="128">
        <v>4.6352846572537878</v>
      </c>
      <c r="D653" s="129">
        <v>4.3541057364393936</v>
      </c>
    </row>
    <row r="654" spans="1:4" x14ac:dyDescent="0.2">
      <c r="A654" s="149">
        <f t="shared" si="40"/>
        <v>41879.166666665085</v>
      </c>
      <c r="B654" s="127">
        <v>8.6130026574999992</v>
      </c>
      <c r="C654" s="128">
        <v>3.3114913016666669</v>
      </c>
      <c r="D654" s="129">
        <v>3.1605029210416666</v>
      </c>
    </row>
    <row r="655" spans="1:4" x14ac:dyDescent="0.2">
      <c r="A655" s="149">
        <f t="shared" si="40"/>
        <v>41879.20833333175</v>
      </c>
      <c r="B655" s="127">
        <v>8.8573853766666684</v>
      </c>
      <c r="C655" s="128">
        <v>3.4104472747916668</v>
      </c>
      <c r="D655" s="129">
        <v>3.29893356</v>
      </c>
    </row>
    <row r="656" spans="1:4" x14ac:dyDescent="0.2">
      <c r="A656" s="149">
        <f t="shared" si="40"/>
        <v>41879.249999998414</v>
      </c>
      <c r="B656" s="127">
        <v>8.6858283436057686</v>
      </c>
      <c r="C656" s="128">
        <v>2.1547698245032048</v>
      </c>
      <c r="D656" s="129">
        <v>2.0708128189423078</v>
      </c>
    </row>
    <row r="657" spans="1:4" x14ac:dyDescent="0.2">
      <c r="A657" s="149">
        <f t="shared" si="40"/>
        <v>41879.291666665078</v>
      </c>
      <c r="B657" s="127">
        <v>8.4805988079166674</v>
      </c>
      <c r="C657" s="128">
        <v>2.2593379570833334</v>
      </c>
      <c r="D657" s="129">
        <v>2.133036325625</v>
      </c>
    </row>
    <row r="658" spans="1:4" x14ac:dyDescent="0.2">
      <c r="A658" s="149">
        <f t="shared" si="40"/>
        <v>41879.333333331742</v>
      </c>
      <c r="B658" s="127">
        <v>8.1836583808901509</v>
      </c>
      <c r="C658" s="128">
        <v>3.4737805677272737</v>
      </c>
      <c r="D658" s="129">
        <v>3.2654736189962117</v>
      </c>
    </row>
    <row r="659" spans="1:4" x14ac:dyDescent="0.2">
      <c r="A659" s="149">
        <f t="shared" si="40"/>
        <v>41879.374999998407</v>
      </c>
      <c r="B659" s="150">
        <v>8.0515185783653838</v>
      </c>
      <c r="C659" s="151">
        <v>2.6751392650364223</v>
      </c>
      <c r="D659" s="152">
        <v>2.5005983887427154</v>
      </c>
    </row>
    <row r="660" spans="1:4" x14ac:dyDescent="0.2">
      <c r="A660" s="149">
        <f t="shared" ref="A660:A675" si="41">A659+(1/24)</f>
        <v>41879.416666665071</v>
      </c>
      <c r="B660" s="127">
        <v>7.9193787758406167</v>
      </c>
      <c r="C660" s="128">
        <v>1.8764979623455711</v>
      </c>
      <c r="D660" s="129">
        <v>1.735723158489219</v>
      </c>
    </row>
    <row r="661" spans="1:4" x14ac:dyDescent="0.2">
      <c r="A661" s="149">
        <f t="shared" si="41"/>
        <v>41879.458333331735</v>
      </c>
      <c r="B661" s="127">
        <v>8.2991196310416662</v>
      </c>
      <c r="C661" s="128">
        <v>3.1952624399999996</v>
      </c>
      <c r="D661" s="129">
        <v>2.9744755522916666</v>
      </c>
    </row>
    <row r="662" spans="1:4" x14ac:dyDescent="0.2">
      <c r="A662" s="149">
        <f t="shared" si="41"/>
        <v>41879.499999998399</v>
      </c>
      <c r="B662" s="127">
        <v>7.9304719835037876</v>
      </c>
      <c r="C662" s="128">
        <v>1.3039161234090908</v>
      </c>
      <c r="D662" s="129">
        <v>1.2118072008522729</v>
      </c>
    </row>
    <row r="663" spans="1:4" x14ac:dyDescent="0.2">
      <c r="A663" s="149">
        <f t="shared" si="41"/>
        <v>41879.541666665064</v>
      </c>
      <c r="B663" s="127">
        <v>8.254666261650641</v>
      </c>
      <c r="C663" s="128">
        <v>1.6616705812660255</v>
      </c>
      <c r="D663" s="129">
        <v>1.5493850316666669</v>
      </c>
    </row>
    <row r="664" spans="1:4" x14ac:dyDescent="0.2">
      <c r="A664" s="149">
        <f t="shared" si="41"/>
        <v>41879.583333331728</v>
      </c>
      <c r="B664" s="127">
        <v>7.7293621472083336</v>
      </c>
      <c r="C664" s="128">
        <v>2.8741807170833336</v>
      </c>
      <c r="D664" s="129">
        <v>2.6915740830833328</v>
      </c>
    </row>
    <row r="665" spans="1:4" x14ac:dyDescent="0.2">
      <c r="A665" s="149">
        <f t="shared" si="41"/>
        <v>41879.624999998392</v>
      </c>
      <c r="B665" s="127">
        <v>8.3841567713449887</v>
      </c>
      <c r="C665" s="128">
        <v>2.5753744194848482</v>
      </c>
      <c r="D665" s="129">
        <v>2.4258820562820511</v>
      </c>
    </row>
    <row r="666" spans="1:4" x14ac:dyDescent="0.2">
      <c r="A666" s="149">
        <f t="shared" si="41"/>
        <v>41879.666666665056</v>
      </c>
      <c r="B666" s="127">
        <v>8.2573019775568177</v>
      </c>
      <c r="C666" s="128">
        <v>1.4998384482196969</v>
      </c>
      <c r="D666" s="129">
        <v>1.3960583651704546</v>
      </c>
    </row>
    <row r="667" spans="1:4" x14ac:dyDescent="0.2">
      <c r="A667" s="149">
        <f t="shared" si="41"/>
        <v>41879.70833333172</v>
      </c>
      <c r="B667" s="150">
        <v>8.1471107545113632</v>
      </c>
      <c r="C667" s="151">
        <v>1.3236335334223486</v>
      </c>
      <c r="D667" s="152">
        <v>1.2373835918143938</v>
      </c>
    </row>
    <row r="668" spans="1:4" x14ac:dyDescent="0.2">
      <c r="A668" s="149">
        <f t="shared" si="41"/>
        <v>41879.749999998385</v>
      </c>
      <c r="B668" s="150">
        <v>8.1471107545113632</v>
      </c>
      <c r="C668" s="151">
        <v>1.3236335334223486</v>
      </c>
      <c r="D668" s="152">
        <v>1.2373835918143938</v>
      </c>
    </row>
    <row r="669" spans="1:4" x14ac:dyDescent="0.2">
      <c r="A669" s="149">
        <f t="shared" si="41"/>
        <v>41879.791666665049</v>
      </c>
      <c r="B669" s="150">
        <v>8.1471107545113632</v>
      </c>
      <c r="C669" s="151">
        <v>1.3236335334223486</v>
      </c>
      <c r="D669" s="152">
        <v>1.2373835918143938</v>
      </c>
    </row>
    <row r="670" spans="1:4" x14ac:dyDescent="0.2">
      <c r="A670" s="149">
        <f t="shared" si="41"/>
        <v>41879.833333331713</v>
      </c>
      <c r="B670" s="150">
        <v>8.1471107545113632</v>
      </c>
      <c r="C670" s="151">
        <v>1.3236335334223486</v>
      </c>
      <c r="D670" s="152">
        <v>1.2373835918143938</v>
      </c>
    </row>
    <row r="671" spans="1:4" x14ac:dyDescent="0.2">
      <c r="A671" s="149">
        <f t="shared" si="41"/>
        <v>41879.874999998377</v>
      </c>
      <c r="B671" s="150">
        <v>8.1471107545113632</v>
      </c>
      <c r="C671" s="151">
        <v>1.3236335334223486</v>
      </c>
      <c r="D671" s="152">
        <v>1.2373835918143938</v>
      </c>
    </row>
    <row r="672" spans="1:4" x14ac:dyDescent="0.2">
      <c r="A672" s="149">
        <f t="shared" si="41"/>
        <v>41879.916666665042</v>
      </c>
      <c r="B672" s="150">
        <v>8.1471107545113632</v>
      </c>
      <c r="C672" s="151">
        <v>1.3236335334223486</v>
      </c>
      <c r="D672" s="152">
        <v>1.2373835918143938</v>
      </c>
    </row>
    <row r="673" spans="1:4" x14ac:dyDescent="0.2">
      <c r="A673" s="149">
        <f t="shared" si="41"/>
        <v>41879.958333331706</v>
      </c>
      <c r="B673" s="150">
        <v>8.1471107545113632</v>
      </c>
      <c r="C673" s="151">
        <v>1.3236335334223486</v>
      </c>
      <c r="D673" s="152">
        <v>1.2373835918143938</v>
      </c>
    </row>
    <row r="674" spans="1:4" x14ac:dyDescent="0.2">
      <c r="A674" s="149">
        <f t="shared" si="41"/>
        <v>41879.99999999837</v>
      </c>
      <c r="B674" s="127">
        <v>8.0369195314659088</v>
      </c>
      <c r="C674" s="128">
        <v>1.147428618625</v>
      </c>
      <c r="D674" s="129">
        <v>1.0787088184583333</v>
      </c>
    </row>
    <row r="675" spans="1:4" x14ac:dyDescent="0.2">
      <c r="A675" s="149">
        <f t="shared" si="41"/>
        <v>41880.041666665034</v>
      </c>
      <c r="B675" s="150">
        <v>7.2199015912500002</v>
      </c>
      <c r="C675" s="151">
        <v>3.0740716756250004</v>
      </c>
      <c r="D675" s="152">
        <v>2.9342479314583332</v>
      </c>
    </row>
    <row r="676" spans="1:4" x14ac:dyDescent="0.2">
      <c r="A676" s="149">
        <f t="shared" ref="A676:A691" si="42">A675+(1/24)</f>
        <v>41880.083333331699</v>
      </c>
      <c r="B676" s="150">
        <v>7.2199015912500002</v>
      </c>
      <c r="C676" s="151">
        <v>3.0740716756250004</v>
      </c>
      <c r="D676" s="152">
        <v>2.9342479314583332</v>
      </c>
    </row>
    <row r="677" spans="1:4" x14ac:dyDescent="0.2">
      <c r="A677" s="149">
        <f t="shared" si="42"/>
        <v>41880.124999998363</v>
      </c>
      <c r="B677" s="150">
        <v>7.2199015912500002</v>
      </c>
      <c r="C677" s="151">
        <v>3.0740716756250004</v>
      </c>
      <c r="D677" s="152">
        <v>2.9342479314583332</v>
      </c>
    </row>
    <row r="678" spans="1:4" x14ac:dyDescent="0.2">
      <c r="A678" s="149">
        <f t="shared" si="42"/>
        <v>41880.166666665027</v>
      </c>
      <c r="B678" s="150">
        <v>7.2199015912500002</v>
      </c>
      <c r="C678" s="151">
        <v>3.0740716756250004</v>
      </c>
      <c r="D678" s="152">
        <v>2.9342479314583332</v>
      </c>
    </row>
    <row r="679" spans="1:4" x14ac:dyDescent="0.2">
      <c r="A679" s="149">
        <f t="shared" si="42"/>
        <v>41880.208333331691</v>
      </c>
      <c r="B679" s="150">
        <v>7.2199015912500002</v>
      </c>
      <c r="C679" s="151">
        <v>3.0740716756250004</v>
      </c>
      <c r="D679" s="152">
        <v>2.9342479314583332</v>
      </c>
    </row>
    <row r="680" spans="1:4" x14ac:dyDescent="0.2">
      <c r="A680" s="149">
        <f t="shared" si="42"/>
        <v>41880.249999998356</v>
      </c>
      <c r="B680" s="150">
        <v>7.2199015912500002</v>
      </c>
      <c r="C680" s="151">
        <v>3.0740716756250004</v>
      </c>
      <c r="D680" s="152">
        <v>2.9342479314583332</v>
      </c>
    </row>
    <row r="681" spans="1:4" x14ac:dyDescent="0.2">
      <c r="A681" s="149">
        <f t="shared" si="42"/>
        <v>41880.29166666502</v>
      </c>
      <c r="B681" s="150">
        <v>7.2199015912500002</v>
      </c>
      <c r="C681" s="151">
        <v>3.0740716756250004</v>
      </c>
      <c r="D681" s="152">
        <v>2.9342479314583332</v>
      </c>
    </row>
    <row r="682" spans="1:4" x14ac:dyDescent="0.2">
      <c r="A682" s="149">
        <f t="shared" si="42"/>
        <v>41880.333333331684</v>
      </c>
      <c r="B682" s="150">
        <v>7.2199015912500002</v>
      </c>
      <c r="C682" s="151">
        <v>3.0740716756250004</v>
      </c>
      <c r="D682" s="152">
        <v>2.9342479314583332</v>
      </c>
    </row>
    <row r="683" spans="1:4" x14ac:dyDescent="0.2">
      <c r="A683" s="149">
        <f t="shared" si="42"/>
        <v>41880.374999998348</v>
      </c>
      <c r="B683" s="150">
        <v>7.2199015912500002</v>
      </c>
      <c r="C683" s="151">
        <v>3.0740716756250004</v>
      </c>
      <c r="D683" s="152">
        <v>2.9342479314583332</v>
      </c>
    </row>
    <row r="684" spans="1:4" x14ac:dyDescent="0.2">
      <c r="A684" s="149">
        <f t="shared" si="42"/>
        <v>41880.416666665013</v>
      </c>
      <c r="B684" s="127">
        <v>7.8128179006250003</v>
      </c>
      <c r="C684" s="128">
        <v>1.1815981158333333</v>
      </c>
      <c r="D684" s="129">
        <v>1.1079885589583331</v>
      </c>
    </row>
    <row r="685" spans="1:4" x14ac:dyDescent="0.2">
      <c r="A685" s="149">
        <f t="shared" si="42"/>
        <v>41880.458333331677</v>
      </c>
      <c r="B685" s="127">
        <v>7.8050691991666676</v>
      </c>
      <c r="C685" s="128">
        <v>2.0910123143749999</v>
      </c>
      <c r="D685" s="129">
        <v>1.9539482095833334</v>
      </c>
    </row>
    <row r="686" spans="1:4" x14ac:dyDescent="0.2">
      <c r="A686" s="149">
        <f t="shared" si="42"/>
        <v>41880.499999998341</v>
      </c>
      <c r="B686" s="127">
        <v>7.8044333645833319</v>
      </c>
      <c r="C686" s="128">
        <v>1.1015292433333335</v>
      </c>
      <c r="D686" s="129">
        <v>1.0348134849999999</v>
      </c>
    </row>
    <row r="687" spans="1:4" x14ac:dyDescent="0.2">
      <c r="A687" s="149">
        <f t="shared" si="42"/>
        <v>41880.541666665005</v>
      </c>
      <c r="B687" s="127">
        <v>7.7599676545833329</v>
      </c>
      <c r="C687" s="128">
        <v>1.5834122027083333</v>
      </c>
      <c r="D687" s="129">
        <v>1.4897162545833333</v>
      </c>
    </row>
    <row r="688" spans="1:4" x14ac:dyDescent="0.2">
      <c r="A688" s="149">
        <f t="shared" si="42"/>
        <v>41880.58333333167</v>
      </c>
      <c r="B688" s="127">
        <v>7.6333654420833321</v>
      </c>
      <c r="C688" s="128">
        <v>1.9413886491666668</v>
      </c>
      <c r="D688" s="129">
        <v>1.8203826237500003</v>
      </c>
    </row>
    <row r="689" spans="1:4" x14ac:dyDescent="0.2">
      <c r="A689" s="149">
        <f t="shared" si="42"/>
        <v>41880.624999998334</v>
      </c>
      <c r="B689" s="127">
        <v>7.5680377572916662</v>
      </c>
      <c r="C689" s="128">
        <v>2.7949513262500001</v>
      </c>
      <c r="D689" s="129">
        <v>2.6206696818749999</v>
      </c>
    </row>
    <row r="690" spans="1:4" x14ac:dyDescent="0.2">
      <c r="A690" s="149">
        <f t="shared" si="42"/>
        <v>41880.666666664998</v>
      </c>
      <c r="B690" s="127">
        <v>7.3490072389583334</v>
      </c>
      <c r="C690" s="128">
        <v>2.1358576670833331</v>
      </c>
      <c r="D690" s="129">
        <v>1.9675398489583333</v>
      </c>
    </row>
    <row r="691" spans="1:4" x14ac:dyDescent="0.2">
      <c r="A691" s="149">
        <f t="shared" si="42"/>
        <v>41880.708333331662</v>
      </c>
      <c r="B691" s="127">
        <v>7.2581684087500005</v>
      </c>
      <c r="C691" s="128">
        <v>1.8636574545833333</v>
      </c>
      <c r="D691" s="129">
        <v>1.75683040875</v>
      </c>
    </row>
    <row r="692" spans="1:4" x14ac:dyDescent="0.2">
      <c r="A692" s="149">
        <f t="shared" ref="A692:A707" si="43">A691+(1/24)</f>
        <v>41880.749999998327</v>
      </c>
      <c r="B692" s="127">
        <v>7.4162423008333329</v>
      </c>
      <c r="C692" s="128">
        <v>1.7580766579166667</v>
      </c>
      <c r="D692" s="129">
        <v>1.6720316497916665</v>
      </c>
    </row>
    <row r="693" spans="1:4" x14ac:dyDescent="0.2">
      <c r="A693" s="149">
        <f t="shared" si="43"/>
        <v>41880.791666664991</v>
      </c>
      <c r="B693" s="127">
        <v>7.3011240552083327</v>
      </c>
      <c r="C693" s="128">
        <v>1.9137988341666663</v>
      </c>
      <c r="D693" s="129">
        <v>1.8048276747916669</v>
      </c>
    </row>
    <row r="694" spans="1:4" x14ac:dyDescent="0.2">
      <c r="A694" s="149">
        <f t="shared" si="43"/>
        <v>41880.833333331655</v>
      </c>
      <c r="B694" s="127">
        <v>7.3482919827083331</v>
      </c>
      <c r="C694" s="128">
        <v>1.4120398825</v>
      </c>
      <c r="D694" s="129">
        <v>1.3364106260416666</v>
      </c>
    </row>
    <row r="695" spans="1:4" x14ac:dyDescent="0.2">
      <c r="A695" s="149">
        <f t="shared" si="43"/>
        <v>41880.874999998319</v>
      </c>
      <c r="B695" s="127">
        <v>7.3446361416666672</v>
      </c>
      <c r="C695" s="128">
        <v>1.0248622845833333</v>
      </c>
      <c r="D695" s="129">
        <v>0.97100608958333334</v>
      </c>
    </row>
    <row r="696" spans="1:4" x14ac:dyDescent="0.2">
      <c r="A696" s="149">
        <f t="shared" si="43"/>
        <v>41880.916666664983</v>
      </c>
      <c r="B696" s="127">
        <v>7.4000692868749995</v>
      </c>
      <c r="C696" s="128">
        <v>0.98460489333333323</v>
      </c>
      <c r="D696" s="129">
        <v>0.93697760104166661</v>
      </c>
    </row>
    <row r="697" spans="1:4" x14ac:dyDescent="0.2">
      <c r="A697" s="149">
        <f t="shared" si="43"/>
        <v>41880.958333331648</v>
      </c>
      <c r="B697" s="127">
        <v>7.3641867941666668</v>
      </c>
      <c r="C697" s="128">
        <v>0.92647729916666666</v>
      </c>
      <c r="D697" s="129">
        <v>0.88058608041666664</v>
      </c>
    </row>
    <row r="698" spans="1:4" x14ac:dyDescent="0.2">
      <c r="A698" s="149">
        <f t="shared" si="43"/>
        <v>41880.999999998312</v>
      </c>
      <c r="B698" s="127">
        <v>7.442389269375</v>
      </c>
      <c r="C698" s="128">
        <v>0.74380607958333333</v>
      </c>
      <c r="D698" s="129">
        <v>0.71060678958333334</v>
      </c>
    </row>
    <row r="699" spans="1:4" x14ac:dyDescent="0.2">
      <c r="A699" s="149">
        <f t="shared" si="43"/>
        <v>41881.041666664976</v>
      </c>
      <c r="B699" s="127">
        <v>7.3736441931249992</v>
      </c>
      <c r="C699" s="128">
        <v>1.2318222162500001</v>
      </c>
      <c r="D699" s="129">
        <v>1.1707714602083334</v>
      </c>
    </row>
    <row r="700" spans="1:4" x14ac:dyDescent="0.2">
      <c r="A700" s="149">
        <f t="shared" si="43"/>
        <v>41881.08333333164</v>
      </c>
      <c r="B700" s="127">
        <v>7.5414934749999993</v>
      </c>
      <c r="C700" s="128">
        <v>1.4717300414583332</v>
      </c>
      <c r="D700" s="129">
        <v>1.4159041852083332</v>
      </c>
    </row>
    <row r="701" spans="1:4" x14ac:dyDescent="0.2">
      <c r="A701" s="149">
        <f t="shared" si="43"/>
        <v>41881.124999998305</v>
      </c>
      <c r="B701" s="127">
        <v>7.2487507068750006</v>
      </c>
      <c r="C701" s="128">
        <v>4.2707402487500001</v>
      </c>
      <c r="D701" s="129">
        <v>4.0376338072916669</v>
      </c>
    </row>
    <row r="702" spans="1:4" x14ac:dyDescent="0.2">
      <c r="A702" s="149">
        <f t="shared" si="43"/>
        <v>41881.166666664969</v>
      </c>
      <c r="B702" s="127">
        <v>6.8637385264583335</v>
      </c>
      <c r="C702" s="128">
        <v>1.4239079160416666</v>
      </c>
      <c r="D702" s="129">
        <v>1.3029054322916669</v>
      </c>
    </row>
    <row r="703" spans="1:4" x14ac:dyDescent="0.2">
      <c r="A703" s="149">
        <f t="shared" si="43"/>
        <v>41881.208333331633</v>
      </c>
      <c r="B703" s="127">
        <v>6.8426778212500006</v>
      </c>
      <c r="C703" s="128">
        <v>1.1060736262499999</v>
      </c>
      <c r="D703" s="129">
        <v>1.0098073929166667</v>
      </c>
    </row>
    <row r="704" spans="1:4" x14ac:dyDescent="0.2">
      <c r="A704" s="149">
        <f t="shared" si="43"/>
        <v>41881.249999998297</v>
      </c>
      <c r="B704" s="127">
        <v>6.6621127916666669</v>
      </c>
      <c r="C704" s="128">
        <v>0.91827131375000004</v>
      </c>
      <c r="D704" s="129">
        <v>0.82543565687499998</v>
      </c>
    </row>
    <row r="705" spans="1:4" x14ac:dyDescent="0.2">
      <c r="A705" s="149">
        <f t="shared" si="43"/>
        <v>41881.291666664962</v>
      </c>
      <c r="B705" s="127">
        <v>7.04736341</v>
      </c>
      <c r="C705" s="128">
        <v>4.7813182845833335</v>
      </c>
      <c r="D705" s="129">
        <v>4.3424819120833336</v>
      </c>
    </row>
    <row r="706" spans="1:4" x14ac:dyDescent="0.2">
      <c r="A706" s="149">
        <f t="shared" si="43"/>
        <v>41881.333333331626</v>
      </c>
      <c r="B706" s="127">
        <v>7.6237491072916663</v>
      </c>
      <c r="C706" s="128">
        <v>0.78465355833333339</v>
      </c>
      <c r="D706" s="129">
        <v>0.75805671291666665</v>
      </c>
    </row>
    <row r="707" spans="1:4" x14ac:dyDescent="0.2">
      <c r="A707" s="149">
        <f t="shared" si="43"/>
        <v>41881.37499999829</v>
      </c>
      <c r="B707" s="127">
        <v>7.5632931763888891</v>
      </c>
      <c r="C707" s="128">
        <v>2.2767941557777776</v>
      </c>
      <c r="D707" s="129">
        <v>2.1794611343333332</v>
      </c>
    </row>
    <row r="708" spans="1:4" x14ac:dyDescent="0.2">
      <c r="A708" s="149">
        <f t="shared" ref="A708:A723" si="44">A707+(1/24)</f>
        <v>41881.416666664954</v>
      </c>
      <c r="B708" s="127">
        <v>7.3919629843750005</v>
      </c>
      <c r="C708" s="128">
        <v>1.0335327552083333</v>
      </c>
      <c r="D708" s="129">
        <v>0.97793079291666674</v>
      </c>
    </row>
    <row r="709" spans="1:4" x14ac:dyDescent="0.2">
      <c r="A709" s="149">
        <f t="shared" si="44"/>
        <v>41881.458333331619</v>
      </c>
      <c r="B709" s="127">
        <v>7.3848897520833328</v>
      </c>
      <c r="C709" s="128">
        <v>1.5059901189583333</v>
      </c>
      <c r="D709" s="129">
        <v>1.4189263960416667</v>
      </c>
    </row>
    <row r="710" spans="1:4" x14ac:dyDescent="0.2">
      <c r="A710" s="149">
        <f t="shared" si="44"/>
        <v>41881.499999998283</v>
      </c>
      <c r="B710" s="127">
        <v>7.4779141054166667</v>
      </c>
      <c r="C710" s="128">
        <v>0.98576929145833336</v>
      </c>
      <c r="D710" s="129">
        <v>0.93609542791666667</v>
      </c>
    </row>
    <row r="711" spans="1:4" x14ac:dyDescent="0.2">
      <c r="A711" s="149">
        <f t="shared" si="44"/>
        <v>41881.541666664947</v>
      </c>
      <c r="B711" s="127">
        <v>7.4884842633333335</v>
      </c>
      <c r="C711" s="128">
        <v>1.1351430241666667</v>
      </c>
      <c r="D711" s="129">
        <v>1.0754300693750001</v>
      </c>
    </row>
    <row r="712" spans="1:4" x14ac:dyDescent="0.2">
      <c r="A712" s="149">
        <f t="shared" si="44"/>
        <v>41881.583333331611</v>
      </c>
      <c r="B712" s="127">
        <v>7.344437489583334</v>
      </c>
      <c r="C712" s="128">
        <v>3.4931541849999999</v>
      </c>
      <c r="D712" s="129">
        <v>3.2524535658333331</v>
      </c>
    </row>
    <row r="713" spans="1:4" x14ac:dyDescent="0.2">
      <c r="A713" s="149">
        <f t="shared" si="44"/>
        <v>41881.624999998276</v>
      </c>
      <c r="B713" s="127">
        <v>7.5065248606249995</v>
      </c>
      <c r="C713" s="128">
        <v>2.0569303733333335</v>
      </c>
      <c r="D713" s="129">
        <v>1.9464808412500001</v>
      </c>
    </row>
    <row r="714" spans="1:4" x14ac:dyDescent="0.2">
      <c r="A714" s="149">
        <f t="shared" si="44"/>
        <v>41881.66666666494</v>
      </c>
      <c r="B714" s="127">
        <v>7.2989783487500004</v>
      </c>
      <c r="C714" s="128">
        <v>3.2053211647916666</v>
      </c>
      <c r="D714" s="129">
        <v>2.9858882066666665</v>
      </c>
    </row>
    <row r="715" spans="1:4" x14ac:dyDescent="0.2">
      <c r="A715" s="149">
        <f t="shared" si="44"/>
        <v>41881.708333331604</v>
      </c>
      <c r="B715" s="127">
        <v>7.3062104381249995</v>
      </c>
      <c r="C715" s="128">
        <v>1.4304677125</v>
      </c>
      <c r="D715" s="129">
        <v>1.3344082049999999</v>
      </c>
    </row>
    <row r="716" spans="1:4" x14ac:dyDescent="0.2">
      <c r="A716" s="149">
        <f t="shared" si="44"/>
        <v>41881.749999998268</v>
      </c>
      <c r="B716" s="127">
        <v>7.1512757337500004</v>
      </c>
      <c r="C716" s="128">
        <v>2.0228914852083331</v>
      </c>
      <c r="D716" s="129">
        <v>1.8640257547916668</v>
      </c>
    </row>
    <row r="717" spans="1:4" x14ac:dyDescent="0.2">
      <c r="A717" s="149">
        <f t="shared" si="44"/>
        <v>41881.791666664933</v>
      </c>
      <c r="B717" s="127">
        <v>7.530128637291666</v>
      </c>
      <c r="C717" s="128">
        <v>3.7735634197916665</v>
      </c>
      <c r="D717" s="129">
        <v>3.5462509397916673</v>
      </c>
    </row>
    <row r="718" spans="1:4" x14ac:dyDescent="0.2">
      <c r="A718" s="149">
        <f t="shared" si="44"/>
        <v>41881.833333331597</v>
      </c>
      <c r="B718" s="127">
        <v>7.3870355977083335</v>
      </c>
      <c r="C718" s="128">
        <v>2.9796177199999998</v>
      </c>
      <c r="D718" s="129">
        <v>2.7881933281250002</v>
      </c>
    </row>
    <row r="719" spans="1:4" x14ac:dyDescent="0.2">
      <c r="A719" s="149">
        <f t="shared" si="44"/>
        <v>41881.874999998261</v>
      </c>
      <c r="B719" s="127">
        <v>7.300130675208333</v>
      </c>
      <c r="C719" s="128">
        <v>1.5410036435416667</v>
      </c>
      <c r="D719" s="129">
        <v>1.4326560547916669</v>
      </c>
    </row>
    <row r="720" spans="1:4" x14ac:dyDescent="0.2">
      <c r="A720" s="149">
        <f t="shared" si="44"/>
        <v>41881.916666664925</v>
      </c>
      <c r="B720" s="127">
        <v>7.0679074329166669</v>
      </c>
      <c r="C720" s="128">
        <v>1.5357077099999998</v>
      </c>
      <c r="D720" s="129">
        <v>1.4048542939583333</v>
      </c>
    </row>
    <row r="721" spans="1:4" x14ac:dyDescent="0.2">
      <c r="A721" s="149">
        <f t="shared" si="44"/>
        <v>41881.95833333159</v>
      </c>
      <c r="B721" s="127">
        <v>7.4165204664583335</v>
      </c>
      <c r="C721" s="128">
        <v>1.4781381218749998</v>
      </c>
      <c r="D721" s="129">
        <v>1.3885186508333331</v>
      </c>
    </row>
    <row r="722" spans="1:4" x14ac:dyDescent="0.2">
      <c r="A722" s="149">
        <f t="shared" si="44"/>
        <v>41881.999999998254</v>
      </c>
      <c r="B722" s="127">
        <v>7.2789508110416667</v>
      </c>
      <c r="C722" s="128">
        <v>2.067925131875</v>
      </c>
      <c r="D722" s="129">
        <v>1.9088224320833334</v>
      </c>
    </row>
    <row r="723" spans="1:4" x14ac:dyDescent="0.2">
      <c r="A723" s="149">
        <f t="shared" si="44"/>
        <v>41882.041666664918</v>
      </c>
      <c r="B723" s="127">
        <v>7.5217043952083333</v>
      </c>
      <c r="C723" s="128">
        <v>2.9998906095833333</v>
      </c>
      <c r="D723" s="129">
        <v>2.8247837035416667</v>
      </c>
    </row>
    <row r="724" spans="1:4" x14ac:dyDescent="0.2">
      <c r="A724" s="149">
        <f t="shared" ref="A724:A739" si="45">A723+(1/24)</f>
        <v>41882.083333331582</v>
      </c>
      <c r="B724" s="127">
        <v>7.5223004224999999</v>
      </c>
      <c r="C724" s="128">
        <v>2.0694890524999998</v>
      </c>
      <c r="D724" s="129">
        <v>1.9621465062499999</v>
      </c>
    </row>
    <row r="725" spans="1:4" x14ac:dyDescent="0.2">
      <c r="A725" s="149">
        <f t="shared" si="45"/>
        <v>41882.124999998246</v>
      </c>
      <c r="B725" s="127">
        <v>7.3185288897916667</v>
      </c>
      <c r="C725" s="128">
        <v>1.3298147458333331</v>
      </c>
      <c r="D725" s="129">
        <v>1.2513528333333335</v>
      </c>
    </row>
    <row r="726" spans="1:4" x14ac:dyDescent="0.2">
      <c r="A726" s="149">
        <f t="shared" si="45"/>
        <v>41882.166666664911</v>
      </c>
      <c r="B726" s="127">
        <v>7.1548123062500002</v>
      </c>
      <c r="C726" s="128">
        <v>2.6634645385416666</v>
      </c>
      <c r="D726" s="129">
        <v>2.4827689022916668</v>
      </c>
    </row>
    <row r="727" spans="1:4" x14ac:dyDescent="0.2">
      <c r="A727" s="149">
        <f t="shared" si="45"/>
        <v>41882.208333331575</v>
      </c>
      <c r="B727" s="127">
        <v>7.1086378891666664</v>
      </c>
      <c r="C727" s="128">
        <v>1.5479449160416667</v>
      </c>
      <c r="D727" s="129">
        <v>1.443204121875</v>
      </c>
    </row>
    <row r="728" spans="1:4" x14ac:dyDescent="0.2">
      <c r="A728" s="149">
        <f t="shared" si="45"/>
        <v>41882.249999998239</v>
      </c>
      <c r="B728" s="127">
        <v>7.0571784181250008</v>
      </c>
      <c r="C728" s="128">
        <v>3.4329625108333333</v>
      </c>
      <c r="D728" s="129">
        <v>3.1787287079166666</v>
      </c>
    </row>
    <row r="729" spans="1:4" x14ac:dyDescent="0.2">
      <c r="A729" s="149">
        <f t="shared" si="45"/>
        <v>41882.291666664903</v>
      </c>
      <c r="B729" s="127">
        <v>6.994010972537879</v>
      </c>
      <c r="C729" s="128">
        <v>4.2209888205113639</v>
      </c>
      <c r="D729" s="129">
        <v>3.8746200515530305</v>
      </c>
    </row>
    <row r="730" spans="1:4" x14ac:dyDescent="0.2">
      <c r="A730" s="149">
        <f t="shared" si="45"/>
        <v>41882.333333331568</v>
      </c>
      <c r="B730" s="127">
        <v>7.0433716422348471</v>
      </c>
      <c r="C730" s="128">
        <v>4.1796724876515157</v>
      </c>
      <c r="D730" s="129">
        <v>3.834548762840909</v>
      </c>
    </row>
    <row r="731" spans="1:4" x14ac:dyDescent="0.2">
      <c r="A731" s="149">
        <f t="shared" si="45"/>
        <v>41882.374999998232</v>
      </c>
      <c r="B731" s="150">
        <v>6.9340496319128775</v>
      </c>
      <c r="C731" s="151">
        <v>2.5246113591666668</v>
      </c>
      <c r="D731" s="152">
        <v>2.3123718941477271</v>
      </c>
    </row>
    <row r="732" spans="1:4" x14ac:dyDescent="0.2">
      <c r="A732" s="149">
        <f t="shared" si="45"/>
        <v>41882.416666664896</v>
      </c>
      <c r="B732" s="127">
        <v>6.8247276215909087</v>
      </c>
      <c r="C732" s="128">
        <v>0.86955023068181814</v>
      </c>
      <c r="D732" s="129">
        <v>0.79019502545454534</v>
      </c>
    </row>
    <row r="733" spans="1:4" x14ac:dyDescent="0.2">
      <c r="A733" s="149">
        <f t="shared" si="45"/>
        <v>41882.45833333156</v>
      </c>
      <c r="B733" s="127">
        <v>7.7107189991098481</v>
      </c>
      <c r="C733" s="128">
        <v>2.9968432939393939</v>
      </c>
      <c r="D733" s="129">
        <v>2.7264498585227273</v>
      </c>
    </row>
    <row r="734" spans="1:4" x14ac:dyDescent="0.2">
      <c r="A734" s="149">
        <f t="shared" si="45"/>
        <v>41882.499999998225</v>
      </c>
      <c r="B734" s="127">
        <v>7.4791242913825755</v>
      </c>
      <c r="C734" s="128">
        <v>1.1288888602272729</v>
      </c>
      <c r="D734" s="129">
        <v>1.0329105848863638</v>
      </c>
    </row>
    <row r="735" spans="1:4" x14ac:dyDescent="0.2">
      <c r="A735" s="149">
        <f t="shared" si="45"/>
        <v>41882.541666664889</v>
      </c>
      <c r="B735" s="127">
        <v>7.5750394103219687</v>
      </c>
      <c r="C735" s="128">
        <v>1.7377645179621213</v>
      </c>
      <c r="D735" s="129">
        <v>1.5961451081401514</v>
      </c>
    </row>
    <row r="736" spans="1:4" x14ac:dyDescent="0.2">
      <c r="A736" s="149">
        <f t="shared" si="45"/>
        <v>41882.583333331553</v>
      </c>
      <c r="B736" s="127">
        <v>7.0727301509090905</v>
      </c>
      <c r="C736" s="128">
        <v>0.79435398939393931</v>
      </c>
      <c r="D736" s="129">
        <v>0.73750761515151497</v>
      </c>
    </row>
    <row r="737" spans="1:4" x14ac:dyDescent="0.2">
      <c r="A737" s="149">
        <f t="shared" si="45"/>
        <v>41882.624999998217</v>
      </c>
      <c r="B737" s="127">
        <v>7.3523776418749991</v>
      </c>
      <c r="C737" s="128">
        <v>1.9997936129166662</v>
      </c>
      <c r="D737" s="129">
        <v>1.8220953717045454</v>
      </c>
    </row>
    <row r="738" spans="1:4" x14ac:dyDescent="0.2">
      <c r="A738" s="149">
        <f t="shared" si="45"/>
        <v>41882.666666664882</v>
      </c>
      <c r="B738" s="127">
        <v>7.2002027490719698</v>
      </c>
      <c r="C738" s="128">
        <v>1.3406915791666667</v>
      </c>
      <c r="D738" s="129">
        <v>1.2368681841287879</v>
      </c>
    </row>
    <row r="739" spans="1:4" x14ac:dyDescent="0.2">
      <c r="A739" s="149">
        <f t="shared" si="45"/>
        <v>41882.708333331546</v>
      </c>
      <c r="B739" s="127">
        <v>7.255527660662878</v>
      </c>
      <c r="C739" s="128">
        <v>3.1687174589583336</v>
      </c>
      <c r="D739" s="129">
        <v>2.9120234294507572</v>
      </c>
    </row>
    <row r="740" spans="1:4" x14ac:dyDescent="0.2">
      <c r="A740" s="149">
        <f t="shared" ref="A740:A745" si="46">A739+(1/24)</f>
        <v>41882.74999999821</v>
      </c>
      <c r="B740" s="127">
        <v>7.2321261597727267</v>
      </c>
      <c r="C740" s="128">
        <v>1.1578993118181817</v>
      </c>
      <c r="D740" s="129">
        <v>1.0832910795454547</v>
      </c>
    </row>
    <row r="741" spans="1:4" x14ac:dyDescent="0.2">
      <c r="A741" s="149">
        <f t="shared" si="46"/>
        <v>41882.791666664874</v>
      </c>
      <c r="B741" s="127">
        <v>7.0606789268181824</v>
      </c>
      <c r="C741" s="128">
        <v>0.43872133386363638</v>
      </c>
      <c r="D741" s="129">
        <v>0.40796192909090911</v>
      </c>
    </row>
    <row r="742" spans="1:4" x14ac:dyDescent="0.2">
      <c r="A742" s="149">
        <f t="shared" si="46"/>
        <v>41882.833333331539</v>
      </c>
      <c r="B742" s="150">
        <v>7.0990179031534097</v>
      </c>
      <c r="C742" s="151">
        <v>1.1606313025852273</v>
      </c>
      <c r="D742" s="152">
        <v>1.0663475943560605</v>
      </c>
    </row>
    <row r="743" spans="1:4" x14ac:dyDescent="0.2">
      <c r="A743" s="149">
        <f t="shared" si="46"/>
        <v>41882.874999998203</v>
      </c>
      <c r="B743" s="127">
        <v>7.1373568794886362</v>
      </c>
      <c r="C743" s="128">
        <v>1.8825412713068181</v>
      </c>
      <c r="D743" s="129">
        <v>1.7247332596212119</v>
      </c>
    </row>
    <row r="744" spans="1:4" x14ac:dyDescent="0.2">
      <c r="A744" s="149">
        <f t="shared" si="46"/>
        <v>41882.916666664867</v>
      </c>
      <c r="B744" s="127">
        <v>6.7872302963636368</v>
      </c>
      <c r="C744" s="128">
        <v>1.5628106529545454</v>
      </c>
      <c r="D744" s="129">
        <v>1.4240413531818181</v>
      </c>
    </row>
    <row r="745" spans="1:4" x14ac:dyDescent="0.2">
      <c r="A745" s="153">
        <f t="shared" si="46"/>
        <v>41882.958333331531</v>
      </c>
      <c r="B745" s="134">
        <v>7.8613802091856062</v>
      </c>
      <c r="C745" s="135">
        <v>1.8738294416098484</v>
      </c>
      <c r="D745" s="136">
        <v>1.7261676351136361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0"/>
  <sheetViews>
    <sheetView showGridLines="0" workbookViewId="0">
      <pane xSplit="1" ySplit="1" topLeftCell="B2" activePane="bottomRight" state="frozen"/>
      <selection pane="topRight" activeCell="C1" sqref="C1"/>
      <selection pane="bottomLeft" activeCell="A3" sqref="A3"/>
      <selection pane="bottomRight" activeCell="D22" sqref="D22"/>
    </sheetView>
  </sheetViews>
  <sheetFormatPr baseColWidth="10" defaultRowHeight="12.75" x14ac:dyDescent="0.2"/>
  <cols>
    <col min="1" max="1" width="17.85546875" style="120" bestFit="1" customWidth="1"/>
    <col min="2" max="2" width="10.140625" style="144" customWidth="1"/>
    <col min="3" max="3" width="15.7109375" style="144" bestFit="1" customWidth="1"/>
    <col min="4" max="4" width="23.85546875" style="144" bestFit="1" customWidth="1"/>
    <col min="5" max="5" width="2.42578125" style="120" customWidth="1"/>
    <col min="6" max="16384" width="11.42578125" style="120"/>
  </cols>
  <sheetData>
    <row r="1" spans="1:4" ht="15" x14ac:dyDescent="0.25">
      <c r="A1" s="147" t="s">
        <v>7</v>
      </c>
      <c r="B1" s="121" t="s">
        <v>46</v>
      </c>
      <c r="C1" s="121" t="s">
        <v>47</v>
      </c>
      <c r="D1" s="121" t="s">
        <v>48</v>
      </c>
    </row>
    <row r="2" spans="1:4" x14ac:dyDescent="0.2">
      <c r="A2" s="122">
        <v>41852</v>
      </c>
      <c r="B2" s="123">
        <v>9.1094771027083343</v>
      </c>
      <c r="C2" s="124">
        <v>0.93593050104166653</v>
      </c>
      <c r="D2" s="125">
        <v>0.93122980145833345</v>
      </c>
    </row>
    <row r="3" spans="1:4" x14ac:dyDescent="0.2">
      <c r="A3" s="126">
        <v>41852.041666666664</v>
      </c>
      <c r="B3" s="127">
        <v>8.8989899947916662</v>
      </c>
      <c r="C3" s="128">
        <v>1.0531132477083334</v>
      </c>
      <c r="D3" s="129">
        <v>1.0295388658333333</v>
      </c>
    </row>
    <row r="4" spans="1:4" x14ac:dyDescent="0.2">
      <c r="A4" s="126">
        <v>41852.083333333328</v>
      </c>
      <c r="B4" s="127">
        <v>8.9469128947916658</v>
      </c>
      <c r="C4" s="128">
        <v>1.032282495</v>
      </c>
      <c r="D4" s="129">
        <v>1.0130361806249999</v>
      </c>
    </row>
    <row r="5" spans="1:4" x14ac:dyDescent="0.2">
      <c r="A5" s="126">
        <v>41852.124999999993</v>
      </c>
      <c r="B5" s="127">
        <v>9.0315131452083328</v>
      </c>
      <c r="C5" s="128">
        <v>1.0100574383333332</v>
      </c>
      <c r="D5" s="129">
        <v>0.99747806250000015</v>
      </c>
    </row>
    <row r="6" spans="1:4" x14ac:dyDescent="0.2">
      <c r="A6" s="126">
        <v>41852.166666666657</v>
      </c>
      <c r="B6" s="127">
        <v>8.9304220781249999</v>
      </c>
      <c r="C6" s="128">
        <v>2.0469796272916669</v>
      </c>
      <c r="D6" s="129">
        <v>1.9817373220833334</v>
      </c>
    </row>
    <row r="7" spans="1:4" x14ac:dyDescent="0.2">
      <c r="A7" s="126">
        <v>41852.208333333321</v>
      </c>
      <c r="B7" s="127">
        <v>9.1887525612499985</v>
      </c>
      <c r="C7" s="128">
        <v>0.99259923479166656</v>
      </c>
      <c r="D7" s="129">
        <v>0.99285429624999999</v>
      </c>
    </row>
    <row r="8" spans="1:4" x14ac:dyDescent="0.2">
      <c r="A8" s="126">
        <v>41852.249999999985</v>
      </c>
      <c r="B8" s="127">
        <v>9.184103309166666</v>
      </c>
      <c r="C8" s="128">
        <v>1.1216231754166666</v>
      </c>
      <c r="D8" s="129">
        <v>1.1211637191666668</v>
      </c>
    </row>
    <row r="9" spans="1:4" x14ac:dyDescent="0.2">
      <c r="A9" s="126">
        <v>41852.29166666665</v>
      </c>
      <c r="B9" s="127">
        <v>9.2559478479166675</v>
      </c>
      <c r="C9" s="128">
        <v>0.6307469843750001</v>
      </c>
      <c r="D9" s="129">
        <v>0.6345578360416666</v>
      </c>
    </row>
    <row r="10" spans="1:4" x14ac:dyDescent="0.2">
      <c r="A10" s="126">
        <v>41852.333333333314</v>
      </c>
      <c r="B10" s="127">
        <v>9.2346090272916665</v>
      </c>
      <c r="C10" s="128">
        <v>0.42993737583333336</v>
      </c>
      <c r="D10" s="129">
        <v>0.43121955270833329</v>
      </c>
    </row>
    <row r="11" spans="1:4" x14ac:dyDescent="0.2">
      <c r="A11" s="126">
        <v>41852.374999999978</v>
      </c>
      <c r="B11" s="127">
        <v>9.1814275983333342</v>
      </c>
      <c r="C11" s="128">
        <v>0.48218691638888883</v>
      </c>
      <c r="D11" s="129">
        <v>0.48238064722222224</v>
      </c>
    </row>
    <row r="12" spans="1:4" x14ac:dyDescent="0.2">
      <c r="A12" s="126">
        <v>41852.416666666642</v>
      </c>
      <c r="B12" s="127">
        <v>9.2542390122916647</v>
      </c>
      <c r="C12" s="128">
        <v>0.39611914166666662</v>
      </c>
      <c r="D12" s="129">
        <v>0.39843827020833328</v>
      </c>
    </row>
    <row r="13" spans="1:4" x14ac:dyDescent="0.2">
      <c r="A13" s="126">
        <v>41852.458333333307</v>
      </c>
      <c r="B13" s="127">
        <v>8.9508072045833327</v>
      </c>
      <c r="C13" s="128">
        <v>0.39241024166666671</v>
      </c>
      <c r="D13" s="129">
        <v>0.38543778583333332</v>
      </c>
    </row>
    <row r="14" spans="1:4" x14ac:dyDescent="0.2">
      <c r="A14" s="126">
        <v>41852.499999999971</v>
      </c>
      <c r="B14" s="127">
        <v>8.8723662287499998</v>
      </c>
      <c r="C14" s="128">
        <v>0.37979727312500006</v>
      </c>
      <c r="D14" s="129">
        <v>0.37023585124999997</v>
      </c>
    </row>
    <row r="15" spans="1:4" x14ac:dyDescent="0.2">
      <c r="A15" s="126">
        <v>41852.541666666635</v>
      </c>
      <c r="B15" s="127">
        <v>9.0322681164583347</v>
      </c>
      <c r="C15" s="128">
        <v>0.36461513604166668</v>
      </c>
      <c r="D15" s="129">
        <v>0.35982730958333331</v>
      </c>
    </row>
    <row r="16" spans="1:4" x14ac:dyDescent="0.2">
      <c r="A16" s="126">
        <v>41852.583333333299</v>
      </c>
      <c r="B16" s="127">
        <v>9.030321081666667</v>
      </c>
      <c r="C16" s="128">
        <v>0.37267676750000001</v>
      </c>
      <c r="D16" s="129">
        <v>0.36800265083333328</v>
      </c>
    </row>
    <row r="17" spans="1:4" x14ac:dyDescent="0.2">
      <c r="A17" s="126">
        <v>41852.624999999964</v>
      </c>
      <c r="B17" s="127">
        <v>9.0897278685416651</v>
      </c>
      <c r="C17" s="128">
        <v>0.54283946979166675</v>
      </c>
      <c r="D17" s="129">
        <v>0.53667365312500004</v>
      </c>
    </row>
    <row r="18" spans="1:4" x14ac:dyDescent="0.2">
      <c r="A18" s="126">
        <v>41852.666666666628</v>
      </c>
      <c r="B18" s="127">
        <v>9.0032203700000011</v>
      </c>
      <c r="C18" s="128">
        <v>0.57621723624999999</v>
      </c>
      <c r="D18" s="129">
        <v>0.56650554770833328</v>
      </c>
    </row>
    <row r="19" spans="1:4" x14ac:dyDescent="0.2">
      <c r="A19" s="126">
        <v>41852.708333333292</v>
      </c>
      <c r="B19" s="127">
        <v>8.8734391139583337</v>
      </c>
      <c r="C19" s="128">
        <v>0.68364483124999997</v>
      </c>
      <c r="D19" s="129">
        <v>0.66603521958333334</v>
      </c>
    </row>
    <row r="20" spans="1:4" x14ac:dyDescent="0.2">
      <c r="A20" s="126">
        <v>41852.749999999956</v>
      </c>
      <c r="B20" s="127">
        <v>8.5804580247916675</v>
      </c>
      <c r="C20" s="128">
        <v>1.0985364510416666</v>
      </c>
      <c r="D20" s="129">
        <v>1.0443979310416667</v>
      </c>
    </row>
    <row r="21" spans="1:4" x14ac:dyDescent="0.2">
      <c r="A21" s="126">
        <v>41852.791666666621</v>
      </c>
      <c r="B21" s="127">
        <v>8.6641044316666669</v>
      </c>
      <c r="C21" s="128">
        <v>1.1428862662500001</v>
      </c>
      <c r="D21" s="129">
        <v>1.0940896002083333</v>
      </c>
    </row>
    <row r="22" spans="1:4" x14ac:dyDescent="0.2">
      <c r="A22" s="126">
        <v>41852.833333333285</v>
      </c>
      <c r="B22" s="127">
        <v>8.93284605875</v>
      </c>
      <c r="C22" s="128">
        <v>0.96869329375000002</v>
      </c>
      <c r="D22" s="129">
        <v>0.94769488145833325</v>
      </c>
    </row>
    <row r="23" spans="1:4" x14ac:dyDescent="0.2">
      <c r="A23" s="126">
        <v>41852.874999999949</v>
      </c>
      <c r="B23" s="127">
        <v>8.9535490472916663</v>
      </c>
      <c r="C23" s="128">
        <v>0.88305661041666672</v>
      </c>
      <c r="D23" s="129">
        <v>0.8659893316666667</v>
      </c>
    </row>
    <row r="24" spans="1:4" x14ac:dyDescent="0.2">
      <c r="A24" s="126">
        <v>41852.916666666613</v>
      </c>
      <c r="B24" s="127">
        <v>8.887744476041668</v>
      </c>
      <c r="C24" s="128">
        <v>1.0058420620833335</v>
      </c>
      <c r="D24" s="129">
        <v>0.97892067875000011</v>
      </c>
    </row>
    <row r="25" spans="1:4" x14ac:dyDescent="0.2">
      <c r="A25" s="126">
        <v>41852.958333333278</v>
      </c>
      <c r="B25" s="127">
        <v>9.1423793429166658</v>
      </c>
      <c r="C25" s="128">
        <v>0.85894460666666661</v>
      </c>
      <c r="D25" s="129">
        <v>0.85542089520833331</v>
      </c>
    </row>
    <row r="26" spans="1:4" x14ac:dyDescent="0.2">
      <c r="A26" s="126">
        <v>41852.999999999942</v>
      </c>
      <c r="B26" s="127">
        <v>8.9896699185416651</v>
      </c>
      <c r="C26" s="128">
        <v>0.97551047645833333</v>
      </c>
      <c r="D26" s="129">
        <v>0.95891505083333328</v>
      </c>
    </row>
    <row r="27" spans="1:4" x14ac:dyDescent="0.2">
      <c r="A27" s="126">
        <v>41853.041666666606</v>
      </c>
      <c r="B27" s="127">
        <v>8.9228719772916669</v>
      </c>
      <c r="C27" s="128">
        <v>1.0366468579166668</v>
      </c>
      <c r="D27" s="129">
        <v>1.0134595670833333</v>
      </c>
    </row>
    <row r="28" spans="1:4" x14ac:dyDescent="0.2">
      <c r="A28" s="126">
        <v>41853.08333333327</v>
      </c>
      <c r="B28" s="127">
        <v>8.8687103387500006</v>
      </c>
      <c r="C28" s="128">
        <v>1.0604076708333332</v>
      </c>
      <c r="D28" s="129">
        <v>1.0317788377083332</v>
      </c>
    </row>
    <row r="29" spans="1:4" x14ac:dyDescent="0.2">
      <c r="A29" s="126">
        <v>41853.124999999935</v>
      </c>
      <c r="B29" s="127">
        <v>8.8972018456250002</v>
      </c>
      <c r="C29" s="128">
        <v>1.0606143752083335</v>
      </c>
      <c r="D29" s="129">
        <v>1.0352961860416667</v>
      </c>
    </row>
    <row r="30" spans="1:4" x14ac:dyDescent="0.2">
      <c r="A30" s="126">
        <v>41853.166666666599</v>
      </c>
      <c r="B30" s="127">
        <v>8.8531731858333345</v>
      </c>
      <c r="C30" s="128">
        <v>1.1140509027083332</v>
      </c>
      <c r="D30" s="129">
        <v>1.0826029739583334</v>
      </c>
    </row>
    <row r="31" spans="1:4" x14ac:dyDescent="0.2">
      <c r="A31" s="126">
        <v>41853.208333333263</v>
      </c>
      <c r="B31" s="127">
        <v>8.9756825466666648</v>
      </c>
      <c r="C31" s="128">
        <v>1.0057553825000001</v>
      </c>
      <c r="D31" s="129">
        <v>0.98725802937500007</v>
      </c>
    </row>
    <row r="32" spans="1:4" x14ac:dyDescent="0.2">
      <c r="A32" s="126">
        <v>41853.249999999927</v>
      </c>
      <c r="B32" s="127">
        <v>9.3093146875000006</v>
      </c>
      <c r="C32" s="128">
        <v>0.77414112041666672</v>
      </c>
      <c r="D32" s="129">
        <v>0.7802132987499999</v>
      </c>
    </row>
    <row r="33" spans="1:4" x14ac:dyDescent="0.2">
      <c r="A33" s="126">
        <v>41853.291666666591</v>
      </c>
      <c r="B33" s="127">
        <v>9.5306102635416661</v>
      </c>
      <c r="C33" s="128">
        <v>0.69435183499999997</v>
      </c>
      <c r="D33" s="129">
        <v>0.71452216833333337</v>
      </c>
    </row>
    <row r="34" spans="1:4" x14ac:dyDescent="0.2">
      <c r="A34" s="126">
        <v>41853.333333333256</v>
      </c>
      <c r="B34" s="127">
        <v>9.4131872858333328</v>
      </c>
      <c r="C34" s="128">
        <v>0.77774062749999995</v>
      </c>
      <c r="D34" s="129">
        <v>0.79208111749999988</v>
      </c>
    </row>
    <row r="35" spans="1:4" x14ac:dyDescent="0.2">
      <c r="A35" s="126">
        <v>41853.37499999992</v>
      </c>
      <c r="B35" s="127">
        <v>8.481172463424242</v>
      </c>
      <c r="C35" s="128">
        <v>0.74710386357575753</v>
      </c>
      <c r="D35" s="129">
        <v>0.77416687957575758</v>
      </c>
    </row>
    <row r="36" spans="1:4" x14ac:dyDescent="0.2">
      <c r="A36" s="126">
        <v>41853.416666666584</v>
      </c>
      <c r="B36" s="127">
        <v>8.4853600588636358</v>
      </c>
      <c r="C36" s="128">
        <v>0.70185635363636367</v>
      </c>
      <c r="D36" s="129">
        <v>0.72712467909090917</v>
      </c>
    </row>
    <row r="37" spans="1:4" x14ac:dyDescent="0.2">
      <c r="A37" s="126">
        <v>41853.458333333248</v>
      </c>
      <c r="B37" s="127">
        <v>8.4624280931818188</v>
      </c>
      <c r="C37" s="128">
        <v>0.70471832727272732</v>
      </c>
      <c r="D37" s="129">
        <v>0.72899120477272716</v>
      </c>
    </row>
    <row r="38" spans="1:4" x14ac:dyDescent="0.2">
      <c r="A38" s="126">
        <v>41853.499999999913</v>
      </c>
      <c r="B38" s="127">
        <v>8.5047806390909084</v>
      </c>
      <c r="C38" s="128">
        <v>0.79697836886363638</v>
      </c>
      <c r="D38" s="129">
        <v>0.82731371795454556</v>
      </c>
    </row>
    <row r="39" spans="1:4" x14ac:dyDescent="0.2">
      <c r="A39" s="126">
        <v>41853.541666666577</v>
      </c>
      <c r="B39" s="127">
        <v>8.5816393325000018</v>
      </c>
      <c r="C39" s="128">
        <v>0.72817117977272727</v>
      </c>
      <c r="D39" s="129">
        <v>0.76072194636363633</v>
      </c>
    </row>
    <row r="40" spans="1:4" x14ac:dyDescent="0.2">
      <c r="A40" s="126">
        <v>41853.583333333241</v>
      </c>
      <c r="B40" s="127">
        <v>8.6776584277272715</v>
      </c>
      <c r="C40" s="128">
        <v>0.70769780431818174</v>
      </c>
      <c r="D40" s="129">
        <v>0.74509342750000007</v>
      </c>
    </row>
    <row r="41" spans="1:4" x14ac:dyDescent="0.2">
      <c r="A41" s="126">
        <v>41853.624999999905</v>
      </c>
      <c r="B41" s="127">
        <v>8.6263759129545452</v>
      </c>
      <c r="C41" s="128">
        <v>0.7186593904545453</v>
      </c>
      <c r="D41" s="129">
        <v>0.75321678136363635</v>
      </c>
    </row>
    <row r="42" spans="1:4" x14ac:dyDescent="0.2">
      <c r="A42" s="126">
        <v>41853.66666666657</v>
      </c>
      <c r="B42" s="127">
        <v>8.4502468336363616</v>
      </c>
      <c r="C42" s="128">
        <v>0.82736036977272731</v>
      </c>
      <c r="D42" s="129">
        <v>0.8543568288636364</v>
      </c>
    </row>
    <row r="43" spans="1:4" x14ac:dyDescent="0.2">
      <c r="A43" s="126">
        <v>41853.708333333234</v>
      </c>
      <c r="B43" s="127">
        <v>8.6324882284090911</v>
      </c>
      <c r="C43" s="128">
        <v>0.57589435613636364</v>
      </c>
      <c r="D43" s="129">
        <v>0.60367411545454541</v>
      </c>
    </row>
    <row r="44" spans="1:4" x14ac:dyDescent="0.2">
      <c r="A44" s="126">
        <v>41853.749999999898</v>
      </c>
      <c r="B44" s="127">
        <v>8.1706859954545461</v>
      </c>
      <c r="C44" s="128">
        <v>0.91087568431818178</v>
      </c>
      <c r="D44" s="129">
        <v>0.91871160931818197</v>
      </c>
    </row>
    <row r="45" spans="1:4" x14ac:dyDescent="0.2">
      <c r="A45" s="126">
        <v>41853.791666666562</v>
      </c>
      <c r="B45" s="127">
        <v>7.9148806552272735</v>
      </c>
      <c r="C45" s="128">
        <v>1.2348227747727274</v>
      </c>
      <c r="D45" s="129">
        <v>1.2231882659090909</v>
      </c>
    </row>
    <row r="46" spans="1:4" x14ac:dyDescent="0.2">
      <c r="A46" s="126">
        <v>41853.833333333227</v>
      </c>
      <c r="B46" s="127">
        <v>7.9988920252272724</v>
      </c>
      <c r="C46" s="128">
        <v>1.3247417745454546</v>
      </c>
      <c r="D46" s="129">
        <v>1.3206338715909087</v>
      </c>
    </row>
    <row r="47" spans="1:4" x14ac:dyDescent="0.2">
      <c r="A47" s="126">
        <v>41853.874999999891</v>
      </c>
      <c r="B47" s="127">
        <v>8.2036315968181821</v>
      </c>
      <c r="C47" s="128">
        <v>0.78707544272727281</v>
      </c>
      <c r="D47" s="129">
        <v>0.79724234568181829</v>
      </c>
    </row>
    <row r="48" spans="1:4" x14ac:dyDescent="0.2">
      <c r="A48" s="126">
        <v>41853.916666666555</v>
      </c>
      <c r="B48" s="127">
        <v>7.9767404470454535</v>
      </c>
      <c r="C48" s="128">
        <v>0.78423396840909088</v>
      </c>
      <c r="D48" s="129">
        <v>0.78037588545454539</v>
      </c>
    </row>
    <row r="49" spans="1:4" x14ac:dyDescent="0.2">
      <c r="A49" s="126">
        <v>41853.958333333219</v>
      </c>
      <c r="B49" s="127">
        <v>8.0884953627272722</v>
      </c>
      <c r="C49" s="128">
        <v>0.68108266931818184</v>
      </c>
      <c r="D49" s="129">
        <v>0.68399228431818182</v>
      </c>
    </row>
    <row r="50" spans="1:4" x14ac:dyDescent="0.2">
      <c r="A50" s="126">
        <v>41853.999999999884</v>
      </c>
      <c r="B50" s="127">
        <v>7.901052236818181</v>
      </c>
      <c r="C50" s="128">
        <v>0.61827282204545453</v>
      </c>
      <c r="D50" s="129">
        <v>0.61213591909090914</v>
      </c>
    </row>
    <row r="51" spans="1:4" x14ac:dyDescent="0.2">
      <c r="A51" s="126">
        <v>41854.041666666548</v>
      </c>
      <c r="B51" s="127">
        <v>7.8625577904545452</v>
      </c>
      <c r="C51" s="128">
        <v>0.64665580954545454</v>
      </c>
      <c r="D51" s="129">
        <v>0.63826981318181819</v>
      </c>
    </row>
    <row r="52" spans="1:4" x14ac:dyDescent="0.2">
      <c r="A52" s="126">
        <v>41854.083333333212</v>
      </c>
      <c r="B52" s="127">
        <v>7.8895645363636371</v>
      </c>
      <c r="C52" s="128">
        <v>0.66114100000000009</v>
      </c>
      <c r="D52" s="129">
        <v>0.65408971204545452</v>
      </c>
    </row>
    <row r="53" spans="1:4" x14ac:dyDescent="0.2">
      <c r="A53" s="126">
        <v>41854.124999999876</v>
      </c>
      <c r="B53" s="127">
        <v>7.9390697372727264</v>
      </c>
      <c r="C53" s="128">
        <v>0.62698229204545464</v>
      </c>
      <c r="D53" s="129">
        <v>0.62239559113636367</v>
      </c>
    </row>
    <row r="54" spans="1:4" x14ac:dyDescent="0.2">
      <c r="A54" s="126">
        <v>41854.166666666541</v>
      </c>
      <c r="B54" s="127">
        <v>8.0413745197727291</v>
      </c>
      <c r="C54" s="128">
        <v>0.34930036954545451</v>
      </c>
      <c r="D54" s="129">
        <v>0.34949665704545457</v>
      </c>
    </row>
    <row r="55" spans="1:4" x14ac:dyDescent="0.2">
      <c r="A55" s="126">
        <v>41854.208333333205</v>
      </c>
      <c r="B55" s="127">
        <v>8.1627963675000004</v>
      </c>
      <c r="C55" s="128">
        <v>0.37539068659090907</v>
      </c>
      <c r="D55" s="129">
        <v>0.37932656545454546</v>
      </c>
    </row>
    <row r="56" spans="1:4" x14ac:dyDescent="0.2">
      <c r="A56" s="126">
        <v>41854.249999999869</v>
      </c>
      <c r="B56" s="127">
        <v>8.1364399193181836</v>
      </c>
      <c r="C56" s="128">
        <v>1.0026442027272728</v>
      </c>
      <c r="D56" s="129">
        <v>0.99796071295454558</v>
      </c>
    </row>
    <row r="57" spans="1:4" x14ac:dyDescent="0.2">
      <c r="A57" s="126">
        <v>41854.291666666533</v>
      </c>
      <c r="B57" s="127">
        <v>8.2293377574999997</v>
      </c>
      <c r="C57" s="128">
        <v>0.572402638409091</v>
      </c>
      <c r="D57" s="129">
        <v>0.58128057840909098</v>
      </c>
    </row>
    <row r="58" spans="1:4" x14ac:dyDescent="0.2">
      <c r="A58" s="126">
        <v>41854.333333333198</v>
      </c>
      <c r="B58" s="127">
        <v>8.2517061447727276</v>
      </c>
      <c r="C58" s="128">
        <v>0.57747560727272718</v>
      </c>
      <c r="D58" s="129">
        <v>0.58752912136363644</v>
      </c>
    </row>
    <row r="59" spans="1:4" x14ac:dyDescent="0.2">
      <c r="A59" s="126">
        <v>41854.374999999862</v>
      </c>
      <c r="B59" s="127">
        <v>8.4216911541515156</v>
      </c>
      <c r="C59" s="128">
        <v>0.60894771121212121</v>
      </c>
      <c r="D59" s="129">
        <v>0.62693020351515161</v>
      </c>
    </row>
    <row r="60" spans="1:4" x14ac:dyDescent="0.2">
      <c r="A60" s="126">
        <v>41854.416666666526</v>
      </c>
      <c r="B60" s="127">
        <v>8.7812781481818192</v>
      </c>
      <c r="C60" s="128">
        <v>0.51099595787878782</v>
      </c>
      <c r="D60" s="129">
        <v>0.54206129484848498</v>
      </c>
    </row>
    <row r="61" spans="1:4" x14ac:dyDescent="0.2">
      <c r="A61" s="126">
        <v>41854.45833333319</v>
      </c>
      <c r="B61" s="127">
        <v>8.8783665356818187</v>
      </c>
      <c r="C61" s="128">
        <v>0.56162053113636357</v>
      </c>
      <c r="D61" s="129">
        <v>0.60008531045454538</v>
      </c>
    </row>
    <row r="62" spans="1:4" x14ac:dyDescent="0.2">
      <c r="A62" s="126">
        <v>41854.499999999854</v>
      </c>
      <c r="B62" s="127">
        <v>8.7888932227272711</v>
      </c>
      <c r="C62" s="128">
        <v>0.5393352954545455</v>
      </c>
      <c r="D62" s="129">
        <v>0.57186564022727271</v>
      </c>
    </row>
    <row r="63" spans="1:4" x14ac:dyDescent="0.2">
      <c r="A63" s="126">
        <v>41854.541666666519</v>
      </c>
      <c r="B63" s="127">
        <v>8.9484193761363642</v>
      </c>
      <c r="C63" s="128">
        <v>0.47218294522727278</v>
      </c>
      <c r="D63" s="129">
        <v>0.50751971545454544</v>
      </c>
    </row>
    <row r="64" spans="1:4" x14ac:dyDescent="0.2">
      <c r="A64" s="126">
        <v>41854.583333333183</v>
      </c>
      <c r="B64" s="127">
        <v>9.0984952025000005</v>
      </c>
      <c r="C64" s="128">
        <v>0.45905321545454547</v>
      </c>
      <c r="D64" s="129">
        <v>0.49970126500000001</v>
      </c>
    </row>
    <row r="65" spans="1:4" x14ac:dyDescent="0.2">
      <c r="A65" s="126">
        <v>41854.624999999847</v>
      </c>
      <c r="B65" s="127">
        <v>9.1350389406818184</v>
      </c>
      <c r="C65" s="128">
        <v>0.49349503840909087</v>
      </c>
      <c r="D65" s="129">
        <v>0.53889689499999993</v>
      </c>
    </row>
    <row r="66" spans="1:4" x14ac:dyDescent="0.2">
      <c r="A66" s="126">
        <v>41854.666666666511</v>
      </c>
      <c r="B66" s="127">
        <v>9.0354217836363624</v>
      </c>
      <c r="C66" s="128">
        <v>0.58077191772727277</v>
      </c>
      <c r="D66" s="129">
        <v>0.62641591499999993</v>
      </c>
    </row>
    <row r="67" spans="1:4" x14ac:dyDescent="0.2">
      <c r="A67" s="126">
        <v>41854.708333333176</v>
      </c>
      <c r="B67" s="127">
        <v>9.1306605770454539</v>
      </c>
      <c r="C67" s="128">
        <v>0.54165813659090911</v>
      </c>
      <c r="D67" s="129">
        <v>0.59115499249999992</v>
      </c>
    </row>
    <row r="68" spans="1:4" x14ac:dyDescent="0.2">
      <c r="A68" s="126">
        <v>41854.74999999984</v>
      </c>
      <c r="B68" s="127">
        <v>8.1440694872727271</v>
      </c>
      <c r="C68" s="128">
        <v>0.83275810159090902</v>
      </c>
      <c r="D68" s="129">
        <v>0.83633294477272735</v>
      </c>
    </row>
    <row r="69" spans="1:4" x14ac:dyDescent="0.2">
      <c r="A69" s="126">
        <v>41854.791666666504</v>
      </c>
      <c r="B69" s="127">
        <v>8.1210508125</v>
      </c>
      <c r="C69" s="128">
        <v>0.85757311000000003</v>
      </c>
      <c r="D69" s="129">
        <v>0.86249429954545453</v>
      </c>
    </row>
    <row r="70" spans="1:4" x14ac:dyDescent="0.2">
      <c r="A70" s="126">
        <v>41854.833333333168</v>
      </c>
      <c r="B70" s="127">
        <v>7.9619582018181827</v>
      </c>
      <c r="C70" s="128">
        <v>0.83262338818181825</v>
      </c>
      <c r="D70" s="129">
        <v>0.82694738568181814</v>
      </c>
    </row>
    <row r="71" spans="1:4" x14ac:dyDescent="0.2">
      <c r="A71" s="126">
        <v>41854.874999999833</v>
      </c>
      <c r="B71" s="127">
        <v>7.9025694672727269</v>
      </c>
      <c r="C71" s="128">
        <v>0.77803895090909081</v>
      </c>
      <c r="D71" s="129">
        <v>0.76885755363636366</v>
      </c>
    </row>
    <row r="72" spans="1:4" x14ac:dyDescent="0.2">
      <c r="A72" s="126">
        <v>41854.916666666497</v>
      </c>
      <c r="B72" s="130">
        <v>8.5353246206666658</v>
      </c>
      <c r="C72" s="131">
        <v>0.74872777599999996</v>
      </c>
      <c r="D72" s="132">
        <v>0.77849061466666669</v>
      </c>
    </row>
    <row r="73" spans="1:4" x14ac:dyDescent="0.2">
      <c r="A73" s="126">
        <v>41854.958333333161</v>
      </c>
      <c r="B73" s="127">
        <v>8.3903378570454539</v>
      </c>
      <c r="C73" s="128">
        <v>0.75093318000000009</v>
      </c>
      <c r="D73" s="129">
        <v>0.77018770340909093</v>
      </c>
    </row>
    <row r="74" spans="1:4" x14ac:dyDescent="0.2">
      <c r="A74" s="126">
        <v>41854.999999999825</v>
      </c>
      <c r="B74" s="127">
        <v>7.9557158627272742</v>
      </c>
      <c r="C74" s="128">
        <v>0.75623022250000016</v>
      </c>
      <c r="D74" s="129">
        <v>0.75081930590909085</v>
      </c>
    </row>
    <row r="75" spans="1:4" x14ac:dyDescent="0.2">
      <c r="A75" s="126">
        <v>41855.04166666649</v>
      </c>
      <c r="B75" s="127">
        <v>7.7322058456818183</v>
      </c>
      <c r="C75" s="128">
        <v>0.79523231090909086</v>
      </c>
      <c r="D75" s="129">
        <v>0.7762068806818182</v>
      </c>
    </row>
    <row r="76" spans="1:4" x14ac:dyDescent="0.2">
      <c r="A76" s="126">
        <v>41855.083333333154</v>
      </c>
      <c r="B76" s="127">
        <v>7.7255733661363637</v>
      </c>
      <c r="C76" s="128">
        <v>0.83086621159090912</v>
      </c>
      <c r="D76" s="129">
        <v>0.81024946636363637</v>
      </c>
    </row>
    <row r="77" spans="1:4" x14ac:dyDescent="0.2">
      <c r="A77" s="126">
        <v>41855.124999999818</v>
      </c>
      <c r="B77" s="127">
        <v>7.7271339997727271</v>
      </c>
      <c r="C77" s="128">
        <v>0.76553484022727281</v>
      </c>
      <c r="D77" s="129">
        <v>0.74627425227272726</v>
      </c>
    </row>
    <row r="78" spans="1:4" x14ac:dyDescent="0.2">
      <c r="A78" s="126">
        <v>41855.166666666482</v>
      </c>
      <c r="B78" s="127">
        <v>7.9553691136363636</v>
      </c>
      <c r="C78" s="128">
        <v>0.73849246454545447</v>
      </c>
      <c r="D78" s="129">
        <v>0.73312425863636355</v>
      </c>
    </row>
    <row r="79" spans="1:4" x14ac:dyDescent="0.2">
      <c r="A79" s="126">
        <v>41855.208333333147</v>
      </c>
      <c r="B79" s="127">
        <v>7.9559760861363635</v>
      </c>
      <c r="C79" s="128">
        <v>0.83146709045454537</v>
      </c>
      <c r="D79" s="129">
        <v>0.82493554681818182</v>
      </c>
    </row>
    <row r="80" spans="1:4" x14ac:dyDescent="0.2">
      <c r="A80" s="126">
        <v>41855.249999999811</v>
      </c>
      <c r="B80" s="127">
        <v>7.8192950049999999</v>
      </c>
      <c r="C80" s="128">
        <v>1.3689767477272725</v>
      </c>
      <c r="D80" s="129">
        <v>1.3388037252272726</v>
      </c>
    </row>
    <row r="81" spans="1:4" x14ac:dyDescent="0.2">
      <c r="A81" s="126">
        <v>41855.291666666475</v>
      </c>
      <c r="B81" s="127">
        <v>8.8451175688636354</v>
      </c>
      <c r="C81" s="128">
        <v>0.91705834022727273</v>
      </c>
      <c r="D81" s="129">
        <v>0.97900831727272741</v>
      </c>
    </row>
    <row r="82" spans="1:4" x14ac:dyDescent="0.2">
      <c r="A82" s="126">
        <v>41855.333333333139</v>
      </c>
      <c r="B82" s="127">
        <v>8.0558966170454553</v>
      </c>
      <c r="C82" s="128">
        <v>0.90867978318181819</v>
      </c>
      <c r="D82" s="129">
        <v>0.90887949772727272</v>
      </c>
    </row>
    <row r="83" spans="1:4" x14ac:dyDescent="0.2">
      <c r="A83" s="126">
        <v>41855.374999999804</v>
      </c>
      <c r="B83" s="127">
        <v>8.0373777592121218</v>
      </c>
      <c r="C83" s="128">
        <v>0.82271857090909084</v>
      </c>
      <c r="D83" s="129">
        <v>0.80819214769696979</v>
      </c>
    </row>
    <row r="84" spans="1:4" x14ac:dyDescent="0.2">
      <c r="A84" s="126">
        <v>41855.416666666468</v>
      </c>
      <c r="B84" s="127">
        <v>8.0082121763636351</v>
      </c>
      <c r="C84" s="128">
        <v>0.81697673386363634</v>
      </c>
      <c r="D84" s="129">
        <v>0.80069152250000009</v>
      </c>
    </row>
    <row r="85" spans="1:4" x14ac:dyDescent="0.2">
      <c r="A85" s="126">
        <v>41855.458333333132</v>
      </c>
      <c r="B85" s="127">
        <v>8.0832066965909082</v>
      </c>
      <c r="C85" s="128">
        <v>0.86699184886363634</v>
      </c>
      <c r="D85" s="129">
        <v>0.85457994272727278</v>
      </c>
    </row>
    <row r="86" spans="1:4" x14ac:dyDescent="0.2">
      <c r="A86" s="126">
        <v>41855.499999999796</v>
      </c>
      <c r="B86" s="127">
        <v>8.0251618399999991</v>
      </c>
      <c r="C86" s="128">
        <v>2.0648238900000004</v>
      </c>
      <c r="D86" s="129">
        <v>2.0255334668181817</v>
      </c>
    </row>
    <row r="87" spans="1:4" x14ac:dyDescent="0.2">
      <c r="A87" s="126">
        <v>41855.541666666461</v>
      </c>
      <c r="B87" s="127">
        <v>8.2350599881818187</v>
      </c>
      <c r="C87" s="128">
        <v>2.1504305275000002</v>
      </c>
      <c r="D87" s="129">
        <v>2.1414821481818183</v>
      </c>
    </row>
    <row r="88" spans="1:4" x14ac:dyDescent="0.2">
      <c r="A88" s="126">
        <v>41855.583333333125</v>
      </c>
      <c r="B88" s="130"/>
      <c r="C88" s="131"/>
      <c r="D88" s="132"/>
    </row>
    <row r="89" spans="1:4" x14ac:dyDescent="0.2">
      <c r="A89" s="126">
        <v>41855.624999999789</v>
      </c>
      <c r="B89" s="130"/>
      <c r="C89" s="131"/>
      <c r="D89" s="132"/>
    </row>
    <row r="90" spans="1:4" x14ac:dyDescent="0.2">
      <c r="A90" s="126">
        <v>41855.666666666453</v>
      </c>
      <c r="B90" s="127"/>
      <c r="C90" s="128"/>
      <c r="D90" s="129"/>
    </row>
    <row r="91" spans="1:4" x14ac:dyDescent="0.2">
      <c r="A91" s="126">
        <v>41855.708333333117</v>
      </c>
      <c r="B91" s="127">
        <v>7.3295325149999995</v>
      </c>
      <c r="C91" s="128">
        <v>0.58823605749999996</v>
      </c>
      <c r="D91" s="129">
        <v>0.54856671340909091</v>
      </c>
    </row>
    <row r="92" spans="1:4" x14ac:dyDescent="0.2">
      <c r="A92" s="126">
        <v>41855.749999999782</v>
      </c>
      <c r="B92" s="127">
        <v>7.2124887704545459</v>
      </c>
      <c r="C92" s="128">
        <v>0.61576652977272728</v>
      </c>
      <c r="D92" s="129">
        <v>0.5700341870454545</v>
      </c>
    </row>
    <row r="93" spans="1:4" x14ac:dyDescent="0.2">
      <c r="A93" s="126">
        <v>41855.791666666446</v>
      </c>
      <c r="B93" s="127">
        <v>7.2971503620454552</v>
      </c>
      <c r="C93" s="128">
        <v>0.60251871999999995</v>
      </c>
      <c r="D93" s="129">
        <v>0.56124752409090906</v>
      </c>
    </row>
    <row r="94" spans="1:4" x14ac:dyDescent="0.2">
      <c r="A94" s="126">
        <v>41855.83333333311</v>
      </c>
      <c r="B94" s="127">
        <v>7.0418218050000005</v>
      </c>
      <c r="C94" s="128">
        <v>0.66052555136363633</v>
      </c>
      <c r="D94" s="129">
        <v>0.60424923340909087</v>
      </c>
    </row>
    <row r="95" spans="1:4" x14ac:dyDescent="0.2">
      <c r="A95" s="126">
        <v>41855.874999999774</v>
      </c>
      <c r="B95" s="127">
        <v>7.0754610086363643</v>
      </c>
      <c r="C95" s="128">
        <v>0.77285263386363634</v>
      </c>
      <c r="D95" s="129">
        <v>0.70831819318181821</v>
      </c>
    </row>
    <row r="96" spans="1:4" x14ac:dyDescent="0.2">
      <c r="A96" s="126">
        <v>41855.916666666439</v>
      </c>
      <c r="B96" s="127">
        <v>6.9791817445454543</v>
      </c>
      <c r="C96" s="128">
        <v>0.83018386954545453</v>
      </c>
      <c r="D96" s="129">
        <v>0.7560121129545454</v>
      </c>
    </row>
    <row r="97" spans="1:4" x14ac:dyDescent="0.2">
      <c r="A97" s="126">
        <v>41855.958333333103</v>
      </c>
      <c r="B97" s="127">
        <v>6.991189685454545</v>
      </c>
      <c r="C97" s="128">
        <v>0.86957201909090909</v>
      </c>
      <c r="D97" s="129">
        <v>0.79270497386363625</v>
      </c>
    </row>
    <row r="98" spans="1:4" x14ac:dyDescent="0.2">
      <c r="A98" s="126">
        <v>41855.999999999767</v>
      </c>
      <c r="B98" s="127">
        <v>6.9124235354545451</v>
      </c>
      <c r="C98" s="128">
        <v>0.90449348818181818</v>
      </c>
      <c r="D98" s="129">
        <v>0.81962381568181819</v>
      </c>
    </row>
    <row r="99" spans="1:4" x14ac:dyDescent="0.2">
      <c r="A99" s="126">
        <v>41856.041666666431</v>
      </c>
      <c r="B99" s="127">
        <v>6.891615748409091</v>
      </c>
      <c r="C99" s="128">
        <v>0.85430820749999992</v>
      </c>
      <c r="D99" s="129">
        <v>0.77315886159090907</v>
      </c>
    </row>
    <row r="100" spans="1:4" x14ac:dyDescent="0.2">
      <c r="A100" s="126">
        <v>41856.083333333096</v>
      </c>
      <c r="B100" s="127">
        <v>6.9409041627272732</v>
      </c>
      <c r="C100" s="128">
        <v>0.89314857909090906</v>
      </c>
      <c r="D100" s="129">
        <v>0.81138612204545457</v>
      </c>
    </row>
    <row r="101" spans="1:4" x14ac:dyDescent="0.2">
      <c r="A101" s="126">
        <v>41856.12499999976</v>
      </c>
      <c r="B101" s="127">
        <v>7.0252190281818176</v>
      </c>
      <c r="C101" s="128">
        <v>0.85523980068181804</v>
      </c>
      <c r="D101" s="129">
        <v>0.78137022818181823</v>
      </c>
    </row>
    <row r="102" spans="1:4" x14ac:dyDescent="0.2">
      <c r="A102" s="126">
        <v>41856.166666666424</v>
      </c>
      <c r="B102" s="127">
        <v>7.2323428495454554</v>
      </c>
      <c r="C102" s="128">
        <v>0.84768948545454559</v>
      </c>
      <c r="D102" s="129">
        <v>0.78567055522727269</v>
      </c>
    </row>
    <row r="103" spans="1:4" x14ac:dyDescent="0.2">
      <c r="A103" s="126">
        <v>41856.208333333088</v>
      </c>
      <c r="B103" s="127">
        <v>7.0797093788636367</v>
      </c>
      <c r="C103" s="128">
        <v>0.84793761545454549</v>
      </c>
      <c r="D103" s="129">
        <v>0.77775936499999998</v>
      </c>
    </row>
    <row r="104" spans="1:4" x14ac:dyDescent="0.2">
      <c r="A104" s="126">
        <v>41856.249999999753</v>
      </c>
      <c r="B104" s="127">
        <v>7.1110077545454544</v>
      </c>
      <c r="C104" s="128">
        <v>0.87836065545454545</v>
      </c>
      <c r="D104" s="129">
        <v>0.80714208295454548</v>
      </c>
    </row>
    <row r="105" spans="1:4" x14ac:dyDescent="0.2">
      <c r="A105" s="126">
        <v>41856.291666666417</v>
      </c>
      <c r="B105" s="127">
        <v>6.9641395047727279</v>
      </c>
      <c r="C105" s="128">
        <v>1.4592233281818183</v>
      </c>
      <c r="D105" s="129">
        <v>1.3137531968181819</v>
      </c>
    </row>
    <row r="106" spans="1:4" x14ac:dyDescent="0.2">
      <c r="A106" s="126">
        <v>41856.333333333081</v>
      </c>
      <c r="B106" s="127">
        <v>7.4158413509090915</v>
      </c>
      <c r="C106" s="128">
        <v>0.84312057272727281</v>
      </c>
      <c r="D106" s="129">
        <v>0.79198336272727277</v>
      </c>
    </row>
    <row r="107" spans="1:4" x14ac:dyDescent="0.2">
      <c r="A107" s="126">
        <v>41856.374999999745</v>
      </c>
      <c r="B107" s="127">
        <v>7.1165939845151511</v>
      </c>
      <c r="C107" s="128">
        <v>0.86035113221212123</v>
      </c>
      <c r="D107" s="129">
        <v>0.80473662860606054</v>
      </c>
    </row>
    <row r="108" spans="1:4" x14ac:dyDescent="0.2">
      <c r="A108" s="126">
        <v>41856.41666666641</v>
      </c>
      <c r="B108" s="127">
        <v>7.4297565329545456</v>
      </c>
      <c r="C108" s="128">
        <v>0.867218983181818</v>
      </c>
      <c r="D108" s="129">
        <v>0.83027721750000005</v>
      </c>
    </row>
    <row r="109" spans="1:4" x14ac:dyDescent="0.2">
      <c r="A109" s="126">
        <v>41856.458333333074</v>
      </c>
      <c r="B109" s="127">
        <v>7.6639737652272721</v>
      </c>
      <c r="C109" s="128">
        <v>0.78841314431818188</v>
      </c>
      <c r="D109" s="129">
        <v>0.76767063909090916</v>
      </c>
    </row>
    <row r="110" spans="1:4" x14ac:dyDescent="0.2">
      <c r="A110" s="126">
        <v>41856.499999999738</v>
      </c>
      <c r="B110" s="127">
        <v>7.8555785197727275</v>
      </c>
      <c r="C110" s="128">
        <v>0.62579212613636359</v>
      </c>
      <c r="D110" s="129">
        <v>0.61735668272727262</v>
      </c>
    </row>
    <row r="111" spans="1:4" x14ac:dyDescent="0.2">
      <c r="A111" s="126">
        <v>41856.541666666402</v>
      </c>
      <c r="B111" s="127">
        <v>7.8290920686363643</v>
      </c>
      <c r="C111" s="128">
        <v>0.7385959470454545</v>
      </c>
      <c r="D111" s="129">
        <v>0.7283995597727273</v>
      </c>
    </row>
    <row r="112" spans="1:4" x14ac:dyDescent="0.2">
      <c r="A112" s="126">
        <v>41856.583333333067</v>
      </c>
      <c r="B112" s="127">
        <v>7.7334630154545456</v>
      </c>
      <c r="C112" s="128">
        <v>0.75020569000000004</v>
      </c>
      <c r="D112" s="129">
        <v>0.73435840909090921</v>
      </c>
    </row>
    <row r="113" spans="1:4" x14ac:dyDescent="0.2">
      <c r="A113" s="126">
        <v>41856.624999999731</v>
      </c>
      <c r="B113" s="127">
        <v>7.6475443404545453</v>
      </c>
      <c r="C113" s="128">
        <v>0.71178337863636365</v>
      </c>
      <c r="D113" s="129">
        <v>0.69222674795454553</v>
      </c>
    </row>
    <row r="114" spans="1:4" x14ac:dyDescent="0.2">
      <c r="A114" s="126">
        <v>41856.666666666395</v>
      </c>
      <c r="B114" s="127">
        <v>7.7598195288636376</v>
      </c>
      <c r="C114" s="128">
        <v>0.7209550302272727</v>
      </c>
      <c r="D114" s="129">
        <v>0.70739938613636366</v>
      </c>
    </row>
    <row r="115" spans="1:4" x14ac:dyDescent="0.2">
      <c r="A115" s="126">
        <v>41856.708333333059</v>
      </c>
      <c r="B115" s="127">
        <v>7.7011243211363638</v>
      </c>
      <c r="C115" s="128">
        <v>0.75469894999999998</v>
      </c>
      <c r="D115" s="129">
        <v>0.73687440022727269</v>
      </c>
    </row>
    <row r="116" spans="1:4" x14ac:dyDescent="0.2">
      <c r="A116" s="126">
        <v>41856.749999999724</v>
      </c>
      <c r="B116" s="127">
        <v>7.2886972422727272</v>
      </c>
      <c r="C116" s="128">
        <v>0.86945030500000009</v>
      </c>
      <c r="D116" s="129">
        <v>0.823213145909091</v>
      </c>
    </row>
    <row r="117" spans="1:4" x14ac:dyDescent="0.2">
      <c r="A117" s="126">
        <v>41856.791666666388</v>
      </c>
      <c r="B117" s="127">
        <v>7.6843481059090912</v>
      </c>
      <c r="C117" s="128">
        <v>0.85365310590909083</v>
      </c>
      <c r="D117" s="129">
        <v>0.83236184659090906</v>
      </c>
    </row>
    <row r="118" spans="1:4" x14ac:dyDescent="0.2">
      <c r="A118" s="126">
        <v>41856.833333333052</v>
      </c>
      <c r="B118" s="127">
        <v>7.3167010315909087</v>
      </c>
      <c r="C118" s="128">
        <v>0.82988973636363617</v>
      </c>
      <c r="D118" s="129">
        <v>0.78780516999999994</v>
      </c>
    </row>
    <row r="119" spans="1:4" x14ac:dyDescent="0.2">
      <c r="A119" s="126">
        <v>41856.874999999716</v>
      </c>
      <c r="B119" s="127">
        <v>7.2207252445454539</v>
      </c>
      <c r="C119" s="128">
        <v>0.82699849068181808</v>
      </c>
      <c r="D119" s="129">
        <v>0.77932923045454539</v>
      </c>
    </row>
    <row r="120" spans="1:4" x14ac:dyDescent="0.2">
      <c r="A120" s="126">
        <v>41856.91666666638</v>
      </c>
      <c r="B120" s="127">
        <v>7.1354133424999997</v>
      </c>
      <c r="C120" s="128">
        <v>0.86581923659090909</v>
      </c>
      <c r="D120" s="129">
        <v>0.8107024693181818</v>
      </c>
    </row>
    <row r="121" spans="1:4" x14ac:dyDescent="0.2">
      <c r="A121" s="126">
        <v>41856.958333333045</v>
      </c>
      <c r="B121" s="127">
        <v>6.8134567736363634</v>
      </c>
      <c r="C121" s="128">
        <v>0.93140774977272733</v>
      </c>
      <c r="D121" s="129">
        <v>0.85189819727272731</v>
      </c>
    </row>
    <row r="122" spans="1:4" x14ac:dyDescent="0.2">
      <c r="A122" s="126">
        <v>41856.999999999709</v>
      </c>
      <c r="B122" s="127">
        <v>7.0655340279545458</v>
      </c>
      <c r="C122" s="128">
        <v>0.90995197772727276</v>
      </c>
      <c r="D122" s="129">
        <v>0.8476472786363638</v>
      </c>
    </row>
    <row r="123" spans="1:4" x14ac:dyDescent="0.2">
      <c r="A123" s="126">
        <v>41857.041666666373</v>
      </c>
      <c r="B123" s="127">
        <v>6.750036369318182</v>
      </c>
      <c r="C123" s="128">
        <v>0.89947855250000008</v>
      </c>
      <c r="D123" s="129">
        <v>0.81946273022727278</v>
      </c>
    </row>
    <row r="124" spans="1:4" x14ac:dyDescent="0.2">
      <c r="A124" s="126">
        <v>41857.083333333037</v>
      </c>
      <c r="B124" s="127">
        <v>6.7211656674999993</v>
      </c>
      <c r="C124" s="128">
        <v>0.90017903204545457</v>
      </c>
      <c r="D124" s="129">
        <v>0.81834507227272746</v>
      </c>
    </row>
    <row r="125" spans="1:4" x14ac:dyDescent="0.2">
      <c r="A125" s="126">
        <v>41857.124999999702</v>
      </c>
      <c r="B125" s="127">
        <v>6.5699625879545449</v>
      </c>
      <c r="C125" s="128">
        <v>1.0197166027272728</v>
      </c>
      <c r="D125" s="129">
        <v>0.91711196227272729</v>
      </c>
    </row>
    <row r="126" spans="1:4" x14ac:dyDescent="0.2">
      <c r="A126" s="126">
        <v>41857.166666666366</v>
      </c>
      <c r="B126" s="127">
        <v>6.5735606163636362</v>
      </c>
      <c r="C126" s="128">
        <v>1.0369658959090908</v>
      </c>
      <c r="D126" s="129">
        <v>0.9323634445454545</v>
      </c>
    </row>
    <row r="127" spans="1:4" x14ac:dyDescent="0.2">
      <c r="A127" s="126">
        <v>41857.20833333303</v>
      </c>
      <c r="B127" s="127">
        <v>6.9635325674999997</v>
      </c>
      <c r="C127" s="128">
        <v>0.967846988409091</v>
      </c>
      <c r="D127" s="129">
        <v>0.89533486977272725</v>
      </c>
    </row>
    <row r="128" spans="1:4" x14ac:dyDescent="0.2">
      <c r="A128" s="126">
        <v>41857.249999999694</v>
      </c>
      <c r="B128" s="127">
        <v>6.5331155277272721</v>
      </c>
      <c r="C128" s="128">
        <v>0.95190122090909091</v>
      </c>
      <c r="D128" s="129">
        <v>0.85403124840909095</v>
      </c>
    </row>
    <row r="129" spans="1:4" x14ac:dyDescent="0.2">
      <c r="A129" s="126">
        <v>41857.291666666359</v>
      </c>
      <c r="B129" s="127">
        <v>6.6071997765909085</v>
      </c>
      <c r="C129" s="128">
        <v>0.99664319499999987</v>
      </c>
      <c r="D129" s="129">
        <v>0.89915814295454544</v>
      </c>
    </row>
    <row r="130" spans="1:4" x14ac:dyDescent="0.2">
      <c r="A130" s="126">
        <v>41857.333333333023</v>
      </c>
      <c r="B130" s="127">
        <v>6.7895711774999992</v>
      </c>
      <c r="C130" s="128">
        <v>0.95308167590909088</v>
      </c>
      <c r="D130" s="129">
        <v>0.87061582318181818</v>
      </c>
    </row>
    <row r="131" spans="1:4" x14ac:dyDescent="0.2">
      <c r="A131" s="126">
        <v>41857.374999999687</v>
      </c>
      <c r="B131" s="127">
        <v>7.1768034587878802</v>
      </c>
      <c r="C131" s="128">
        <v>0.91000755299999991</v>
      </c>
      <c r="D131" s="129">
        <v>0.83283530242424242</v>
      </c>
    </row>
    <row r="132" spans="1:4" x14ac:dyDescent="0.2">
      <c r="A132" s="126">
        <v>41857.416666666351</v>
      </c>
      <c r="B132" s="127">
        <v>7.1109642986363637</v>
      </c>
      <c r="C132" s="128">
        <v>0.76555717590909089</v>
      </c>
      <c r="D132" s="129">
        <v>0.70579287068181817</v>
      </c>
    </row>
    <row r="133" spans="1:4" x14ac:dyDescent="0.2">
      <c r="A133" s="126">
        <v>41857.458333333016</v>
      </c>
      <c r="B133" s="127">
        <v>6.6749116829545452</v>
      </c>
      <c r="C133" s="128">
        <v>0.88551350931818185</v>
      </c>
      <c r="D133" s="129">
        <v>0.80016848840909083</v>
      </c>
    </row>
    <row r="134" spans="1:4" x14ac:dyDescent="0.2">
      <c r="A134" s="126">
        <v>41857.49999999968</v>
      </c>
      <c r="B134" s="127">
        <v>6.688090042045455</v>
      </c>
      <c r="C134" s="128">
        <v>0.90591375681818187</v>
      </c>
      <c r="D134" s="129">
        <v>0.81969751045454542</v>
      </c>
    </row>
    <row r="135" spans="1:4" x14ac:dyDescent="0.2">
      <c r="A135" s="126">
        <v>41857.541666666344</v>
      </c>
      <c r="B135" s="127">
        <v>6.8350808530113634</v>
      </c>
      <c r="C135" s="128">
        <v>0.91967871886363639</v>
      </c>
      <c r="D135" s="129">
        <v>0.82221465890151524</v>
      </c>
    </row>
    <row r="136" spans="1:4" x14ac:dyDescent="0.2">
      <c r="A136" s="126">
        <v>41857.583333333008</v>
      </c>
      <c r="B136" s="127">
        <v>6.3036667211363646</v>
      </c>
      <c r="C136" s="128">
        <v>0.95460657113636371</v>
      </c>
      <c r="D136" s="129">
        <v>0.8408463143181818</v>
      </c>
    </row>
    <row r="137" spans="1:4" x14ac:dyDescent="0.2">
      <c r="A137" s="126">
        <v>41857.624999999673</v>
      </c>
      <c r="B137" s="127">
        <v>6.5636768665909093</v>
      </c>
      <c r="C137" s="128">
        <v>0.93541549818181813</v>
      </c>
      <c r="D137" s="129">
        <v>0.8393690390909091</v>
      </c>
    </row>
    <row r="138" spans="1:4" x14ac:dyDescent="0.2">
      <c r="A138" s="126">
        <v>41857.666666666337</v>
      </c>
      <c r="B138" s="127">
        <v>6.4389170622727283</v>
      </c>
      <c r="C138" s="128">
        <v>1.0643984790909089</v>
      </c>
      <c r="D138" s="129">
        <v>0.94450535227272725</v>
      </c>
    </row>
    <row r="139" spans="1:4" x14ac:dyDescent="0.2">
      <c r="A139" s="126">
        <v>41857.708333333001</v>
      </c>
      <c r="B139" s="127">
        <v>6.6914712299999994</v>
      </c>
      <c r="C139" s="128">
        <v>0.91355313522727277</v>
      </c>
      <c r="D139" s="129">
        <v>0.82682256886363636</v>
      </c>
    </row>
    <row r="140" spans="1:4" x14ac:dyDescent="0.2">
      <c r="A140" s="126">
        <v>41857.749999999665</v>
      </c>
      <c r="B140" s="127">
        <v>6.3649628915909098</v>
      </c>
      <c r="C140" s="128">
        <v>0.82506350090909097</v>
      </c>
      <c r="D140" s="129">
        <v>0.73011014636363647</v>
      </c>
    </row>
    <row r="141" spans="1:4" x14ac:dyDescent="0.2">
      <c r="A141" s="126">
        <v>41857.79166666633</v>
      </c>
      <c r="B141" s="127">
        <v>6.7624271764015145</v>
      </c>
      <c r="C141" s="128">
        <v>0.8409875980492425</v>
      </c>
      <c r="D141" s="129">
        <v>0.74763646903409087</v>
      </c>
    </row>
    <row r="142" spans="1:4" x14ac:dyDescent="0.2">
      <c r="A142" s="126">
        <v>41857.833333332994</v>
      </c>
      <c r="B142" s="127">
        <v>6.3154144075000005</v>
      </c>
      <c r="C142" s="128">
        <v>0.82621945045454548</v>
      </c>
      <c r="D142" s="129">
        <v>0.72867686886363636</v>
      </c>
    </row>
    <row r="143" spans="1:4" x14ac:dyDescent="0.2">
      <c r="A143" s="126">
        <v>41857.874999999658</v>
      </c>
      <c r="B143" s="127">
        <v>6.2998085997727271</v>
      </c>
      <c r="C143" s="128">
        <v>0.81784004159090917</v>
      </c>
      <c r="D143" s="129">
        <v>0.72067743045454535</v>
      </c>
    </row>
    <row r="144" spans="1:4" x14ac:dyDescent="0.2">
      <c r="A144" s="126">
        <v>41857.916666666322</v>
      </c>
      <c r="B144" s="127">
        <v>6.6438374298863634</v>
      </c>
      <c r="C144" s="128">
        <v>0.84288865666666657</v>
      </c>
      <c r="D144" s="129">
        <v>0.74352519797348482</v>
      </c>
    </row>
    <row r="145" spans="1:4" x14ac:dyDescent="0.2">
      <c r="A145" s="126">
        <v>41857.958333332987</v>
      </c>
      <c r="B145" s="127">
        <v>7.096138792727273</v>
      </c>
      <c r="C145" s="128">
        <v>0.82575003113636369</v>
      </c>
      <c r="D145" s="129">
        <v>0.76899123863636365</v>
      </c>
    </row>
    <row r="146" spans="1:4" x14ac:dyDescent="0.2">
      <c r="A146" s="126">
        <v>41857.999999999651</v>
      </c>
      <c r="B146" s="127">
        <v>6.6980602954545452</v>
      </c>
      <c r="C146" s="128">
        <v>0.72543680886363637</v>
      </c>
      <c r="D146" s="129">
        <v>0.65718086568181822</v>
      </c>
    </row>
    <row r="147" spans="1:4" x14ac:dyDescent="0.2">
      <c r="A147" s="126">
        <v>41858.041666666315</v>
      </c>
      <c r="B147" s="127">
        <v>6.6372843868181812</v>
      </c>
      <c r="C147" s="128">
        <v>0.67050321977272731</v>
      </c>
      <c r="D147" s="129">
        <v>0.60441816045454544</v>
      </c>
    </row>
    <row r="148" spans="1:4" x14ac:dyDescent="0.2">
      <c r="A148" s="126">
        <v>41858.083333332979</v>
      </c>
      <c r="B148" s="127">
        <v>6.9211693520833339</v>
      </c>
      <c r="C148" s="128">
        <v>0.6891801060984849</v>
      </c>
      <c r="D148" s="129">
        <v>0.62018361249999998</v>
      </c>
    </row>
    <row r="149" spans="1:4" x14ac:dyDescent="0.2">
      <c r="A149" s="126">
        <v>41858.124999999643</v>
      </c>
      <c r="B149" s="127">
        <v>6.6194677236363635</v>
      </c>
      <c r="C149" s="128">
        <v>0.65506611340909093</v>
      </c>
      <c r="D149" s="129">
        <v>0.59013327568181817</v>
      </c>
    </row>
    <row r="150" spans="1:4" x14ac:dyDescent="0.2">
      <c r="A150" s="126">
        <v>41858.166666666308</v>
      </c>
      <c r="B150" s="127">
        <v>6.7681998768181817</v>
      </c>
      <c r="C150" s="128">
        <v>0.69556622727272721</v>
      </c>
      <c r="D150" s="129">
        <v>0.63233727954545449</v>
      </c>
    </row>
    <row r="151" spans="1:4" x14ac:dyDescent="0.2">
      <c r="A151" s="126">
        <v>41858.208333332972</v>
      </c>
      <c r="B151" s="127">
        <v>6.9883285647727265</v>
      </c>
      <c r="C151" s="128">
        <v>0.68279251590909096</v>
      </c>
      <c r="D151" s="129">
        <v>0.63065001113636354</v>
      </c>
    </row>
    <row r="152" spans="1:4" x14ac:dyDescent="0.2">
      <c r="A152" s="126">
        <v>41858.249999999636</v>
      </c>
      <c r="B152" s="127">
        <v>7.6760286107954538</v>
      </c>
      <c r="C152" s="128">
        <v>0.67498836759469694</v>
      </c>
      <c r="D152" s="129">
        <v>0.62669113801136356</v>
      </c>
    </row>
    <row r="153" spans="1:4" x14ac:dyDescent="0.2">
      <c r="A153" s="126">
        <v>41858.2916666663</v>
      </c>
      <c r="B153" s="127">
        <v>7.5346947844696972</v>
      </c>
      <c r="C153" s="128">
        <v>0.72897206121212121</v>
      </c>
      <c r="D153" s="129">
        <v>0.6700360785795455</v>
      </c>
    </row>
    <row r="154" spans="1:4" x14ac:dyDescent="0.2">
      <c r="A154" s="126">
        <v>41858.333333332965</v>
      </c>
      <c r="B154" s="127">
        <v>6.7126690361363632</v>
      </c>
      <c r="C154" s="128">
        <v>0.76596922204545459</v>
      </c>
      <c r="D154" s="129">
        <v>0.69380029113636354</v>
      </c>
    </row>
    <row r="155" spans="1:4" x14ac:dyDescent="0.2">
      <c r="A155" s="126">
        <v>41858.374999999629</v>
      </c>
      <c r="B155" s="127">
        <v>6.7365114330303024</v>
      </c>
      <c r="C155" s="128">
        <v>0.97044737030303041</v>
      </c>
      <c r="D155" s="129">
        <v>0.88287257424242427</v>
      </c>
    </row>
    <row r="156" spans="1:4" x14ac:dyDescent="0.2">
      <c r="A156" s="126">
        <v>41858.416666666293</v>
      </c>
      <c r="B156" s="127">
        <v>8.5803820549999994</v>
      </c>
      <c r="C156" s="128">
        <v>0.45940643227272737</v>
      </c>
      <c r="D156" s="129">
        <v>0.46890725318181814</v>
      </c>
    </row>
    <row r="157" spans="1:4" x14ac:dyDescent="0.2">
      <c r="A157" s="126">
        <v>41858.458333332957</v>
      </c>
      <c r="B157" s="127">
        <v>8.9696171718181823</v>
      </c>
      <c r="C157" s="128">
        <v>0.21875911681818183</v>
      </c>
      <c r="D157" s="129">
        <v>0.23652364931818182</v>
      </c>
    </row>
    <row r="158" spans="1:4" x14ac:dyDescent="0.2">
      <c r="A158" s="126">
        <v>41858.499999999622</v>
      </c>
      <c r="B158" s="127">
        <v>9.1891245735227258</v>
      </c>
      <c r="C158" s="128">
        <v>0.22235917357954546</v>
      </c>
      <c r="D158" s="129">
        <v>0.23905521009469699</v>
      </c>
    </row>
    <row r="159" spans="1:4" x14ac:dyDescent="0.2">
      <c r="A159" s="126">
        <v>41858.541666666286</v>
      </c>
      <c r="B159" s="127">
        <v>8.7901936661363642</v>
      </c>
      <c r="C159" s="128">
        <v>0.2527730529545455</v>
      </c>
      <c r="D159" s="129">
        <v>0.26907760704545458</v>
      </c>
    </row>
    <row r="160" spans="1:4" x14ac:dyDescent="0.2">
      <c r="A160" s="126">
        <v>41858.58333333295</v>
      </c>
      <c r="B160" s="130"/>
      <c r="C160" s="131"/>
      <c r="D160" s="132"/>
    </row>
    <row r="161" spans="1:4" x14ac:dyDescent="0.2">
      <c r="A161" s="126">
        <v>41858.624999999614</v>
      </c>
      <c r="B161" s="130"/>
      <c r="C161" s="131"/>
      <c r="D161" s="132"/>
    </row>
    <row r="162" spans="1:4" x14ac:dyDescent="0.2">
      <c r="A162" s="126">
        <v>41858.666666666279</v>
      </c>
      <c r="B162" s="130"/>
      <c r="C162" s="131"/>
      <c r="D162" s="132"/>
    </row>
    <row r="163" spans="1:4" x14ac:dyDescent="0.2">
      <c r="A163" s="126">
        <v>41858.708333332943</v>
      </c>
      <c r="B163" s="127"/>
      <c r="C163" s="128"/>
      <c r="D163" s="129"/>
    </row>
    <row r="164" spans="1:4" x14ac:dyDescent="0.2">
      <c r="A164" s="126">
        <v>41858.749999999607</v>
      </c>
      <c r="B164" s="127">
        <v>9.412779157500001</v>
      </c>
      <c r="C164" s="128">
        <v>0.51860409795454543</v>
      </c>
      <c r="D164" s="129">
        <v>0.58510375681818183</v>
      </c>
    </row>
    <row r="165" spans="1:4" x14ac:dyDescent="0.2">
      <c r="A165" s="126">
        <v>41858.791666666271</v>
      </c>
      <c r="B165" s="127">
        <v>7.7954094727272736</v>
      </c>
      <c r="C165" s="128">
        <v>0.68044191954545441</v>
      </c>
      <c r="D165" s="129">
        <v>0.66882507704545446</v>
      </c>
    </row>
    <row r="166" spans="1:4" x14ac:dyDescent="0.2">
      <c r="A166" s="126">
        <v>41858.833333332936</v>
      </c>
      <c r="B166" s="127">
        <v>7.6841198271363638</v>
      </c>
      <c r="C166" s="128">
        <v>0.69761077471212118</v>
      </c>
      <c r="D166" s="129">
        <v>0.67865120034848492</v>
      </c>
    </row>
    <row r="167" spans="1:4" x14ac:dyDescent="0.2">
      <c r="A167" s="126">
        <v>41858.8749999996</v>
      </c>
      <c r="B167" s="127">
        <v>7.2700135270454549</v>
      </c>
      <c r="C167" s="128">
        <v>0.61188641590909087</v>
      </c>
      <c r="D167" s="129">
        <v>0.57981430863636363</v>
      </c>
    </row>
    <row r="168" spans="1:4" x14ac:dyDescent="0.2">
      <c r="A168" s="126">
        <v>41858.916666666264</v>
      </c>
      <c r="B168" s="127">
        <v>6.5683153218181811</v>
      </c>
      <c r="C168" s="128">
        <v>0.68815870909090915</v>
      </c>
      <c r="D168" s="129">
        <v>0.61869595159090907</v>
      </c>
    </row>
    <row r="169" spans="1:4" x14ac:dyDescent="0.2">
      <c r="A169" s="126">
        <v>41858.958333332928</v>
      </c>
      <c r="B169" s="127">
        <v>6.9602814697727275</v>
      </c>
      <c r="C169" s="128">
        <v>0.59315495022727283</v>
      </c>
      <c r="D169" s="129">
        <v>0.54605860136363638</v>
      </c>
    </row>
    <row r="170" spans="1:4" x14ac:dyDescent="0.2">
      <c r="A170" s="126">
        <v>41858.999999999593</v>
      </c>
      <c r="B170" s="127">
        <v>7.2665456854545445</v>
      </c>
      <c r="C170" s="128">
        <v>0.56597568113636365</v>
      </c>
      <c r="D170" s="129">
        <v>0.53517429295454544</v>
      </c>
    </row>
    <row r="171" spans="1:4" x14ac:dyDescent="0.2">
      <c r="A171" s="126">
        <v>41859.041666666257</v>
      </c>
      <c r="B171" s="127">
        <v>7.1286075331818175</v>
      </c>
      <c r="C171" s="128">
        <v>0.55621375636363646</v>
      </c>
      <c r="D171" s="129">
        <v>0.52035659227272735</v>
      </c>
    </row>
    <row r="172" spans="1:4" x14ac:dyDescent="0.2">
      <c r="A172" s="126">
        <v>41859.083333332921</v>
      </c>
      <c r="B172" s="127">
        <v>7.2414462674999998</v>
      </c>
      <c r="C172" s="128">
        <v>0.56563744272727268</v>
      </c>
      <c r="D172" s="129">
        <v>0.53317602136363629</v>
      </c>
    </row>
    <row r="173" spans="1:4" x14ac:dyDescent="0.2">
      <c r="A173" s="126">
        <v>41859.124999999585</v>
      </c>
      <c r="B173" s="127">
        <v>6.9651799086363635</v>
      </c>
      <c r="C173" s="128">
        <v>0.66454444772727272</v>
      </c>
      <c r="D173" s="129">
        <v>0.61463982272727269</v>
      </c>
    </row>
    <row r="174" spans="1:4" x14ac:dyDescent="0.2">
      <c r="A174" s="126">
        <v>41859.16666666625</v>
      </c>
      <c r="B174" s="127">
        <v>7.0044979609090916</v>
      </c>
      <c r="C174" s="128">
        <v>0.66535938999999999</v>
      </c>
      <c r="D174" s="129">
        <v>0.61634284136363637</v>
      </c>
    </row>
    <row r="175" spans="1:4" x14ac:dyDescent="0.2">
      <c r="A175" s="126">
        <v>41859.208333332914</v>
      </c>
      <c r="B175" s="127">
        <v>7.1566547372727269</v>
      </c>
      <c r="C175" s="128">
        <v>0.6671150404545455</v>
      </c>
      <c r="D175" s="129">
        <v>0.62577665999999998</v>
      </c>
    </row>
    <row r="176" spans="1:4" x14ac:dyDescent="0.2">
      <c r="A176" s="126">
        <v>41859.249999999578</v>
      </c>
      <c r="B176" s="127">
        <v>7.0794960837878786</v>
      </c>
      <c r="C176" s="128">
        <v>0.77878845119318174</v>
      </c>
      <c r="D176" s="129">
        <v>0.70942358926136362</v>
      </c>
    </row>
    <row r="177" spans="1:4" x14ac:dyDescent="0.2">
      <c r="A177" s="126">
        <v>41859.291666666242</v>
      </c>
      <c r="B177" s="127">
        <v>6.6898673443181806</v>
      </c>
      <c r="C177" s="128">
        <v>0.76370341909090922</v>
      </c>
      <c r="D177" s="129">
        <v>0.69296247886363638</v>
      </c>
    </row>
    <row r="178" spans="1:4" x14ac:dyDescent="0.2">
      <c r="A178" s="126">
        <v>41859.333333332906</v>
      </c>
      <c r="B178" s="127">
        <v>6.7000544393181816</v>
      </c>
      <c r="C178" s="128">
        <v>0.7031073695454545</v>
      </c>
      <c r="D178" s="129">
        <v>0.63787731590909091</v>
      </c>
    </row>
    <row r="179" spans="1:4" x14ac:dyDescent="0.2">
      <c r="A179" s="126">
        <v>41859.374999999571</v>
      </c>
      <c r="B179" s="127">
        <v>7.1457430765656555</v>
      </c>
      <c r="C179" s="128">
        <v>0.88546678418181823</v>
      </c>
      <c r="D179" s="129">
        <v>0.80486439590404035</v>
      </c>
    </row>
    <row r="180" spans="1:4" x14ac:dyDescent="0.2">
      <c r="A180" s="126">
        <v>41859.416666666235</v>
      </c>
      <c r="B180" s="127">
        <v>6.6971500134090913</v>
      </c>
      <c r="C180" s="128">
        <v>0.78659269499999995</v>
      </c>
      <c r="D180" s="129">
        <v>0.7127653084090908</v>
      </c>
    </row>
    <row r="181" spans="1:4" x14ac:dyDescent="0.2">
      <c r="A181" s="126">
        <v>41859.458333332899</v>
      </c>
      <c r="B181" s="127">
        <v>7.0052781854545456</v>
      </c>
      <c r="C181" s="128">
        <v>0.74508713659090919</v>
      </c>
      <c r="D181" s="129">
        <v>0.68756010272727264</v>
      </c>
    </row>
    <row r="182" spans="1:4" x14ac:dyDescent="0.2">
      <c r="A182" s="126">
        <v>41859.499999999563</v>
      </c>
      <c r="B182" s="127">
        <v>6.8656496231818167</v>
      </c>
      <c r="C182" s="128">
        <v>0.78362827636363641</v>
      </c>
      <c r="D182" s="129">
        <v>0.71522141159090902</v>
      </c>
    </row>
    <row r="183" spans="1:4" x14ac:dyDescent="0.2">
      <c r="A183" s="126">
        <v>41859.541666666228</v>
      </c>
      <c r="B183" s="127">
        <v>6.9353988813636365</v>
      </c>
      <c r="C183" s="128">
        <v>0.80493344818181811</v>
      </c>
      <c r="D183" s="129">
        <v>0.73830412477272722</v>
      </c>
    </row>
    <row r="184" spans="1:4" x14ac:dyDescent="0.2">
      <c r="A184" s="126">
        <v>41859.583333332892</v>
      </c>
      <c r="B184" s="127">
        <v>6.9207034111363637</v>
      </c>
      <c r="C184" s="128">
        <v>0.84261149000000002</v>
      </c>
      <c r="D184" s="129">
        <v>0.77162434818181813</v>
      </c>
    </row>
    <row r="185" spans="1:4" x14ac:dyDescent="0.2">
      <c r="A185" s="126">
        <v>41859.624999999556</v>
      </c>
      <c r="B185" s="127">
        <v>7.1746880143181819</v>
      </c>
      <c r="C185" s="128">
        <v>0.76054693318181821</v>
      </c>
      <c r="D185" s="129">
        <v>0.70982551909090907</v>
      </c>
    </row>
    <row r="186" spans="1:4" x14ac:dyDescent="0.2">
      <c r="A186" s="126">
        <v>41859.66666666622</v>
      </c>
      <c r="B186" s="127">
        <v>7.2658086581818173</v>
      </c>
      <c r="C186" s="128">
        <v>0.71499824000000001</v>
      </c>
      <c r="D186" s="129">
        <v>0.67181637840909092</v>
      </c>
    </row>
    <row r="187" spans="1:4" x14ac:dyDescent="0.2">
      <c r="A187" s="126">
        <v>41859.708333332885</v>
      </c>
      <c r="B187" s="127">
        <v>7.0676581209090905</v>
      </c>
      <c r="C187" s="128">
        <v>0.80556458886363635</v>
      </c>
      <c r="D187" s="129">
        <v>0.74417760272727274</v>
      </c>
    </row>
    <row r="188" spans="1:4" x14ac:dyDescent="0.2">
      <c r="A188" s="126">
        <v>41859.749999999549</v>
      </c>
      <c r="B188" s="127">
        <v>7.1612063752272732</v>
      </c>
      <c r="C188" s="128">
        <v>0.75633551613636363</v>
      </c>
      <c r="D188" s="129">
        <v>0.70536852181818177</v>
      </c>
    </row>
    <row r="189" spans="1:4" x14ac:dyDescent="0.2">
      <c r="A189" s="126">
        <v>41859.791666666213</v>
      </c>
      <c r="B189" s="127">
        <v>7.0047146179545452</v>
      </c>
      <c r="C189" s="128">
        <v>0.73819081318181823</v>
      </c>
      <c r="D189" s="129">
        <v>0.68035123818181809</v>
      </c>
    </row>
    <row r="190" spans="1:4" x14ac:dyDescent="0.2">
      <c r="A190" s="126">
        <v>41859.833333332877</v>
      </c>
      <c r="B190" s="127">
        <v>7.0525291397727274</v>
      </c>
      <c r="C190" s="128">
        <v>0.75496634022727271</v>
      </c>
      <c r="D190" s="129">
        <v>0.69847965749999996</v>
      </c>
    </row>
    <row r="191" spans="1:4" x14ac:dyDescent="0.2">
      <c r="A191" s="126">
        <v>41859.874999999542</v>
      </c>
      <c r="B191" s="127">
        <v>7.0494513286363638</v>
      </c>
      <c r="C191" s="128">
        <v>0.78421070863636366</v>
      </c>
      <c r="D191" s="129">
        <v>0.72513707477272737</v>
      </c>
    </row>
    <row r="192" spans="1:4" x14ac:dyDescent="0.2">
      <c r="A192" s="126">
        <v>41859.916666666206</v>
      </c>
      <c r="B192" s="127">
        <v>6.9644864143181815</v>
      </c>
      <c r="C192" s="128">
        <v>0.85506207863636363</v>
      </c>
      <c r="D192" s="129">
        <v>0.78571231727272717</v>
      </c>
    </row>
    <row r="193" spans="1:4" x14ac:dyDescent="0.2">
      <c r="A193" s="126">
        <v>41859.95833333287</v>
      </c>
      <c r="B193" s="127">
        <v>7.0829605302272727</v>
      </c>
      <c r="C193" s="128">
        <v>0.82593663704545461</v>
      </c>
      <c r="D193" s="129">
        <v>0.76600383318181819</v>
      </c>
    </row>
    <row r="194" spans="1:4" x14ac:dyDescent="0.2">
      <c r="A194" s="126">
        <v>41859.999999999534</v>
      </c>
      <c r="B194" s="127">
        <v>7.1423059588636368</v>
      </c>
      <c r="C194" s="128">
        <v>0.80256800000000006</v>
      </c>
      <c r="D194" s="129">
        <v>0.74727446613636361</v>
      </c>
    </row>
    <row r="195" spans="1:4" x14ac:dyDescent="0.2">
      <c r="A195" s="126">
        <v>41860.041666666199</v>
      </c>
      <c r="B195" s="127">
        <v>7.1099239043181814</v>
      </c>
      <c r="C195" s="128">
        <v>0.79615091250000003</v>
      </c>
      <c r="D195" s="129">
        <v>0.73901964954545463</v>
      </c>
    </row>
    <row r="196" spans="1:4" x14ac:dyDescent="0.2">
      <c r="A196" s="126">
        <v>41860.083333332863</v>
      </c>
      <c r="B196" s="127">
        <v>6.9180590574999998</v>
      </c>
      <c r="C196" s="128">
        <v>0.82129933704545455</v>
      </c>
      <c r="D196" s="129">
        <v>0.75176210568181812</v>
      </c>
    </row>
    <row r="197" spans="1:4" x14ac:dyDescent="0.2">
      <c r="A197" s="126">
        <v>41860.124999999527</v>
      </c>
      <c r="B197" s="127">
        <v>6.9406875254545461</v>
      </c>
      <c r="C197" s="128">
        <v>0.94579276318181826</v>
      </c>
      <c r="D197" s="129">
        <v>0.86797401727272727</v>
      </c>
    </row>
    <row r="198" spans="1:4" x14ac:dyDescent="0.2">
      <c r="A198" s="126">
        <v>41860.166666666191</v>
      </c>
      <c r="B198" s="127">
        <v>7.0764147690909089</v>
      </c>
      <c r="C198" s="128">
        <v>0.95044440977272726</v>
      </c>
      <c r="D198" s="129">
        <v>0.88098089409090918</v>
      </c>
    </row>
    <row r="199" spans="1:4" x14ac:dyDescent="0.2">
      <c r="A199" s="126">
        <v>41860.208333332856</v>
      </c>
      <c r="B199" s="127">
        <v>7.2495959568181823</v>
      </c>
      <c r="C199" s="128">
        <v>0.85669584249999997</v>
      </c>
      <c r="D199" s="129">
        <v>0.80413713659090902</v>
      </c>
    </row>
    <row r="200" spans="1:4" x14ac:dyDescent="0.2">
      <c r="A200" s="126">
        <v>41860.24999999952</v>
      </c>
      <c r="B200" s="127">
        <v>7.2969769454545457</v>
      </c>
      <c r="C200" s="128">
        <v>0.8562105588636364</v>
      </c>
      <c r="D200" s="129">
        <v>0.80645423227272728</v>
      </c>
    </row>
    <row r="201" spans="1:4" x14ac:dyDescent="0.2">
      <c r="A201" s="126">
        <v>41860.291666666184</v>
      </c>
      <c r="B201" s="127">
        <v>7.5051882238636356</v>
      </c>
      <c r="C201" s="128">
        <v>0.85683194376893934</v>
      </c>
      <c r="D201" s="129">
        <v>1.0740573619696969</v>
      </c>
    </row>
    <row r="202" spans="1:4" x14ac:dyDescent="0.2">
      <c r="A202" s="126">
        <v>41860.333333332848</v>
      </c>
      <c r="B202" s="127">
        <v>7.294115900909091</v>
      </c>
      <c r="C202" s="128">
        <v>0.85488597454545456</v>
      </c>
      <c r="D202" s="129">
        <v>0.8047834211363637</v>
      </c>
    </row>
    <row r="203" spans="1:4" x14ac:dyDescent="0.2">
      <c r="A203" s="126">
        <v>41860.374999999513</v>
      </c>
      <c r="B203" s="127">
        <v>7.2749698683333337</v>
      </c>
      <c r="C203" s="128">
        <v>0.90375179015151519</v>
      </c>
      <c r="D203" s="129">
        <v>0.85106464284848504</v>
      </c>
    </row>
    <row r="204" spans="1:4" x14ac:dyDescent="0.2">
      <c r="A204" s="126">
        <v>41860.416666666177</v>
      </c>
      <c r="B204" s="127">
        <v>7.1700063077272729</v>
      </c>
      <c r="C204" s="128">
        <v>0.92148419159090911</v>
      </c>
      <c r="D204" s="129">
        <v>0.86101541568181816</v>
      </c>
    </row>
    <row r="205" spans="1:4" x14ac:dyDescent="0.2">
      <c r="A205" s="126">
        <v>41860.458333332841</v>
      </c>
      <c r="B205" s="127">
        <v>7.2756056463636369</v>
      </c>
      <c r="C205" s="128">
        <v>0.82088053477272716</v>
      </c>
      <c r="D205" s="129">
        <v>0.77306582590909101</v>
      </c>
    </row>
    <row r="206" spans="1:4" x14ac:dyDescent="0.2">
      <c r="A206" s="126">
        <v>41860.499999999505</v>
      </c>
      <c r="B206" s="127">
        <v>7.2729180622727281</v>
      </c>
      <c r="C206" s="128">
        <v>0.80560899999999991</v>
      </c>
      <c r="D206" s="129">
        <v>0.75873724545454535</v>
      </c>
    </row>
    <row r="207" spans="1:4" x14ac:dyDescent="0.2">
      <c r="A207" s="126">
        <v>41860.541666666169</v>
      </c>
      <c r="B207" s="127">
        <v>7.7438814463257586</v>
      </c>
      <c r="C207" s="128">
        <v>0.76310616566287881</v>
      </c>
      <c r="D207" s="129">
        <v>1.002668071969697</v>
      </c>
    </row>
    <row r="208" spans="1:4" x14ac:dyDescent="0.2">
      <c r="A208" s="126">
        <v>41860.583333332834</v>
      </c>
      <c r="B208" s="127">
        <v>7.6200318491098482</v>
      </c>
      <c r="C208" s="128">
        <v>0.75039114496212123</v>
      </c>
      <c r="D208" s="129">
        <v>1.478855590719697</v>
      </c>
    </row>
    <row r="209" spans="1:4" x14ac:dyDescent="0.2">
      <c r="A209" s="126">
        <v>41860.624999999498</v>
      </c>
      <c r="B209" s="127">
        <v>7.2385419393181811</v>
      </c>
      <c r="C209" s="128">
        <v>0.80537779931818176</v>
      </c>
      <c r="D209" s="129">
        <v>0.75643447249999995</v>
      </c>
    </row>
    <row r="210" spans="1:4" x14ac:dyDescent="0.2">
      <c r="A210" s="126">
        <v>41860.666666666162</v>
      </c>
      <c r="B210" s="127">
        <v>7.5452070282007586</v>
      </c>
      <c r="C210" s="128">
        <v>0.79335484157196967</v>
      </c>
      <c r="D210" s="129">
        <v>1.2173524928977271</v>
      </c>
    </row>
    <row r="211" spans="1:4" x14ac:dyDescent="0.2">
      <c r="A211" s="126">
        <v>41860.708333332826</v>
      </c>
      <c r="B211" s="127">
        <v>8.2717807295833339</v>
      </c>
      <c r="C211" s="128">
        <v>0.89753359124999998</v>
      </c>
      <c r="D211" s="129">
        <v>2.2748470412500001</v>
      </c>
    </row>
    <row r="212" spans="1:4" x14ac:dyDescent="0.2">
      <c r="A212" s="126">
        <v>41860.749999999491</v>
      </c>
      <c r="B212" s="127">
        <v>7.9045635157575767</v>
      </c>
      <c r="C212" s="128">
        <v>0.82242291130681822</v>
      </c>
      <c r="D212" s="129">
        <v>1.1730999717613637</v>
      </c>
    </row>
    <row r="213" spans="1:4" x14ac:dyDescent="0.2">
      <c r="A213" s="126">
        <v>41860.791666666155</v>
      </c>
      <c r="B213" s="127">
        <v>8.342671512708332</v>
      </c>
      <c r="C213" s="128">
        <v>0.82497513187499993</v>
      </c>
      <c r="D213" s="129">
        <v>1.6663059870833332</v>
      </c>
    </row>
    <row r="214" spans="1:4" x14ac:dyDescent="0.2">
      <c r="A214" s="126">
        <v>41860.833333332819</v>
      </c>
      <c r="B214" s="127">
        <v>8.3111600272916668</v>
      </c>
      <c r="C214" s="128">
        <v>0.84935422895833335</v>
      </c>
      <c r="D214" s="129">
        <v>2.3363499512500003</v>
      </c>
    </row>
    <row r="215" spans="1:4" x14ac:dyDescent="0.2">
      <c r="A215" s="126">
        <v>41860.874999999483</v>
      </c>
      <c r="B215" s="127">
        <v>8.2056980039583323</v>
      </c>
      <c r="C215" s="128">
        <v>0.87264725749999994</v>
      </c>
      <c r="D215" s="129">
        <v>1.6022794229166664</v>
      </c>
    </row>
    <row r="216" spans="1:4" x14ac:dyDescent="0.2">
      <c r="A216" s="126">
        <v>41860.916666666148</v>
      </c>
      <c r="B216" s="127">
        <v>8.3472810881249995</v>
      </c>
      <c r="C216" s="128">
        <v>0.87714238916666665</v>
      </c>
      <c r="D216" s="129">
        <v>1.8039694818750001</v>
      </c>
    </row>
    <row r="217" spans="1:4" x14ac:dyDescent="0.2">
      <c r="A217" s="126">
        <v>41860.958333332812</v>
      </c>
      <c r="B217" s="127">
        <v>8.4795656893750007</v>
      </c>
      <c r="C217" s="128">
        <v>0.80477521770833327</v>
      </c>
      <c r="D217" s="129">
        <v>1.4376700052083331</v>
      </c>
    </row>
    <row r="218" spans="1:4" x14ac:dyDescent="0.2">
      <c r="A218" s="126">
        <v>41860.999999999476</v>
      </c>
      <c r="B218" s="127">
        <v>8.4610878925000002</v>
      </c>
      <c r="C218" s="128">
        <v>0.84946185979166655</v>
      </c>
      <c r="D218" s="129">
        <v>1.4309655293749999</v>
      </c>
    </row>
    <row r="219" spans="1:4" x14ac:dyDescent="0.2">
      <c r="A219" s="126">
        <v>41861.04166666614</v>
      </c>
      <c r="B219" s="127">
        <v>8.3739445802083328</v>
      </c>
      <c r="C219" s="128">
        <v>0.87870914999999994</v>
      </c>
      <c r="D219" s="129">
        <v>1.4627056995833334</v>
      </c>
    </row>
    <row r="220" spans="1:4" x14ac:dyDescent="0.2">
      <c r="A220" s="126">
        <v>41861.083333332805</v>
      </c>
      <c r="B220" s="127">
        <v>8.3589636975000001</v>
      </c>
      <c r="C220" s="128">
        <v>0.93754500458333345</v>
      </c>
      <c r="D220" s="129">
        <v>1.5637115860416666</v>
      </c>
    </row>
    <row r="221" spans="1:4" x14ac:dyDescent="0.2">
      <c r="A221" s="126">
        <v>41861.124999999469</v>
      </c>
      <c r="B221" s="127">
        <v>8.2131215677083329</v>
      </c>
      <c r="C221" s="128">
        <v>0.84681090513257573</v>
      </c>
      <c r="D221" s="129">
        <v>1.1760928679545455</v>
      </c>
    </row>
    <row r="222" spans="1:4" x14ac:dyDescent="0.2">
      <c r="A222" s="126">
        <v>41861.166666666133</v>
      </c>
      <c r="B222" s="127">
        <v>8.4170989785416666</v>
      </c>
      <c r="C222" s="128">
        <v>0.8227048493750001</v>
      </c>
      <c r="D222" s="129">
        <v>1.3249936116666665</v>
      </c>
    </row>
    <row r="223" spans="1:4" x14ac:dyDescent="0.2">
      <c r="A223" s="126">
        <v>41861.208333332797</v>
      </c>
      <c r="B223" s="127">
        <v>8.3859054237499997</v>
      </c>
      <c r="C223" s="128">
        <v>0.82852292979166664</v>
      </c>
      <c r="D223" s="129">
        <v>1.2615078420833332</v>
      </c>
    </row>
    <row r="224" spans="1:4" x14ac:dyDescent="0.2">
      <c r="A224" s="126">
        <v>41861.249999999462</v>
      </c>
      <c r="B224" s="127">
        <v>8.3570961260416663</v>
      </c>
      <c r="C224" s="128">
        <v>0.81007152770833335</v>
      </c>
      <c r="D224" s="129">
        <v>1.1842310379166667</v>
      </c>
    </row>
    <row r="225" spans="1:4" x14ac:dyDescent="0.2">
      <c r="A225" s="126">
        <v>41861.291666666126</v>
      </c>
      <c r="B225" s="127">
        <v>8.553516298333335</v>
      </c>
      <c r="C225" s="128">
        <v>0.74967810374999999</v>
      </c>
      <c r="D225" s="129">
        <v>1.0812783147916667</v>
      </c>
    </row>
    <row r="226" spans="1:4" x14ac:dyDescent="0.2">
      <c r="A226" s="126">
        <v>41861.33333333279</v>
      </c>
      <c r="B226" s="127">
        <v>8.4975665316666671</v>
      </c>
      <c r="C226" s="128">
        <v>0.73065282562500011</v>
      </c>
      <c r="D226" s="129">
        <v>1.0154311045833335</v>
      </c>
    </row>
    <row r="227" spans="1:4" x14ac:dyDescent="0.2">
      <c r="A227" s="126">
        <v>41861.374999999454</v>
      </c>
      <c r="B227" s="127">
        <v>7.9984084086666662</v>
      </c>
      <c r="C227" s="128">
        <v>0.96821863361111127</v>
      </c>
      <c r="D227" s="129">
        <v>1.2103705684999999</v>
      </c>
    </row>
    <row r="228" spans="1:4" x14ac:dyDescent="0.2">
      <c r="A228" s="126">
        <v>41861.416666666119</v>
      </c>
      <c r="B228" s="127">
        <v>8.4144764347916681</v>
      </c>
      <c r="C228" s="128">
        <v>0.83775598895833336</v>
      </c>
      <c r="D228" s="129">
        <v>1.12487341875</v>
      </c>
    </row>
    <row r="229" spans="1:4" x14ac:dyDescent="0.2">
      <c r="A229" s="126">
        <v>41861.458333332783</v>
      </c>
      <c r="B229" s="127">
        <v>8.3719180133333335</v>
      </c>
      <c r="C229" s="128">
        <v>0.88891831020833334</v>
      </c>
      <c r="D229" s="129">
        <v>1.1700170924999997</v>
      </c>
    </row>
    <row r="230" spans="1:4" x14ac:dyDescent="0.2">
      <c r="A230" s="126">
        <v>41861.499999999447</v>
      </c>
      <c r="B230" s="127">
        <v>8.3851901979166659</v>
      </c>
      <c r="C230" s="128">
        <v>0.88895925729166669</v>
      </c>
      <c r="D230" s="129">
        <v>1.2034061983333333</v>
      </c>
    </row>
    <row r="231" spans="1:4" x14ac:dyDescent="0.2">
      <c r="A231" s="126">
        <v>41861.541666666111</v>
      </c>
      <c r="B231" s="127">
        <v>8.3268959522916663</v>
      </c>
      <c r="C231" s="128">
        <v>0.92545076770833334</v>
      </c>
      <c r="D231" s="129">
        <v>1.2241803493750001</v>
      </c>
    </row>
    <row r="232" spans="1:4" x14ac:dyDescent="0.2">
      <c r="A232" s="126">
        <v>41861.583333332776</v>
      </c>
      <c r="B232" s="127">
        <v>8.3334525529166665</v>
      </c>
      <c r="C232" s="128">
        <v>0.89774415812500008</v>
      </c>
      <c r="D232" s="129">
        <v>0.85592549083333336</v>
      </c>
    </row>
    <row r="233" spans="1:4" x14ac:dyDescent="0.2">
      <c r="A233" s="126">
        <v>41861.62499999944</v>
      </c>
      <c r="B233" s="127">
        <v>8.324670711875001</v>
      </c>
      <c r="C233" s="128">
        <v>0.88759181354166661</v>
      </c>
      <c r="D233" s="129">
        <v>0.8472670431249999</v>
      </c>
    </row>
    <row r="234" spans="1:4" x14ac:dyDescent="0.2">
      <c r="A234" s="126">
        <v>41861.666666666104</v>
      </c>
      <c r="B234" s="127">
        <v>8.3777593768749998</v>
      </c>
      <c r="C234" s="128">
        <v>0.90747659500000011</v>
      </c>
      <c r="D234" s="129">
        <v>0.86750109000000009</v>
      </c>
    </row>
    <row r="235" spans="1:4" x14ac:dyDescent="0.2">
      <c r="A235" s="126">
        <v>41861.708333332768</v>
      </c>
      <c r="B235" s="127">
        <v>8.3754944400000007</v>
      </c>
      <c r="C235" s="128">
        <v>0.8904682885416666</v>
      </c>
      <c r="D235" s="129">
        <v>0.85462799583333338</v>
      </c>
    </row>
    <row r="236" spans="1:4" x14ac:dyDescent="0.2">
      <c r="A236" s="126">
        <v>41861.749999999432</v>
      </c>
      <c r="B236" s="127">
        <v>8.2597403529166673</v>
      </c>
      <c r="C236" s="128">
        <v>2.4399242304166666</v>
      </c>
      <c r="D236" s="129">
        <v>2.2772011295833336</v>
      </c>
    </row>
    <row r="237" spans="1:4" x14ac:dyDescent="0.2">
      <c r="A237" s="126">
        <v>41861.791666666097</v>
      </c>
      <c r="B237" s="127">
        <v>8.2023601122916663</v>
      </c>
      <c r="C237" s="128">
        <v>1.1747968737500001</v>
      </c>
      <c r="D237" s="129">
        <v>1.111726955625</v>
      </c>
    </row>
    <row r="238" spans="1:4" x14ac:dyDescent="0.2">
      <c r="A238" s="126">
        <v>41861.833333332761</v>
      </c>
      <c r="B238" s="127">
        <v>8.1947305597916671</v>
      </c>
      <c r="C238" s="128">
        <v>1.0270637254166666</v>
      </c>
      <c r="D238" s="129">
        <v>0.971159739375</v>
      </c>
    </row>
    <row r="239" spans="1:4" x14ac:dyDescent="0.2">
      <c r="A239" s="126">
        <v>41861.874999999425</v>
      </c>
      <c r="B239" s="127">
        <v>8.3134251033333317</v>
      </c>
      <c r="C239" s="128">
        <v>0.93419520583333338</v>
      </c>
      <c r="D239" s="129">
        <v>0.89324823020833344</v>
      </c>
    </row>
    <row r="240" spans="1:4" x14ac:dyDescent="0.2">
      <c r="A240" s="126">
        <v>41861.916666666089</v>
      </c>
      <c r="B240" s="127">
        <v>8.2446006043750018</v>
      </c>
      <c r="C240" s="128">
        <v>1.05006498625</v>
      </c>
      <c r="D240" s="129">
        <v>0.99883568645833321</v>
      </c>
    </row>
    <row r="241" spans="1:4" x14ac:dyDescent="0.2">
      <c r="A241" s="126">
        <v>41861.958333332754</v>
      </c>
      <c r="B241" s="127">
        <v>8.3242733279166661</v>
      </c>
      <c r="C241" s="128">
        <v>1.0002229539583334</v>
      </c>
      <c r="D241" s="129">
        <v>0.95705705791666673</v>
      </c>
    </row>
    <row r="242" spans="1:4" x14ac:dyDescent="0.2">
      <c r="A242" s="126">
        <v>41861.999999999418</v>
      </c>
      <c r="B242" s="127">
        <v>8.2440839808333326</v>
      </c>
      <c r="C242" s="128">
        <v>0.99812965750000004</v>
      </c>
      <c r="D242" s="129">
        <v>0.95106967937499987</v>
      </c>
    </row>
    <row r="243" spans="1:4" x14ac:dyDescent="0.2">
      <c r="A243" s="126">
        <v>41862.041666666082</v>
      </c>
      <c r="B243" s="127">
        <v>8.659733365000001</v>
      </c>
      <c r="C243" s="128">
        <v>0.81547896208333337</v>
      </c>
      <c r="D243" s="129">
        <v>0.80227634916666679</v>
      </c>
    </row>
    <row r="244" spans="1:4" x14ac:dyDescent="0.2">
      <c r="A244" s="126">
        <v>41862.083333332746</v>
      </c>
      <c r="B244" s="127">
        <v>8.7616191608333338</v>
      </c>
      <c r="C244" s="128">
        <v>0.70773534687499995</v>
      </c>
      <c r="D244" s="129">
        <v>0.70430831250000003</v>
      </c>
    </row>
    <row r="245" spans="1:4" x14ac:dyDescent="0.2">
      <c r="A245" s="126">
        <v>41862.124999999411</v>
      </c>
      <c r="B245" s="127">
        <v>8.7944420179166656</v>
      </c>
      <c r="C245" s="128">
        <v>0.692798178125</v>
      </c>
      <c r="D245" s="129">
        <v>0.69026368187499998</v>
      </c>
    </row>
    <row r="246" spans="1:4" x14ac:dyDescent="0.2">
      <c r="A246" s="126">
        <v>41862.166666666075</v>
      </c>
      <c r="B246" s="127">
        <v>8.782123376666668</v>
      </c>
      <c r="C246" s="128">
        <v>0.69356234291666674</v>
      </c>
      <c r="D246" s="129">
        <v>0.69032875666666671</v>
      </c>
    </row>
    <row r="247" spans="1:4" x14ac:dyDescent="0.2">
      <c r="A247" s="126">
        <v>41862.208333332739</v>
      </c>
      <c r="B247" s="127">
        <v>8.4652602572916678</v>
      </c>
      <c r="C247" s="128">
        <v>0.79654139562500004</v>
      </c>
      <c r="D247" s="129">
        <v>0.77582812145833335</v>
      </c>
    </row>
    <row r="248" spans="1:4" x14ac:dyDescent="0.2">
      <c r="A248" s="126">
        <v>41862.249999999403</v>
      </c>
      <c r="B248" s="127">
        <v>8.6433618066666682</v>
      </c>
      <c r="C248" s="128">
        <v>0.92590470375</v>
      </c>
      <c r="D248" s="129">
        <v>0.90925960041666654</v>
      </c>
    </row>
    <row r="249" spans="1:4" x14ac:dyDescent="0.2">
      <c r="A249" s="126">
        <v>41862.291666666068</v>
      </c>
      <c r="B249" s="127">
        <v>8.8429608345833337</v>
      </c>
      <c r="C249" s="128">
        <v>0.82617674145833331</v>
      </c>
      <c r="D249" s="129">
        <v>0.82321307999999993</v>
      </c>
    </row>
    <row r="250" spans="1:4" x14ac:dyDescent="0.2">
      <c r="A250" s="126">
        <v>41862.333333332732</v>
      </c>
      <c r="B250" s="127">
        <v>8.5319787456250005</v>
      </c>
      <c r="C250" s="128">
        <v>0.70491646708333322</v>
      </c>
      <c r="D250" s="129">
        <v>0.68641975562500002</v>
      </c>
    </row>
    <row r="251" spans="1:4" x14ac:dyDescent="0.2">
      <c r="A251" s="126">
        <v>41862.374999999396</v>
      </c>
      <c r="B251" s="127"/>
      <c r="C251" s="128"/>
      <c r="D251" s="129"/>
    </row>
    <row r="252" spans="1:4" x14ac:dyDescent="0.2">
      <c r="A252" s="126">
        <v>41862.41666666606</v>
      </c>
      <c r="B252" s="127">
        <v>8.2126159137499997</v>
      </c>
      <c r="C252" s="128">
        <v>0.92667623170454549</v>
      </c>
      <c r="D252" s="129">
        <v>0.87566362630681815</v>
      </c>
    </row>
    <row r="253" spans="1:4" x14ac:dyDescent="0.2">
      <c r="A253" s="126">
        <v>41862.458333332725</v>
      </c>
      <c r="B253" s="127">
        <v>8.1383834381249986</v>
      </c>
      <c r="C253" s="128">
        <v>0.88286918999999997</v>
      </c>
      <c r="D253" s="129">
        <v>0.86159155479166671</v>
      </c>
    </row>
    <row r="254" spans="1:4" x14ac:dyDescent="0.2">
      <c r="A254" s="126">
        <v>41862.499999999389</v>
      </c>
      <c r="B254" s="127">
        <v>8.142754594374999</v>
      </c>
      <c r="C254" s="128">
        <v>0.87401885020833336</v>
      </c>
      <c r="D254" s="129">
        <v>0.91412569395833332</v>
      </c>
    </row>
    <row r="255" spans="1:4" x14ac:dyDescent="0.2">
      <c r="A255" s="126">
        <v>41862.541666666053</v>
      </c>
      <c r="B255" s="127">
        <v>8.3223262433333325</v>
      </c>
      <c r="C255" s="128">
        <v>0.81988081437499993</v>
      </c>
      <c r="D255" s="129">
        <v>0.86731101499999985</v>
      </c>
    </row>
    <row r="256" spans="1:4" x14ac:dyDescent="0.2">
      <c r="A256" s="126">
        <v>41862.583333332717</v>
      </c>
      <c r="B256" s="127">
        <v>8.5189848545833335</v>
      </c>
      <c r="C256" s="128">
        <v>0.76489819854166674</v>
      </c>
      <c r="D256" s="129">
        <v>0.83130034687499987</v>
      </c>
    </row>
    <row r="257" spans="1:4" x14ac:dyDescent="0.2">
      <c r="A257" s="126">
        <v>41862.624999999382</v>
      </c>
      <c r="B257" s="127">
        <v>8.385595518083333</v>
      </c>
      <c r="C257" s="128">
        <v>0.8132846371250001</v>
      </c>
      <c r="D257" s="129">
        <v>0.85512884820833324</v>
      </c>
    </row>
    <row r="258" spans="1:4" x14ac:dyDescent="0.2">
      <c r="A258" s="126">
        <v>41862.666666666046</v>
      </c>
      <c r="B258" s="127">
        <v>8.1597222585416667</v>
      </c>
      <c r="C258" s="128">
        <v>0.99988709270833331</v>
      </c>
      <c r="D258" s="129">
        <v>1.0284664572916664</v>
      </c>
    </row>
    <row r="259" spans="1:4" x14ac:dyDescent="0.2">
      <c r="A259" s="126">
        <v>41862.70833333271</v>
      </c>
      <c r="B259" s="127">
        <v>8.184041310833333</v>
      </c>
      <c r="C259" s="128">
        <v>0.96438858875000011</v>
      </c>
      <c r="D259" s="129">
        <v>1.0001389918750001</v>
      </c>
    </row>
    <row r="260" spans="1:4" x14ac:dyDescent="0.2">
      <c r="A260" s="126">
        <v>41862.749999999374</v>
      </c>
      <c r="B260" s="127">
        <v>8.2167845870833336</v>
      </c>
      <c r="C260" s="128">
        <v>1.0255877714583335</v>
      </c>
      <c r="D260" s="129">
        <v>1.0681319904166666</v>
      </c>
    </row>
    <row r="261" spans="1:4" x14ac:dyDescent="0.2">
      <c r="A261" s="126">
        <v>41862.791666666039</v>
      </c>
      <c r="B261" s="127">
        <v>7.7942210033333321</v>
      </c>
      <c r="C261" s="128">
        <v>1.425538674375</v>
      </c>
      <c r="D261" s="129">
        <v>1.4326652314583332</v>
      </c>
    </row>
    <row r="262" spans="1:4" x14ac:dyDescent="0.2">
      <c r="A262" s="126">
        <v>41862.833333332703</v>
      </c>
      <c r="B262" s="127">
        <v>8.147046068749999</v>
      </c>
      <c r="C262" s="128">
        <v>4.0777462274999996</v>
      </c>
      <c r="D262" s="129">
        <v>4.029617732916666</v>
      </c>
    </row>
    <row r="263" spans="1:4" x14ac:dyDescent="0.2">
      <c r="A263" s="126">
        <v>41862.874999999367</v>
      </c>
      <c r="B263" s="127">
        <v>8.3928593595833334</v>
      </c>
      <c r="C263" s="128">
        <v>0.84076493166666677</v>
      </c>
      <c r="D263" s="129">
        <v>0.8930330125</v>
      </c>
    </row>
    <row r="264" spans="1:4" x14ac:dyDescent="0.2">
      <c r="A264" s="126">
        <v>41862.916666666031</v>
      </c>
      <c r="B264" s="127">
        <v>8.471260626874999</v>
      </c>
      <c r="C264" s="128">
        <v>0.93609536999999998</v>
      </c>
      <c r="D264" s="129">
        <v>0.98898350520833334</v>
      </c>
    </row>
    <row r="265" spans="1:4" x14ac:dyDescent="0.2">
      <c r="A265" s="126">
        <v>41862.958333332695</v>
      </c>
      <c r="B265" s="127">
        <v>8.3625003593749998</v>
      </c>
      <c r="C265" s="128">
        <v>0.93464203666666668</v>
      </c>
      <c r="D265" s="129">
        <v>0.97832587145833327</v>
      </c>
    </row>
    <row r="266" spans="1:4" x14ac:dyDescent="0.2">
      <c r="A266" s="126">
        <v>41862.99999999936</v>
      </c>
      <c r="B266" s="127">
        <v>8.2019229422916666</v>
      </c>
      <c r="C266" s="128">
        <v>1.2332058252083333</v>
      </c>
      <c r="D266" s="129">
        <v>1.2506638137499999</v>
      </c>
    </row>
    <row r="267" spans="1:4" x14ac:dyDescent="0.2">
      <c r="A267" s="126">
        <v>41863.041666666024</v>
      </c>
      <c r="B267" s="127">
        <v>8.4274306987499994</v>
      </c>
      <c r="C267" s="128">
        <v>0.89820990000000001</v>
      </c>
      <c r="D267" s="129">
        <v>0.94725788500000008</v>
      </c>
    </row>
    <row r="268" spans="1:4" x14ac:dyDescent="0.2">
      <c r="A268" s="126">
        <v>41863.083333332688</v>
      </c>
      <c r="B268" s="127">
        <v>8.3355585635416674</v>
      </c>
      <c r="C268" s="128">
        <v>0.95287897729166648</v>
      </c>
      <c r="D268" s="129">
        <v>0.99404551770833338</v>
      </c>
    </row>
    <row r="269" spans="1:4" x14ac:dyDescent="0.2">
      <c r="A269" s="126">
        <v>41863.124999999352</v>
      </c>
      <c r="B269" s="127">
        <v>8.2246524597916668</v>
      </c>
      <c r="C269" s="128">
        <v>1.0815519141666665</v>
      </c>
      <c r="D269" s="129">
        <v>1.12062852625</v>
      </c>
    </row>
    <row r="270" spans="1:4" x14ac:dyDescent="0.2">
      <c r="A270" s="126">
        <v>41863.166666666017</v>
      </c>
      <c r="B270" s="127">
        <v>8.2012474037500009</v>
      </c>
      <c r="C270" s="128">
        <v>1.5227403672916666</v>
      </c>
      <c r="D270" s="129">
        <v>1.555063900625</v>
      </c>
    </row>
    <row r="271" spans="1:4" x14ac:dyDescent="0.2">
      <c r="A271" s="126">
        <v>41863.208333332681</v>
      </c>
      <c r="B271" s="127">
        <v>8.5197396677083326</v>
      </c>
      <c r="C271" s="128">
        <v>1.0835772695833334</v>
      </c>
      <c r="D271" s="129">
        <v>1.1480899233333335</v>
      </c>
    </row>
    <row r="272" spans="1:4" x14ac:dyDescent="0.2">
      <c r="A272" s="126">
        <v>41863.249999999345</v>
      </c>
      <c r="B272" s="127">
        <v>8.7396047908333347</v>
      </c>
      <c r="C272" s="128">
        <v>1.1134831960416667</v>
      </c>
      <c r="D272" s="129">
        <v>1.2108354670833334</v>
      </c>
    </row>
    <row r="273" spans="1:4" x14ac:dyDescent="0.2">
      <c r="A273" s="126">
        <v>41863.291666666009</v>
      </c>
      <c r="B273" s="127">
        <v>8.1009113872916672</v>
      </c>
      <c r="C273" s="128">
        <v>1.3395210318749999</v>
      </c>
      <c r="D273" s="129">
        <v>1.3434529633333336</v>
      </c>
    </row>
    <row r="274" spans="1:4" x14ac:dyDescent="0.2">
      <c r="A274" s="126">
        <v>41863.333333332674</v>
      </c>
      <c r="B274" s="127">
        <v>8.2325602862499991</v>
      </c>
      <c r="C274" s="128">
        <v>0.90517525520833331</v>
      </c>
      <c r="D274" s="129">
        <v>0.9193768997916667</v>
      </c>
    </row>
    <row r="275" spans="1:4" x14ac:dyDescent="0.2">
      <c r="A275" s="126">
        <v>41863.374999999338</v>
      </c>
      <c r="B275" s="127">
        <v>8.6704092764444436</v>
      </c>
      <c r="C275" s="128">
        <v>1.0077406470555557</v>
      </c>
      <c r="D275" s="129">
        <v>1.0287654526111112</v>
      </c>
    </row>
    <row r="276" spans="1:4" x14ac:dyDescent="0.2">
      <c r="A276" s="126">
        <v>41863.416666666002</v>
      </c>
      <c r="B276" s="127">
        <v>8.9536682564583341</v>
      </c>
      <c r="C276" s="128">
        <v>1.6351727514583332</v>
      </c>
      <c r="D276" s="129">
        <v>1.6733045037499998</v>
      </c>
    </row>
    <row r="277" spans="1:4" x14ac:dyDescent="0.2">
      <c r="A277" s="126">
        <v>41863.458333332666</v>
      </c>
      <c r="B277" s="127">
        <v>9.0220556652083346</v>
      </c>
      <c r="C277" s="128">
        <v>4.9109078516666678</v>
      </c>
      <c r="D277" s="129">
        <v>5.0158074027083339</v>
      </c>
    </row>
    <row r="278" spans="1:4" x14ac:dyDescent="0.2">
      <c r="A278" s="126">
        <v>41863.499999999331</v>
      </c>
      <c r="B278" s="127">
        <v>8.5587218606250008</v>
      </c>
      <c r="C278" s="128">
        <v>0.80205723291666664</v>
      </c>
      <c r="D278" s="129">
        <v>0.84159547895833342</v>
      </c>
    </row>
    <row r="279" spans="1:4" x14ac:dyDescent="0.2">
      <c r="A279" s="126">
        <v>41863.541666665995</v>
      </c>
      <c r="B279" s="127">
        <v>8.9401757770833346</v>
      </c>
      <c r="C279" s="128">
        <v>0.69132565617424246</v>
      </c>
      <c r="D279" s="129">
        <v>0.72985859664772734</v>
      </c>
    </row>
    <row r="280" spans="1:4" x14ac:dyDescent="0.2">
      <c r="A280" s="126">
        <v>41863.583333332659</v>
      </c>
      <c r="B280" s="127">
        <v>9.1412667633333342</v>
      </c>
      <c r="C280" s="128">
        <v>0.64641050291666668</v>
      </c>
      <c r="D280" s="129">
        <v>0.67793309312500005</v>
      </c>
    </row>
    <row r="281" spans="1:4" x14ac:dyDescent="0.2">
      <c r="A281" s="126">
        <v>41863.624999999323</v>
      </c>
      <c r="B281" s="127">
        <v>8.856034378333332</v>
      </c>
      <c r="C281" s="128">
        <v>0.68132708708333323</v>
      </c>
      <c r="D281" s="129">
        <v>0.7151606689583333</v>
      </c>
    </row>
    <row r="282" spans="1:4" x14ac:dyDescent="0.2">
      <c r="A282" s="126">
        <v>41863.666666665988</v>
      </c>
      <c r="B282" s="127">
        <v>8.5961939297916672</v>
      </c>
      <c r="C282" s="128">
        <v>0.7053344702083334</v>
      </c>
      <c r="D282" s="129">
        <v>0.74185341999999999</v>
      </c>
    </row>
    <row r="283" spans="1:4" x14ac:dyDescent="0.2">
      <c r="A283" s="126">
        <v>41863.708333332652</v>
      </c>
      <c r="B283" s="127">
        <v>8.5327736933333345</v>
      </c>
      <c r="C283" s="128">
        <v>0.73176349499999993</v>
      </c>
      <c r="D283" s="129">
        <v>0.76579659833333347</v>
      </c>
    </row>
    <row r="284" spans="1:4" x14ac:dyDescent="0.2">
      <c r="A284" s="126">
        <v>41863.749999999316</v>
      </c>
      <c r="B284" s="127">
        <v>8.0925666583333324</v>
      </c>
      <c r="C284" s="128">
        <v>0.8459693595833333</v>
      </c>
      <c r="D284" s="129">
        <v>0.85437140979166659</v>
      </c>
    </row>
    <row r="285" spans="1:4" x14ac:dyDescent="0.2">
      <c r="A285" s="126">
        <v>41863.79166666598</v>
      </c>
      <c r="B285" s="127">
        <v>8.3051201502083334</v>
      </c>
      <c r="C285" s="128">
        <v>0.98661561312500001</v>
      </c>
      <c r="D285" s="129">
        <v>1.0133760864583334</v>
      </c>
    </row>
    <row r="286" spans="1:4" x14ac:dyDescent="0.2">
      <c r="A286" s="126">
        <v>41863.833333332645</v>
      </c>
      <c r="B286" s="127">
        <v>8.3390157818750001</v>
      </c>
      <c r="C286" s="128">
        <v>0.87558895833333328</v>
      </c>
      <c r="D286" s="129">
        <v>0.90187817749999999</v>
      </c>
    </row>
    <row r="287" spans="1:4" x14ac:dyDescent="0.2">
      <c r="A287" s="126">
        <v>41863.874999999309</v>
      </c>
      <c r="B287" s="127">
        <v>8.1866241693749995</v>
      </c>
      <c r="C287" s="128">
        <v>0.84763183124999997</v>
      </c>
      <c r="D287" s="129">
        <v>0.86257974479166666</v>
      </c>
    </row>
    <row r="288" spans="1:4" x14ac:dyDescent="0.2">
      <c r="A288" s="126">
        <v>41863.916666665973</v>
      </c>
      <c r="B288" s="127">
        <v>8.3184319729166667</v>
      </c>
      <c r="C288" s="128">
        <v>0.838759890625</v>
      </c>
      <c r="D288" s="129">
        <v>0.86186139833333342</v>
      </c>
    </row>
    <row r="289" spans="1:4" x14ac:dyDescent="0.2">
      <c r="A289" s="126">
        <v>41863.958333332637</v>
      </c>
      <c r="B289" s="127">
        <v>8.7345581450000012</v>
      </c>
      <c r="C289" s="128">
        <v>0.80441991833333337</v>
      </c>
      <c r="D289" s="129">
        <v>0.85518347208333345</v>
      </c>
    </row>
    <row r="290" spans="1:4" x14ac:dyDescent="0.2">
      <c r="A290" s="126">
        <v>41863.999999999302</v>
      </c>
      <c r="B290" s="127">
        <v>8.7077754139583341</v>
      </c>
      <c r="C290" s="128">
        <v>0.8162576697916667</v>
      </c>
      <c r="D290" s="129">
        <v>0.86614803583333344</v>
      </c>
    </row>
    <row r="291" spans="1:4" x14ac:dyDescent="0.2">
      <c r="A291" s="126">
        <v>41864.041666665966</v>
      </c>
      <c r="B291" s="127">
        <v>8.5830013156249994</v>
      </c>
      <c r="C291" s="128">
        <v>0.92344595666666662</v>
      </c>
      <c r="D291" s="129">
        <v>0.97026873312500006</v>
      </c>
    </row>
    <row r="292" spans="1:4" x14ac:dyDescent="0.2">
      <c r="A292" s="126">
        <v>41864.08333333263</v>
      </c>
      <c r="B292" s="127">
        <v>8.5572515929166659</v>
      </c>
      <c r="C292" s="128">
        <v>0.77050002416666663</v>
      </c>
      <c r="D292" s="129">
        <v>0.80817221291666663</v>
      </c>
    </row>
    <row r="293" spans="1:4" x14ac:dyDescent="0.2">
      <c r="A293" s="126">
        <v>41864.124999999294</v>
      </c>
      <c r="B293" s="127">
        <v>8.060578385625</v>
      </c>
      <c r="C293" s="128">
        <v>0.99671775916666672</v>
      </c>
      <c r="D293" s="129">
        <v>1.0027649925000002</v>
      </c>
    </row>
    <row r="294" spans="1:4" x14ac:dyDescent="0.2">
      <c r="A294" s="126">
        <v>41864.166666665958</v>
      </c>
      <c r="B294" s="127">
        <v>8.8155025441666677</v>
      </c>
      <c r="C294" s="128">
        <v>4.522818005625</v>
      </c>
      <c r="D294" s="129">
        <v>4.8045175537500002</v>
      </c>
    </row>
    <row r="295" spans="1:4" x14ac:dyDescent="0.2">
      <c r="A295" s="126">
        <v>41864.208333332623</v>
      </c>
      <c r="B295" s="127">
        <v>10.269202491041668</v>
      </c>
      <c r="C295" s="128">
        <v>0.68862750999999989</v>
      </c>
      <c r="D295" s="129">
        <v>0.83210741104166674</v>
      </c>
    </row>
    <row r="296" spans="1:4" x14ac:dyDescent="0.2">
      <c r="A296" s="126">
        <v>41864.249999999287</v>
      </c>
      <c r="B296" s="127">
        <v>11.036524831666668</v>
      </c>
      <c r="C296" s="128">
        <v>0.45060614208333338</v>
      </c>
      <c r="D296" s="129">
        <v>0.5969573024999999</v>
      </c>
    </row>
    <row r="297" spans="1:4" x14ac:dyDescent="0.2">
      <c r="A297" s="126">
        <v>41864.291666665951</v>
      </c>
      <c r="B297" s="127">
        <v>9.6838759591666665</v>
      </c>
      <c r="C297" s="128">
        <v>0.52609250708333333</v>
      </c>
      <c r="D297" s="129">
        <v>0.60742421145833336</v>
      </c>
    </row>
    <row r="298" spans="1:4" x14ac:dyDescent="0.2">
      <c r="A298" s="126">
        <v>41864.333333332615</v>
      </c>
      <c r="B298" s="127">
        <v>9.7122085102083329</v>
      </c>
      <c r="C298" s="128">
        <v>0.58670381062499988</v>
      </c>
      <c r="D298" s="129">
        <v>0.67912932395833348</v>
      </c>
    </row>
    <row r="299" spans="1:4" x14ac:dyDescent="0.2">
      <c r="A299" s="126">
        <v>41864.37499999928</v>
      </c>
      <c r="B299" s="127">
        <v>9.8618846477777797</v>
      </c>
      <c r="C299" s="128">
        <v>0.69843422472222227</v>
      </c>
      <c r="D299" s="129">
        <v>0.81773736916666662</v>
      </c>
    </row>
    <row r="300" spans="1:4" x14ac:dyDescent="0.2">
      <c r="A300" s="126">
        <v>41864.416666665944</v>
      </c>
      <c r="B300" s="127">
        <v>9.9472133116666672</v>
      </c>
      <c r="C300" s="128">
        <v>0.70650175291666673</v>
      </c>
      <c r="D300" s="129">
        <v>0.83261344187500008</v>
      </c>
    </row>
    <row r="301" spans="1:4" x14ac:dyDescent="0.2">
      <c r="A301" s="126">
        <v>41864.458333332608</v>
      </c>
      <c r="B301" s="127">
        <v>10.000977456666668</v>
      </c>
      <c r="C301" s="128">
        <v>0.60025738312499999</v>
      </c>
      <c r="D301" s="129">
        <v>0.71242986249999996</v>
      </c>
    </row>
    <row r="302" spans="1:4" x14ac:dyDescent="0.2">
      <c r="A302" s="126">
        <v>41864.499999999272</v>
      </c>
      <c r="B302" s="127">
        <v>9.7981596783333327</v>
      </c>
      <c r="C302" s="128">
        <v>0.62539599354166664</v>
      </c>
      <c r="D302" s="129">
        <v>0.72800901479166669</v>
      </c>
    </row>
    <row r="303" spans="1:4" x14ac:dyDescent="0.2">
      <c r="A303" s="126">
        <v>41864.541666665937</v>
      </c>
      <c r="B303" s="127">
        <v>10.000659485624999</v>
      </c>
      <c r="C303" s="128">
        <v>0.66012574125000012</v>
      </c>
      <c r="D303" s="129">
        <v>0.78363842770833325</v>
      </c>
    </row>
    <row r="304" spans="1:4" x14ac:dyDescent="0.2">
      <c r="A304" s="126">
        <v>41864.583333332601</v>
      </c>
      <c r="B304" s="130"/>
      <c r="C304" s="131"/>
      <c r="D304" s="132"/>
    </row>
    <row r="305" spans="1:4" x14ac:dyDescent="0.2">
      <c r="A305" s="126">
        <v>41864.624999999265</v>
      </c>
      <c r="B305" s="130"/>
      <c r="C305" s="131"/>
      <c r="D305" s="132"/>
    </row>
    <row r="306" spans="1:4" x14ac:dyDescent="0.2">
      <c r="A306" s="126">
        <v>41864.666666665929</v>
      </c>
      <c r="B306" s="127"/>
      <c r="C306" s="128"/>
      <c r="D306" s="129"/>
    </row>
    <row r="307" spans="1:4" x14ac:dyDescent="0.2">
      <c r="A307" s="126">
        <v>41864.708333332594</v>
      </c>
      <c r="B307" s="127">
        <v>7.7071969216666663</v>
      </c>
      <c r="C307" s="128">
        <v>0.73345210166666663</v>
      </c>
      <c r="D307" s="129">
        <v>0.71754252291666665</v>
      </c>
    </row>
    <row r="308" spans="1:4" x14ac:dyDescent="0.2">
      <c r="A308" s="126">
        <v>41864.749999999258</v>
      </c>
      <c r="B308" s="127">
        <v>7.4637677960416671</v>
      </c>
      <c r="C308" s="128">
        <v>0.80050906291666668</v>
      </c>
      <c r="D308" s="129">
        <v>0.76822492499999995</v>
      </c>
    </row>
    <row r="309" spans="1:4" x14ac:dyDescent="0.2">
      <c r="A309" s="126">
        <v>41864.791666665922</v>
      </c>
      <c r="B309" s="127">
        <v>7.5779720747916661</v>
      </c>
      <c r="C309" s="128">
        <v>0.88269264437499995</v>
      </c>
      <c r="D309" s="129">
        <v>0.85620321708333325</v>
      </c>
    </row>
    <row r="310" spans="1:4" x14ac:dyDescent="0.2">
      <c r="A310" s="126">
        <v>41864.833333332586</v>
      </c>
      <c r="B310" s="127">
        <v>7.1782173608333331</v>
      </c>
      <c r="C310" s="128">
        <v>1.6490609225000001</v>
      </c>
      <c r="D310" s="129">
        <v>1.5548844210416668</v>
      </c>
    </row>
    <row r="311" spans="1:4" x14ac:dyDescent="0.2">
      <c r="A311" s="126">
        <v>41864.874999999251</v>
      </c>
      <c r="B311" s="127">
        <v>7.2119144102083332</v>
      </c>
      <c r="C311" s="128">
        <v>1.9119916733333333</v>
      </c>
      <c r="D311" s="129">
        <v>1.8003487883333333</v>
      </c>
    </row>
    <row r="312" spans="1:4" x14ac:dyDescent="0.2">
      <c r="A312" s="126">
        <v>41864.916666665915</v>
      </c>
      <c r="B312" s="127">
        <v>7.3198799587500005</v>
      </c>
      <c r="C312" s="128">
        <v>2.1002870452083333</v>
      </c>
      <c r="D312" s="129">
        <v>1.9940500129166665</v>
      </c>
    </row>
    <row r="313" spans="1:4" x14ac:dyDescent="0.2">
      <c r="A313" s="126">
        <v>41864.958333332579</v>
      </c>
      <c r="B313" s="127">
        <v>7.7525765985416664</v>
      </c>
      <c r="C313" s="128">
        <v>1.3925178862500001</v>
      </c>
      <c r="D313" s="129">
        <v>1.3812228427083335</v>
      </c>
    </row>
    <row r="314" spans="1:4" x14ac:dyDescent="0.2">
      <c r="A314" s="126">
        <v>41864.999999999243</v>
      </c>
      <c r="B314" s="127">
        <v>7.7173696160416663</v>
      </c>
      <c r="C314" s="128">
        <v>1.2971830239583335</v>
      </c>
      <c r="D314" s="129">
        <v>1.2745076985416666</v>
      </c>
    </row>
    <row r="315" spans="1:4" x14ac:dyDescent="0.2">
      <c r="A315" s="126">
        <v>41865.041666665908</v>
      </c>
      <c r="B315" s="127">
        <v>7.7425231435416668</v>
      </c>
      <c r="C315" s="128">
        <v>1.3230995958333331</v>
      </c>
      <c r="D315" s="129">
        <v>1.3050484110416667</v>
      </c>
    </row>
    <row r="316" spans="1:4" x14ac:dyDescent="0.2">
      <c r="A316" s="126">
        <v>41865.083333332572</v>
      </c>
      <c r="B316" s="127">
        <v>7.4982595539583334</v>
      </c>
      <c r="C316" s="128">
        <v>1.301231488125</v>
      </c>
      <c r="D316" s="129">
        <v>1.2640914997916666</v>
      </c>
    </row>
    <row r="317" spans="1:4" x14ac:dyDescent="0.2">
      <c r="A317" s="126">
        <v>41865.124999999236</v>
      </c>
      <c r="B317" s="127">
        <v>7.5734022847916664</v>
      </c>
      <c r="C317" s="128">
        <v>1.2269774952083334</v>
      </c>
      <c r="D317" s="129">
        <v>1.2026887708333331</v>
      </c>
    </row>
    <row r="318" spans="1:4" x14ac:dyDescent="0.2">
      <c r="A318" s="126">
        <v>41865.1666666659</v>
      </c>
      <c r="B318" s="127">
        <v>7.5768593350000009</v>
      </c>
      <c r="C318" s="128">
        <v>1.2141313479166667</v>
      </c>
      <c r="D318" s="129">
        <v>1.1951104400000001</v>
      </c>
    </row>
    <row r="319" spans="1:4" x14ac:dyDescent="0.2">
      <c r="A319" s="126">
        <v>41865.208333332565</v>
      </c>
      <c r="B319" s="127">
        <v>7.6580024758333334</v>
      </c>
      <c r="C319" s="128">
        <v>1.1976324241666667</v>
      </c>
      <c r="D319" s="129">
        <v>1.1942841337499999</v>
      </c>
    </row>
    <row r="320" spans="1:4" x14ac:dyDescent="0.2">
      <c r="A320" s="126">
        <v>41865.249999999229</v>
      </c>
      <c r="B320" s="127">
        <v>7.8095992606250002</v>
      </c>
      <c r="C320" s="128">
        <v>0.94730518229166671</v>
      </c>
      <c r="D320" s="129">
        <v>0.96043846750000017</v>
      </c>
    </row>
    <row r="321" spans="1:4" x14ac:dyDescent="0.2">
      <c r="A321" s="126">
        <v>41865.291666665893</v>
      </c>
      <c r="B321" s="127">
        <v>7.5699451364583341</v>
      </c>
      <c r="C321" s="128">
        <v>0.94107814083333341</v>
      </c>
      <c r="D321" s="129">
        <v>0.92363289520833347</v>
      </c>
    </row>
    <row r="322" spans="1:4" x14ac:dyDescent="0.2">
      <c r="A322" s="126">
        <v>41865.333333332557</v>
      </c>
      <c r="B322" s="127">
        <v>7.6340409816666668</v>
      </c>
      <c r="C322" s="128">
        <v>0.95490439166666663</v>
      </c>
      <c r="D322" s="129">
        <v>0.9469353983333334</v>
      </c>
    </row>
    <row r="323" spans="1:4" x14ac:dyDescent="0.2">
      <c r="A323" s="126">
        <v>41865.374999999221</v>
      </c>
      <c r="B323" s="127">
        <v>7.920241646464647</v>
      </c>
      <c r="C323" s="128">
        <v>0.94442047977272725</v>
      </c>
      <c r="D323" s="129">
        <v>0.95476696643939396</v>
      </c>
    </row>
    <row r="324" spans="1:4" x14ac:dyDescent="0.2">
      <c r="A324" s="126">
        <v>41865.416666665886</v>
      </c>
      <c r="B324" s="127">
        <v>7.9310355779166679</v>
      </c>
      <c r="C324" s="128">
        <v>0.86707950187499994</v>
      </c>
      <c r="D324" s="129">
        <v>0.87365349770833334</v>
      </c>
    </row>
    <row r="325" spans="1:4" x14ac:dyDescent="0.2">
      <c r="A325" s="126">
        <v>41865.45833333255</v>
      </c>
      <c r="B325" s="127">
        <v>7.762113491458333</v>
      </c>
      <c r="C325" s="128">
        <v>0.89566200979166677</v>
      </c>
      <c r="D325" s="129">
        <v>0.920540798125</v>
      </c>
    </row>
    <row r="326" spans="1:4" x14ac:dyDescent="0.2">
      <c r="A326" s="126">
        <v>41865.499999999214</v>
      </c>
      <c r="B326" s="127">
        <v>7.8462764414583335</v>
      </c>
      <c r="C326" s="128">
        <v>0.90243920104166653</v>
      </c>
      <c r="D326" s="129">
        <v>0.94701938020833332</v>
      </c>
    </row>
    <row r="327" spans="1:4" x14ac:dyDescent="0.2">
      <c r="A327" s="126">
        <v>41865.541666665878</v>
      </c>
      <c r="B327" s="127">
        <v>7.8496542083333329</v>
      </c>
      <c r="C327" s="128">
        <v>0.92607217083333326</v>
      </c>
      <c r="D327" s="129">
        <v>0.99486896499999988</v>
      </c>
    </row>
    <row r="328" spans="1:4" x14ac:dyDescent="0.2">
      <c r="A328" s="126">
        <v>41865.583333332543</v>
      </c>
      <c r="B328" s="127">
        <v>7.801016012291667</v>
      </c>
      <c r="C328" s="128">
        <v>0.88637393749999993</v>
      </c>
      <c r="D328" s="129">
        <v>0.92568219812500008</v>
      </c>
    </row>
    <row r="329" spans="1:4" x14ac:dyDescent="0.2">
      <c r="A329" s="126">
        <v>41865.624999999207</v>
      </c>
      <c r="B329" s="127">
        <v>7.9007956879166645</v>
      </c>
      <c r="C329" s="128">
        <v>0.91258051791666672</v>
      </c>
      <c r="D329" s="129">
        <v>0.95544667208333334</v>
      </c>
    </row>
    <row r="330" spans="1:4" x14ac:dyDescent="0.2">
      <c r="A330" s="126">
        <v>41865.666666665871</v>
      </c>
      <c r="B330" s="127">
        <v>7.8747282622916668</v>
      </c>
      <c r="C330" s="128">
        <v>1.4705364429166665</v>
      </c>
      <c r="D330" s="129">
        <v>1.4873809191666665</v>
      </c>
    </row>
    <row r="331" spans="1:4" x14ac:dyDescent="0.2">
      <c r="A331" s="126">
        <v>41865.708333332535</v>
      </c>
      <c r="B331" s="127">
        <v>8.0832681756250011</v>
      </c>
      <c r="C331" s="128">
        <v>0.92320456354166658</v>
      </c>
      <c r="D331" s="129">
        <v>1.023268951875</v>
      </c>
    </row>
    <row r="332" spans="1:4" x14ac:dyDescent="0.2">
      <c r="A332" s="126">
        <v>41865.7499999992</v>
      </c>
      <c r="B332" s="127">
        <v>8.3559437195833333</v>
      </c>
      <c r="C332" s="128">
        <v>0.84846803958333339</v>
      </c>
      <c r="D332" s="129">
        <v>1.0006856066666667</v>
      </c>
    </row>
    <row r="333" spans="1:4" x14ac:dyDescent="0.2">
      <c r="A333" s="126">
        <v>41865.791666665864</v>
      </c>
      <c r="B333" s="127">
        <v>8.5094876181250001</v>
      </c>
      <c r="C333" s="128">
        <v>0.7932248206250001</v>
      </c>
      <c r="D333" s="129">
        <v>0.98643307166666661</v>
      </c>
    </row>
    <row r="334" spans="1:4" x14ac:dyDescent="0.2">
      <c r="A334" s="126">
        <v>41865.833333332528</v>
      </c>
      <c r="B334" s="127">
        <v>8.6108964283333336</v>
      </c>
      <c r="C334" s="128">
        <v>0.770541580625</v>
      </c>
      <c r="D334" s="129">
        <v>1.0189650077083332</v>
      </c>
    </row>
    <row r="335" spans="1:4" x14ac:dyDescent="0.2">
      <c r="A335" s="126">
        <v>41865.874999999192</v>
      </c>
      <c r="B335" s="127">
        <v>8.6631110404166662</v>
      </c>
      <c r="C335" s="128">
        <v>0.76393746979166666</v>
      </c>
      <c r="D335" s="129">
        <v>0.95138380375000009</v>
      </c>
    </row>
    <row r="336" spans="1:4" x14ac:dyDescent="0.2">
      <c r="A336" s="126">
        <v>41865.916666665857</v>
      </c>
      <c r="B336" s="127">
        <v>8.5053946570833325</v>
      </c>
      <c r="C336" s="128">
        <v>0.81653178666666659</v>
      </c>
      <c r="D336" s="129">
        <v>0.98839459895833315</v>
      </c>
    </row>
    <row r="337" spans="1:4" x14ac:dyDescent="0.2">
      <c r="A337" s="126">
        <v>41865.958333332521</v>
      </c>
      <c r="B337" s="127">
        <v>8.4564387397916665</v>
      </c>
      <c r="C337" s="128">
        <v>0.86432692645833331</v>
      </c>
      <c r="D337" s="129">
        <v>1.0946250633333332</v>
      </c>
    </row>
    <row r="338" spans="1:4" x14ac:dyDescent="0.2">
      <c r="A338" s="126">
        <v>41865.999999999185</v>
      </c>
      <c r="B338" s="127">
        <v>8.6558390064583328</v>
      </c>
      <c r="C338" s="128">
        <v>0.86631233583333322</v>
      </c>
      <c r="D338" s="129">
        <v>1.2179431558333336</v>
      </c>
    </row>
    <row r="339" spans="1:4" x14ac:dyDescent="0.2">
      <c r="A339" s="126">
        <v>41866.041666665849</v>
      </c>
      <c r="B339" s="127">
        <v>8.6842510302083333</v>
      </c>
      <c r="C339" s="128">
        <v>0.87160488916666667</v>
      </c>
      <c r="D339" s="129">
        <v>1.3685633654166665</v>
      </c>
    </row>
    <row r="340" spans="1:4" x14ac:dyDescent="0.2">
      <c r="A340" s="126">
        <v>41866.083333332514</v>
      </c>
      <c r="B340" s="127">
        <v>7.926968005681819</v>
      </c>
      <c r="C340" s="128">
        <v>0.88624326541666665</v>
      </c>
      <c r="D340" s="129">
        <v>1.0198139013636365</v>
      </c>
    </row>
    <row r="341" spans="1:4" x14ac:dyDescent="0.2">
      <c r="A341" s="126">
        <v>41866.124999999178</v>
      </c>
      <c r="B341" s="127">
        <v>7.584860997045455</v>
      </c>
      <c r="C341" s="128">
        <v>0.86952104613636361</v>
      </c>
      <c r="D341" s="129">
        <v>0.83866704454545449</v>
      </c>
    </row>
    <row r="342" spans="1:4" x14ac:dyDescent="0.2">
      <c r="A342" s="126">
        <v>41866.166666665842</v>
      </c>
      <c r="B342" s="127">
        <v>8.0905328882196983</v>
      </c>
      <c r="C342" s="128">
        <v>0.84803270102272732</v>
      </c>
      <c r="D342" s="129">
        <v>2.0058641237310608</v>
      </c>
    </row>
    <row r="343" spans="1:4" x14ac:dyDescent="0.2">
      <c r="A343" s="126">
        <v>41866.208333332506</v>
      </c>
      <c r="B343" s="127">
        <v>7.7431336418749996</v>
      </c>
      <c r="C343" s="128">
        <v>0.8769996994128787</v>
      </c>
      <c r="D343" s="129">
        <v>2.0366816341098484</v>
      </c>
    </row>
    <row r="344" spans="1:4" x14ac:dyDescent="0.2">
      <c r="A344" s="126">
        <v>41866.249999999171</v>
      </c>
      <c r="B344" s="127">
        <v>7.423947680909091</v>
      </c>
      <c r="C344" s="128">
        <v>0.87789856840909097</v>
      </c>
      <c r="D344" s="129">
        <v>0.8366041863636362</v>
      </c>
    </row>
    <row r="345" spans="1:4" x14ac:dyDescent="0.2">
      <c r="A345" s="126">
        <v>41866.291666665835</v>
      </c>
      <c r="B345" s="127">
        <v>7.2788568740909083</v>
      </c>
      <c r="C345" s="128">
        <v>0.91635995181818175</v>
      </c>
      <c r="D345" s="129">
        <v>0.86383192068181813</v>
      </c>
    </row>
    <row r="346" spans="1:4" x14ac:dyDescent="0.2">
      <c r="A346" s="126">
        <v>41866.333333332499</v>
      </c>
      <c r="B346" s="127">
        <v>7.3309630695454535</v>
      </c>
      <c r="C346" s="128">
        <v>0.91967288136363645</v>
      </c>
      <c r="D346" s="129">
        <v>0.87034682522727269</v>
      </c>
    </row>
    <row r="347" spans="1:4" x14ac:dyDescent="0.2">
      <c r="A347" s="126">
        <v>41866.374999999163</v>
      </c>
      <c r="B347" s="127">
        <v>7.4971620983636376</v>
      </c>
      <c r="C347" s="128">
        <v>0.88793323554545456</v>
      </c>
      <c r="D347" s="129">
        <v>0.85025061018181824</v>
      </c>
    </row>
    <row r="348" spans="1:4" x14ac:dyDescent="0.2">
      <c r="A348" s="126">
        <v>41866.416666665828</v>
      </c>
      <c r="B348" s="127">
        <v>7.4227339027272725</v>
      </c>
      <c r="C348" s="128">
        <v>0.86112454204545452</v>
      </c>
      <c r="D348" s="129">
        <v>0.81987065090909095</v>
      </c>
    </row>
    <row r="349" spans="1:4" x14ac:dyDescent="0.2">
      <c r="A349" s="126">
        <v>41866.458333332492</v>
      </c>
      <c r="B349" s="127">
        <v>7.4368224900000008</v>
      </c>
      <c r="C349" s="128">
        <v>0.78630712568181815</v>
      </c>
      <c r="D349" s="129">
        <v>0.74974590431818178</v>
      </c>
    </row>
    <row r="350" spans="1:4" x14ac:dyDescent="0.2">
      <c r="A350" s="126">
        <v>41866.499999999156</v>
      </c>
      <c r="B350" s="127">
        <v>7.276776118181818</v>
      </c>
      <c r="C350" s="128">
        <v>0.74422336545454548</v>
      </c>
      <c r="D350" s="129">
        <v>0.7013766170454544</v>
      </c>
    </row>
    <row r="351" spans="1:4" x14ac:dyDescent="0.2">
      <c r="A351" s="126">
        <v>41866.54166666582</v>
      </c>
      <c r="B351" s="127">
        <v>7.2301320702272731</v>
      </c>
      <c r="C351" s="128">
        <v>0.70768759863636366</v>
      </c>
      <c r="D351" s="129">
        <v>0.66453116409090918</v>
      </c>
    </row>
    <row r="352" spans="1:4" x14ac:dyDescent="0.2">
      <c r="A352" s="126">
        <v>41866.583333332484</v>
      </c>
      <c r="B352" s="127">
        <v>7.3161808465909104</v>
      </c>
      <c r="C352" s="128">
        <v>0.72082293681818177</v>
      </c>
      <c r="D352" s="129">
        <v>0.68122409522727279</v>
      </c>
    </row>
    <row r="353" spans="1:4" x14ac:dyDescent="0.2">
      <c r="A353" s="126">
        <v>41866.624999999149</v>
      </c>
      <c r="B353" s="127">
        <v>7.3632584265909085</v>
      </c>
      <c r="C353" s="128">
        <v>0.72559969249999989</v>
      </c>
      <c r="D353" s="129">
        <v>0.68808157818181825</v>
      </c>
    </row>
    <row r="354" spans="1:4" x14ac:dyDescent="0.2">
      <c r="A354" s="126">
        <v>41866.666666665813</v>
      </c>
      <c r="B354" s="127">
        <v>7.4645227945454549</v>
      </c>
      <c r="C354" s="128">
        <v>0.73094051318181819</v>
      </c>
      <c r="D354" s="129">
        <v>0.69838411818181823</v>
      </c>
    </row>
    <row r="355" spans="1:4" x14ac:dyDescent="0.2">
      <c r="A355" s="126">
        <v>41866.708333332477</v>
      </c>
      <c r="B355" s="127">
        <v>7.4655632650000001</v>
      </c>
      <c r="C355" s="128">
        <v>0.74296455999999989</v>
      </c>
      <c r="D355" s="129">
        <v>0.70962279750000001</v>
      </c>
    </row>
    <row r="356" spans="1:4" x14ac:dyDescent="0.2">
      <c r="A356" s="126">
        <v>41866.749999999141</v>
      </c>
      <c r="B356" s="127">
        <v>7.4118098343181806</v>
      </c>
      <c r="C356" s="128">
        <v>0.75176614886363635</v>
      </c>
      <c r="D356" s="129">
        <v>0.71534931363636367</v>
      </c>
    </row>
    <row r="357" spans="1:4" x14ac:dyDescent="0.2">
      <c r="A357" s="126">
        <v>41866.791666665806</v>
      </c>
      <c r="B357" s="127">
        <v>7.4499574034090914</v>
      </c>
      <c r="C357" s="128">
        <v>0.76309053250000003</v>
      </c>
      <c r="D357" s="129">
        <v>0.72815042840909106</v>
      </c>
    </row>
    <row r="358" spans="1:4" x14ac:dyDescent="0.2">
      <c r="A358" s="126">
        <v>41866.83333333247</v>
      </c>
      <c r="B358" s="127">
        <v>7.5937042888636368</v>
      </c>
      <c r="C358" s="128">
        <v>0.74393862522727272</v>
      </c>
      <c r="D358" s="129">
        <v>0.71717025477272733</v>
      </c>
    </row>
    <row r="359" spans="1:4" x14ac:dyDescent="0.2">
      <c r="A359" s="126">
        <v>41866.874999999134</v>
      </c>
      <c r="B359" s="127">
        <v>7.6595087054545452</v>
      </c>
      <c r="C359" s="128">
        <v>0.75212177727272722</v>
      </c>
      <c r="D359" s="129">
        <v>0.72883765113636367</v>
      </c>
    </row>
    <row r="360" spans="1:4" x14ac:dyDescent="0.2">
      <c r="A360" s="126">
        <v>41866.916666665798</v>
      </c>
      <c r="B360" s="127">
        <v>7.6830041734090901</v>
      </c>
      <c r="C360" s="128">
        <v>0.78877473772727269</v>
      </c>
      <c r="D360" s="129">
        <v>0.76585527545454557</v>
      </c>
    </row>
    <row r="361" spans="1:4" x14ac:dyDescent="0.2">
      <c r="A361" s="126">
        <v>41866.958333332463</v>
      </c>
      <c r="B361" s="127">
        <v>7.9294460904545456</v>
      </c>
      <c r="C361" s="128">
        <v>0.82111657840909091</v>
      </c>
      <c r="D361" s="129">
        <v>0.81250207340909097</v>
      </c>
    </row>
    <row r="362" spans="1:4" x14ac:dyDescent="0.2">
      <c r="A362" s="126">
        <v>41866.999999999127</v>
      </c>
      <c r="B362" s="127">
        <v>8.3041591213636359</v>
      </c>
      <c r="C362" s="128">
        <v>0.77395400090909094</v>
      </c>
      <c r="D362" s="129">
        <v>0.7879844454545456</v>
      </c>
    </row>
    <row r="363" spans="1:4" x14ac:dyDescent="0.2">
      <c r="A363" s="126">
        <v>41867.041666665791</v>
      </c>
      <c r="B363" s="127">
        <v>8.1601953286363624</v>
      </c>
      <c r="C363" s="128">
        <v>0.72943684386363628</v>
      </c>
      <c r="D363" s="129">
        <v>0.73432059750000012</v>
      </c>
    </row>
    <row r="364" spans="1:4" x14ac:dyDescent="0.2">
      <c r="A364" s="126">
        <v>41867.083333332455</v>
      </c>
      <c r="B364" s="127">
        <v>8.6093828890909077</v>
      </c>
      <c r="C364" s="128">
        <v>0.68850106772727271</v>
      </c>
      <c r="D364" s="129">
        <v>0.71775401999999999</v>
      </c>
    </row>
    <row r="365" spans="1:4" x14ac:dyDescent="0.2">
      <c r="A365" s="126">
        <v>41867.12499999912</v>
      </c>
      <c r="B365" s="127">
        <v>9.7399376084090932</v>
      </c>
      <c r="C365" s="128">
        <v>0.5931167143181818</v>
      </c>
      <c r="D365" s="129">
        <v>0.68092262159090899</v>
      </c>
    </row>
    <row r="366" spans="1:4" x14ac:dyDescent="0.2">
      <c r="A366" s="126">
        <v>41867.166666665784</v>
      </c>
      <c r="B366" s="127">
        <v>10.100258653181818</v>
      </c>
      <c r="C366" s="128">
        <v>0.48107696909090908</v>
      </c>
      <c r="D366" s="129">
        <v>0.57009120954545467</v>
      </c>
    </row>
    <row r="367" spans="1:4" x14ac:dyDescent="0.2">
      <c r="A367" s="126">
        <v>41867.208333332448</v>
      </c>
      <c r="B367" s="127">
        <v>10.042690536818181</v>
      </c>
      <c r="C367" s="128">
        <v>0.45139334204545456</v>
      </c>
      <c r="D367" s="129">
        <v>0.5322682918181818</v>
      </c>
    </row>
    <row r="368" spans="1:4" x14ac:dyDescent="0.2">
      <c r="A368" s="126">
        <v>41867.249999999112</v>
      </c>
      <c r="B368" s="127">
        <v>8.906240355227272</v>
      </c>
      <c r="C368" s="128">
        <v>0.67433525818181816</v>
      </c>
      <c r="D368" s="129">
        <v>0.72011003000000007</v>
      </c>
    </row>
    <row r="369" spans="1:4" x14ac:dyDescent="0.2">
      <c r="A369" s="126">
        <v>41867.291666665777</v>
      </c>
      <c r="B369" s="127">
        <v>8.3174240156818176</v>
      </c>
      <c r="C369" s="128">
        <v>0.80117233545454547</v>
      </c>
      <c r="D369" s="129">
        <v>0.8160879947727272</v>
      </c>
    </row>
    <row r="370" spans="1:4" x14ac:dyDescent="0.2">
      <c r="A370" s="126">
        <v>41867.333333332441</v>
      </c>
      <c r="B370" s="127">
        <v>8.1956552481818186</v>
      </c>
      <c r="C370" s="128">
        <v>0.69958099545454544</v>
      </c>
      <c r="D370" s="129">
        <v>0.70599896590909084</v>
      </c>
    </row>
    <row r="371" spans="1:4" x14ac:dyDescent="0.2">
      <c r="A371" s="126">
        <v>41867.374999999105</v>
      </c>
      <c r="B371" s="127">
        <v>7.9245360192727281</v>
      </c>
      <c r="C371" s="128">
        <v>3.7288506854545456</v>
      </c>
      <c r="D371" s="129">
        <v>3.8689095039393941</v>
      </c>
    </row>
    <row r="372" spans="1:4" x14ac:dyDescent="0.2">
      <c r="A372" s="126">
        <v>41867.416666665769</v>
      </c>
      <c r="B372" s="127">
        <v>7.5945279374999997</v>
      </c>
      <c r="C372" s="128">
        <v>1.0141198547727275</v>
      </c>
      <c r="D372" s="129">
        <v>0.97711704363636376</v>
      </c>
    </row>
    <row r="373" spans="1:4" x14ac:dyDescent="0.2">
      <c r="A373" s="126">
        <v>41867.458333332434</v>
      </c>
      <c r="B373" s="127">
        <v>7.3949902170454536</v>
      </c>
      <c r="C373" s="128">
        <v>1.0706517565909091</v>
      </c>
      <c r="D373" s="129">
        <v>1.0167597227272727</v>
      </c>
    </row>
    <row r="374" spans="1:4" x14ac:dyDescent="0.2">
      <c r="A374" s="126">
        <v>41867.499999999098</v>
      </c>
      <c r="B374" s="127">
        <v>7.2725711845454546</v>
      </c>
      <c r="C374" s="128">
        <v>1.2750192781818184</v>
      </c>
      <c r="D374" s="129">
        <v>1.2000675084090908</v>
      </c>
    </row>
    <row r="375" spans="1:4" x14ac:dyDescent="0.2">
      <c r="A375" s="126">
        <v>41867.541666665762</v>
      </c>
      <c r="B375" s="127">
        <v>7.5776216656818178</v>
      </c>
      <c r="C375" s="128">
        <v>0.66164818431818173</v>
      </c>
      <c r="D375" s="129">
        <v>0.6374356861363637</v>
      </c>
    </row>
    <row r="376" spans="1:4" x14ac:dyDescent="0.2">
      <c r="A376" s="126">
        <v>41867.583333332426</v>
      </c>
      <c r="B376" s="130"/>
      <c r="C376" s="131"/>
      <c r="D376" s="132"/>
    </row>
    <row r="377" spans="1:4" x14ac:dyDescent="0.2">
      <c r="A377" s="126">
        <v>41867.624999999091</v>
      </c>
      <c r="B377" s="130"/>
      <c r="C377" s="131"/>
      <c r="D377" s="132"/>
    </row>
    <row r="378" spans="1:4" x14ac:dyDescent="0.2">
      <c r="A378" s="126">
        <v>41867.666666665755</v>
      </c>
      <c r="B378" s="130"/>
      <c r="C378" s="131"/>
      <c r="D378" s="132"/>
    </row>
    <row r="379" spans="1:4" x14ac:dyDescent="0.2">
      <c r="A379" s="126">
        <v>41867.708333332419</v>
      </c>
      <c r="B379" s="130"/>
      <c r="C379" s="131"/>
      <c r="D379" s="132"/>
    </row>
    <row r="380" spans="1:4" x14ac:dyDescent="0.2">
      <c r="A380" s="126">
        <v>41867.749999999083</v>
      </c>
      <c r="B380" s="130"/>
      <c r="C380" s="131"/>
      <c r="D380" s="132"/>
    </row>
    <row r="381" spans="1:4" x14ac:dyDescent="0.2">
      <c r="A381" s="126">
        <v>41867.791666665747</v>
      </c>
      <c r="B381" s="130"/>
      <c r="C381" s="131"/>
      <c r="D381" s="132"/>
    </row>
    <row r="382" spans="1:4" x14ac:dyDescent="0.2">
      <c r="A382" s="126">
        <v>41867.833333332412</v>
      </c>
      <c r="B382" s="127"/>
      <c r="C382" s="128"/>
      <c r="D382" s="129"/>
    </row>
    <row r="383" spans="1:4" x14ac:dyDescent="0.2">
      <c r="A383" s="126">
        <v>41867.874999999076</v>
      </c>
      <c r="B383" s="127"/>
      <c r="C383" s="128"/>
      <c r="D383" s="129"/>
    </row>
    <row r="384" spans="1:4" x14ac:dyDescent="0.2">
      <c r="A384" s="126">
        <v>41867.91666666574</v>
      </c>
      <c r="B384" s="127">
        <v>12.675001946818183</v>
      </c>
      <c r="C384" s="128">
        <v>0.59954097181818178</v>
      </c>
      <c r="D384" s="129">
        <v>0.9289101377272726</v>
      </c>
    </row>
    <row r="385" spans="1:4" x14ac:dyDescent="0.2">
      <c r="A385" s="126">
        <v>41867.958333332404</v>
      </c>
      <c r="B385" s="127">
        <v>8.9772466534090896</v>
      </c>
      <c r="C385" s="128">
        <v>0.74037163977272735</v>
      </c>
      <c r="D385" s="129">
        <v>0.80606502613636355</v>
      </c>
    </row>
    <row r="386" spans="1:4" x14ac:dyDescent="0.2">
      <c r="A386" s="126">
        <v>41867.999999999069</v>
      </c>
      <c r="B386" s="127">
        <v>7.5707290602272721</v>
      </c>
      <c r="C386" s="128">
        <v>0.77339771568181825</v>
      </c>
      <c r="D386" s="129">
        <v>0.74534905022727282</v>
      </c>
    </row>
    <row r="387" spans="1:4" x14ac:dyDescent="0.2">
      <c r="A387" s="126">
        <v>41868.041666665733</v>
      </c>
      <c r="B387" s="127">
        <v>6.8456220193181814</v>
      </c>
      <c r="C387" s="128">
        <v>0.78190675931818177</v>
      </c>
      <c r="D387" s="129">
        <v>0.71455154659090914</v>
      </c>
    </row>
    <row r="388" spans="1:4" x14ac:dyDescent="0.2">
      <c r="A388" s="126">
        <v>41868.083333332397</v>
      </c>
      <c r="B388" s="127">
        <v>6.6865293215909087</v>
      </c>
      <c r="C388" s="128">
        <v>0.83478543022727258</v>
      </c>
      <c r="D388" s="129">
        <v>0.75459314613636352</v>
      </c>
    </row>
    <row r="389" spans="1:4" x14ac:dyDescent="0.2">
      <c r="A389" s="126">
        <v>41868.124999999061</v>
      </c>
      <c r="B389" s="127">
        <v>6.4890724318181814</v>
      </c>
      <c r="C389" s="128">
        <v>0.98793566340909078</v>
      </c>
      <c r="D389" s="129">
        <v>0.87962025068181826</v>
      </c>
    </row>
    <row r="390" spans="1:4" x14ac:dyDescent="0.2">
      <c r="A390" s="126">
        <v>41868.166666665726</v>
      </c>
      <c r="B390" s="127">
        <v>6.3617550027272731</v>
      </c>
      <c r="C390" s="128">
        <v>1.1036074879545454</v>
      </c>
      <c r="D390" s="129">
        <v>0.97362069272727281</v>
      </c>
    </row>
    <row r="391" spans="1:4" x14ac:dyDescent="0.2">
      <c r="A391" s="126">
        <v>41868.20833333239</v>
      </c>
      <c r="B391" s="127">
        <v>6.3523481211363642</v>
      </c>
      <c r="C391" s="128">
        <v>0.97546804659090891</v>
      </c>
      <c r="D391" s="129">
        <v>0.8613082465909091</v>
      </c>
    </row>
    <row r="392" spans="1:4" x14ac:dyDescent="0.2">
      <c r="A392" s="126">
        <v>41868.249999999054</v>
      </c>
      <c r="B392" s="127">
        <v>6.3402536456818179</v>
      </c>
      <c r="C392" s="128">
        <v>0.96260767227272725</v>
      </c>
      <c r="D392" s="129">
        <v>0.84921244727272738</v>
      </c>
    </row>
    <row r="393" spans="1:4" x14ac:dyDescent="0.2">
      <c r="A393" s="126">
        <v>41868.291666665718</v>
      </c>
      <c r="B393" s="127">
        <v>6.2050032938636361</v>
      </c>
      <c r="C393" s="128">
        <v>1.0681658520454544</v>
      </c>
      <c r="D393" s="129">
        <v>0.93375144954545464</v>
      </c>
    </row>
    <row r="394" spans="1:4" x14ac:dyDescent="0.2">
      <c r="A394" s="126">
        <v>41868.333333332383</v>
      </c>
      <c r="B394" s="127">
        <v>6.4913265702272724</v>
      </c>
      <c r="C394" s="128">
        <v>1.1143753177272728</v>
      </c>
      <c r="D394" s="129">
        <v>0.988710119090909</v>
      </c>
    </row>
    <row r="395" spans="1:4" x14ac:dyDescent="0.2">
      <c r="A395" s="126">
        <v>41868.374999999047</v>
      </c>
      <c r="B395" s="127">
        <v>6.1296242686363636</v>
      </c>
      <c r="C395" s="128">
        <v>1.2287160714848486</v>
      </c>
      <c r="D395" s="129">
        <v>1.0668967696060605</v>
      </c>
    </row>
    <row r="396" spans="1:4" x14ac:dyDescent="0.2">
      <c r="A396" s="126">
        <v>41868.416666665711</v>
      </c>
      <c r="B396" s="127">
        <v>6.1163535004545455</v>
      </c>
      <c r="C396" s="128">
        <v>1.1999556663636364</v>
      </c>
      <c r="D396" s="129">
        <v>1.0414718065909092</v>
      </c>
    </row>
    <row r="397" spans="1:4" x14ac:dyDescent="0.2">
      <c r="A397" s="126">
        <v>41868.458333332375</v>
      </c>
      <c r="B397" s="127">
        <v>6.2302325524999995</v>
      </c>
      <c r="C397" s="128">
        <v>1.1031848181818182</v>
      </c>
      <c r="D397" s="129">
        <v>0.96520259931818175</v>
      </c>
    </row>
    <row r="398" spans="1:4" x14ac:dyDescent="0.2">
      <c r="A398" s="126">
        <v>41868.49999999904</v>
      </c>
      <c r="B398" s="127">
        <v>6.1430568149999996</v>
      </c>
      <c r="C398" s="128">
        <v>1.0988071015909091</v>
      </c>
      <c r="D398" s="129">
        <v>0.954704831818182</v>
      </c>
    </row>
    <row r="399" spans="1:4" x14ac:dyDescent="0.2">
      <c r="A399" s="126">
        <v>41868.541666665704</v>
      </c>
      <c r="B399" s="127">
        <v>6.3879814247727271</v>
      </c>
      <c r="C399" s="128">
        <v>0.94243202068181808</v>
      </c>
      <c r="D399" s="129">
        <v>0.83315998295454541</v>
      </c>
    </row>
    <row r="400" spans="1:4" x14ac:dyDescent="0.2">
      <c r="A400" s="126">
        <v>41868.583333332368</v>
      </c>
      <c r="B400" s="127">
        <v>6.6407522288636374</v>
      </c>
      <c r="C400" s="128">
        <v>0.88112484363636367</v>
      </c>
      <c r="D400" s="129">
        <v>0.79216721090909092</v>
      </c>
    </row>
    <row r="401" spans="1:4" x14ac:dyDescent="0.2">
      <c r="A401" s="126">
        <v>41868.624999999032</v>
      </c>
      <c r="B401" s="130"/>
      <c r="C401" s="131"/>
      <c r="D401" s="132"/>
    </row>
    <row r="402" spans="1:4" x14ac:dyDescent="0.2">
      <c r="A402" s="126">
        <v>41868.666666665697</v>
      </c>
      <c r="B402" s="130"/>
      <c r="C402" s="131"/>
      <c r="D402" s="132"/>
    </row>
    <row r="403" spans="1:4" x14ac:dyDescent="0.2">
      <c r="A403" s="126">
        <v>41868.708333332361</v>
      </c>
      <c r="B403" s="127"/>
      <c r="C403" s="128"/>
      <c r="D403" s="129"/>
    </row>
    <row r="404" spans="1:4" x14ac:dyDescent="0.2">
      <c r="A404" s="126">
        <v>41868.749999999025</v>
      </c>
      <c r="B404" s="127"/>
      <c r="C404" s="128"/>
      <c r="D404" s="129"/>
    </row>
    <row r="405" spans="1:4" x14ac:dyDescent="0.2">
      <c r="A405" s="126">
        <v>41868.791666665689</v>
      </c>
      <c r="B405" s="127">
        <v>8.9489828027272722</v>
      </c>
      <c r="C405" s="128">
        <v>0.5427010068181819</v>
      </c>
      <c r="D405" s="129">
        <v>0.58093915681818187</v>
      </c>
    </row>
    <row r="406" spans="1:4" x14ac:dyDescent="0.2">
      <c r="A406" s="126">
        <v>41868.833333332354</v>
      </c>
      <c r="B406" s="127">
        <v>7.5719428386363639</v>
      </c>
      <c r="C406" s="128">
        <v>0.59724601431818181</v>
      </c>
      <c r="D406" s="129">
        <v>0.57358762363636362</v>
      </c>
    </row>
    <row r="407" spans="1:4" x14ac:dyDescent="0.2">
      <c r="A407" s="126">
        <v>41868.874999999018</v>
      </c>
      <c r="B407" s="127">
        <v>7.1523197886363636</v>
      </c>
      <c r="C407" s="128">
        <v>0.65718836522727275</v>
      </c>
      <c r="D407" s="129">
        <v>0.61352037272727267</v>
      </c>
    </row>
    <row r="408" spans="1:4" x14ac:dyDescent="0.2">
      <c r="A408" s="126">
        <v>41868.916666665682</v>
      </c>
      <c r="B408" s="127">
        <v>6.7701939449999999</v>
      </c>
      <c r="C408" s="128">
        <v>0.61939615863636366</v>
      </c>
      <c r="D408" s="129">
        <v>0.56213374500000002</v>
      </c>
    </row>
    <row r="409" spans="1:4" x14ac:dyDescent="0.2">
      <c r="A409" s="126">
        <v>41868.958333332346</v>
      </c>
      <c r="B409" s="127">
        <v>6.7299655677272732</v>
      </c>
      <c r="C409" s="128">
        <v>0.60601510909090917</v>
      </c>
      <c r="D409" s="129">
        <v>0.54841049227272731</v>
      </c>
    </row>
    <row r="410" spans="1:4" x14ac:dyDescent="0.2">
      <c r="A410" s="126">
        <v>41868.99999999901</v>
      </c>
      <c r="B410" s="127">
        <v>6.8233403720454548</v>
      </c>
      <c r="C410" s="128">
        <v>0.64835130886363634</v>
      </c>
      <c r="D410" s="129">
        <v>0.59046689977272726</v>
      </c>
    </row>
    <row r="411" spans="1:4" x14ac:dyDescent="0.2">
      <c r="A411" s="126">
        <v>41869.041666665675</v>
      </c>
      <c r="B411" s="127">
        <v>6.9439819729545444</v>
      </c>
      <c r="C411" s="128">
        <v>0.6654272511363637</v>
      </c>
      <c r="D411" s="129">
        <v>0.61130232499999992</v>
      </c>
    </row>
    <row r="412" spans="1:4" x14ac:dyDescent="0.2">
      <c r="A412" s="126">
        <v>41869.083333332339</v>
      </c>
      <c r="B412" s="127">
        <v>6.8656494613636365</v>
      </c>
      <c r="C412" s="128">
        <v>0.70837622318181825</v>
      </c>
      <c r="D412" s="129">
        <v>0.64694203386363636</v>
      </c>
    </row>
    <row r="413" spans="1:4" x14ac:dyDescent="0.2">
      <c r="A413" s="126">
        <v>41869.124999999003</v>
      </c>
      <c r="B413" s="127">
        <v>6.8392496972727264</v>
      </c>
      <c r="C413" s="128">
        <v>0.74452494863636376</v>
      </c>
      <c r="D413" s="129">
        <v>0.67900401204545446</v>
      </c>
    </row>
    <row r="414" spans="1:4" x14ac:dyDescent="0.2">
      <c r="A414" s="126">
        <v>41869.166666665667</v>
      </c>
      <c r="B414" s="127">
        <v>6.9417711820454544</v>
      </c>
      <c r="C414" s="128">
        <v>0.74690377022727272</v>
      </c>
      <c r="D414" s="129">
        <v>0.68613861318181824</v>
      </c>
    </row>
    <row r="415" spans="1:4" x14ac:dyDescent="0.2">
      <c r="A415" s="126">
        <v>41869.208333332332</v>
      </c>
      <c r="B415" s="127">
        <v>6.9365259188636372</v>
      </c>
      <c r="C415" s="128">
        <v>0.77211134159090911</v>
      </c>
      <c r="D415" s="129">
        <v>0.70914190545454547</v>
      </c>
    </row>
    <row r="416" spans="1:4" x14ac:dyDescent="0.2">
      <c r="A416" s="126">
        <v>41869.249999998996</v>
      </c>
      <c r="B416" s="127">
        <v>6.8399432556818178</v>
      </c>
      <c r="C416" s="128">
        <v>0.80813118613636359</v>
      </c>
      <c r="D416" s="129">
        <v>0.73711931022727284</v>
      </c>
    </row>
    <row r="417" spans="1:4" x14ac:dyDescent="0.2">
      <c r="A417" s="126">
        <v>41869.29166666566</v>
      </c>
      <c r="B417" s="127">
        <v>6.7359044868181828</v>
      </c>
      <c r="C417" s="128">
        <v>0.95912062068181825</v>
      </c>
      <c r="D417" s="129">
        <v>0.8682925118181819</v>
      </c>
    </row>
    <row r="418" spans="1:4" x14ac:dyDescent="0.2">
      <c r="A418" s="126">
        <v>41869.333333332324</v>
      </c>
      <c r="B418" s="127">
        <v>6.8707647100000004</v>
      </c>
      <c r="C418" s="128">
        <v>0.92575239090909089</v>
      </c>
      <c r="D418" s="129">
        <v>0.84602611386363646</v>
      </c>
    </row>
    <row r="419" spans="1:4" x14ac:dyDescent="0.2">
      <c r="A419" s="126">
        <v>41869.374999998989</v>
      </c>
      <c r="B419" s="127">
        <v>6.6883298124545449</v>
      </c>
      <c r="C419" s="128">
        <v>1.2217894783636363</v>
      </c>
      <c r="D419" s="129">
        <v>1.1026001581212121</v>
      </c>
    </row>
    <row r="420" spans="1:4" x14ac:dyDescent="0.2">
      <c r="A420" s="126">
        <v>41869.416666665653</v>
      </c>
      <c r="B420" s="127">
        <v>6.6784230579545456</v>
      </c>
      <c r="C420" s="128">
        <v>1.0989397068181819</v>
      </c>
      <c r="D420" s="129">
        <v>0.98915414249999989</v>
      </c>
    </row>
    <row r="421" spans="1:4" x14ac:dyDescent="0.2">
      <c r="A421" s="126">
        <v>41869.458333332317</v>
      </c>
      <c r="B421" s="127">
        <v>6.7866666972727279</v>
      </c>
      <c r="C421" s="128">
        <v>1.1850394568181819</v>
      </c>
      <c r="D421" s="129">
        <v>1.0682826665909091</v>
      </c>
    </row>
    <row r="422" spans="1:4" x14ac:dyDescent="0.2">
      <c r="A422" s="126">
        <v>41869.499999998981</v>
      </c>
      <c r="B422" s="127">
        <v>6.824554237500001</v>
      </c>
      <c r="C422" s="128">
        <v>1.1188856136363636</v>
      </c>
      <c r="D422" s="129">
        <v>1.0161934556818182</v>
      </c>
    </row>
    <row r="423" spans="1:4" x14ac:dyDescent="0.2">
      <c r="A423" s="126">
        <v>41869.541666665646</v>
      </c>
      <c r="B423" s="127">
        <v>7.0809664834090906</v>
      </c>
      <c r="C423" s="128">
        <v>3.1446028754545452</v>
      </c>
      <c r="D423" s="129">
        <v>2.803815483863636</v>
      </c>
    </row>
    <row r="424" spans="1:4" x14ac:dyDescent="0.2">
      <c r="A424" s="126">
        <v>41869.58333333231</v>
      </c>
      <c r="B424" s="127">
        <v>7.2831484406818179</v>
      </c>
      <c r="C424" s="128">
        <v>0.94825644022727273</v>
      </c>
      <c r="D424" s="129">
        <v>0.89442832818181817</v>
      </c>
    </row>
    <row r="425" spans="1:4" x14ac:dyDescent="0.2">
      <c r="A425" s="126">
        <v>41869.624999998974</v>
      </c>
      <c r="B425" s="127">
        <v>7.2068100731818188</v>
      </c>
      <c r="C425" s="128">
        <v>0.93957319295454544</v>
      </c>
      <c r="D425" s="129">
        <v>0.8811271659090909</v>
      </c>
    </row>
    <row r="426" spans="1:4" x14ac:dyDescent="0.2">
      <c r="A426" s="126">
        <v>41869.666666665638</v>
      </c>
      <c r="B426" s="127">
        <v>6.9414677413636356</v>
      </c>
      <c r="C426" s="128">
        <v>1.0581253270454545</v>
      </c>
      <c r="D426" s="129">
        <v>0.97347923909090905</v>
      </c>
    </row>
    <row r="427" spans="1:4" x14ac:dyDescent="0.2">
      <c r="A427" s="126">
        <v>41869.708333332303</v>
      </c>
      <c r="B427" s="127">
        <v>7.2133991390909094</v>
      </c>
      <c r="C427" s="128">
        <v>0.9451818824999999</v>
      </c>
      <c r="D427" s="129">
        <v>0.88625925227272728</v>
      </c>
    </row>
    <row r="428" spans="1:4" x14ac:dyDescent="0.2">
      <c r="A428" s="126">
        <v>41869.749999998967</v>
      </c>
      <c r="B428" s="127">
        <v>7.1601660259090911</v>
      </c>
      <c r="C428" s="128">
        <v>0.96036283113636356</v>
      </c>
      <c r="D428" s="129">
        <v>0.89741387636363634</v>
      </c>
    </row>
    <row r="429" spans="1:4" x14ac:dyDescent="0.2">
      <c r="A429" s="126">
        <v>41869.791666665631</v>
      </c>
      <c r="B429" s="127">
        <v>7.2606501356818187</v>
      </c>
      <c r="C429" s="128">
        <v>0.83838359772727278</v>
      </c>
      <c r="D429" s="129">
        <v>0.78965768068181819</v>
      </c>
    </row>
    <row r="430" spans="1:4" x14ac:dyDescent="0.2">
      <c r="A430" s="126">
        <v>41869.833333332295</v>
      </c>
      <c r="B430" s="127">
        <v>7.1552241390909082</v>
      </c>
      <c r="C430" s="128">
        <v>1.0104510372727273</v>
      </c>
      <c r="D430" s="129">
        <v>0.94435665545454539</v>
      </c>
    </row>
    <row r="431" spans="1:4" x14ac:dyDescent="0.2">
      <c r="A431" s="126">
        <v>41869.87499999896</v>
      </c>
      <c r="B431" s="127">
        <v>7.2966735359090906</v>
      </c>
      <c r="C431" s="128">
        <v>1.0723892581818182</v>
      </c>
      <c r="D431" s="129">
        <v>1.0102171343181818</v>
      </c>
    </row>
    <row r="432" spans="1:4" x14ac:dyDescent="0.2">
      <c r="A432" s="126">
        <v>41869.916666665624</v>
      </c>
      <c r="B432" s="127">
        <v>7.3062971293181818</v>
      </c>
      <c r="C432" s="128">
        <v>0.99815080295454539</v>
      </c>
      <c r="D432" s="129">
        <v>0.94184427568181817</v>
      </c>
    </row>
    <row r="433" spans="1:4" x14ac:dyDescent="0.2">
      <c r="A433" s="126">
        <v>41869.958333332288</v>
      </c>
      <c r="B433" s="127">
        <v>7.2212021127272719</v>
      </c>
      <c r="C433" s="128">
        <v>1.0050126084090909</v>
      </c>
      <c r="D433" s="129">
        <v>0.94321435181818181</v>
      </c>
    </row>
    <row r="434" spans="1:4" x14ac:dyDescent="0.2">
      <c r="A434" s="126">
        <v>41869.999999998952</v>
      </c>
      <c r="B434" s="127">
        <v>7.2275310965909094</v>
      </c>
      <c r="C434" s="128">
        <v>1.0456201938636365</v>
      </c>
      <c r="D434" s="129">
        <v>0.98191689295454543</v>
      </c>
    </row>
    <row r="435" spans="1:4" x14ac:dyDescent="0.2">
      <c r="A435" s="126">
        <v>41870.041666665617</v>
      </c>
      <c r="B435" s="127">
        <v>7.2313892186363642</v>
      </c>
      <c r="C435" s="128">
        <v>0.98034159863636361</v>
      </c>
      <c r="D435" s="129">
        <v>0.92133489318181827</v>
      </c>
    </row>
    <row r="436" spans="1:4" x14ac:dyDescent="0.2">
      <c r="A436" s="126">
        <v>41870.083333332281</v>
      </c>
      <c r="B436" s="127">
        <v>7.2891307747727261</v>
      </c>
      <c r="C436" s="128">
        <v>0.94339390931818179</v>
      </c>
      <c r="D436" s="129">
        <v>0.89007643795454561</v>
      </c>
    </row>
    <row r="437" spans="1:4" x14ac:dyDescent="0.2">
      <c r="A437" s="126">
        <v>41870.124999998945</v>
      </c>
      <c r="B437" s="127">
        <v>7.3505570018181823</v>
      </c>
      <c r="C437" s="128">
        <v>0.83337486613636369</v>
      </c>
      <c r="D437" s="129">
        <v>0.78939264318181812</v>
      </c>
    </row>
    <row r="438" spans="1:4" x14ac:dyDescent="0.2">
      <c r="A438" s="126">
        <v>41870.166666665609</v>
      </c>
      <c r="B438" s="127">
        <v>7.356149044772728</v>
      </c>
      <c r="C438" s="128">
        <v>0.69696991250000007</v>
      </c>
      <c r="D438" s="129">
        <v>0.66077993545454539</v>
      </c>
    </row>
    <row r="439" spans="1:4" x14ac:dyDescent="0.2">
      <c r="A439" s="126">
        <v>41870.208333332273</v>
      </c>
      <c r="B439" s="127">
        <v>7.3811184490909092</v>
      </c>
      <c r="C439" s="128">
        <v>0.59849127772727273</v>
      </c>
      <c r="D439" s="129">
        <v>0.56854920681818188</v>
      </c>
    </row>
    <row r="440" spans="1:4" x14ac:dyDescent="0.2">
      <c r="A440" s="126">
        <v>41870.249999998938</v>
      </c>
      <c r="B440" s="127">
        <v>7.2382817263636365</v>
      </c>
      <c r="C440" s="128">
        <v>0.57633499181818171</v>
      </c>
      <c r="D440" s="129">
        <v>0.54151037795454549</v>
      </c>
    </row>
    <row r="441" spans="1:4" x14ac:dyDescent="0.2">
      <c r="A441" s="126">
        <v>41870.291666665602</v>
      </c>
      <c r="B441" s="127">
        <v>7.2549279820454542</v>
      </c>
      <c r="C441" s="128">
        <v>0.74122968613636353</v>
      </c>
      <c r="D441" s="129">
        <v>0.69732862454545463</v>
      </c>
    </row>
    <row r="442" spans="1:4" x14ac:dyDescent="0.2">
      <c r="A442" s="126">
        <v>41870.333333332266</v>
      </c>
      <c r="B442" s="127">
        <v>7.2782933175000011</v>
      </c>
      <c r="C442" s="128">
        <v>0.62337520022727277</v>
      </c>
      <c r="D442" s="129">
        <v>0.58767560113636363</v>
      </c>
    </row>
    <row r="443" spans="1:4" x14ac:dyDescent="0.2">
      <c r="A443" s="126">
        <v>41870.37499999893</v>
      </c>
      <c r="B443" s="127">
        <v>6.9464963686060601</v>
      </c>
      <c r="C443" s="128">
        <v>0.7753267823030302</v>
      </c>
      <c r="D443" s="129">
        <v>0.71048436230303036</v>
      </c>
    </row>
    <row r="444" spans="1:4" x14ac:dyDescent="0.2">
      <c r="A444" s="126">
        <v>41870.416666665595</v>
      </c>
      <c r="B444" s="127">
        <v>6.8601874659090907</v>
      </c>
      <c r="C444" s="128">
        <v>0.68171295136363641</v>
      </c>
      <c r="D444" s="129">
        <v>0.62342970340909087</v>
      </c>
    </row>
    <row r="445" spans="1:4" x14ac:dyDescent="0.2">
      <c r="A445" s="126">
        <v>41870.458333332259</v>
      </c>
      <c r="B445" s="127">
        <v>6.7892677565909088</v>
      </c>
      <c r="C445" s="128">
        <v>0.73138210613636367</v>
      </c>
      <c r="D445" s="129">
        <v>0.66563584545454546</v>
      </c>
    </row>
    <row r="446" spans="1:4" x14ac:dyDescent="0.2">
      <c r="A446" s="126">
        <v>41870.499999998923</v>
      </c>
      <c r="B446" s="127">
        <v>6.8081680970454546</v>
      </c>
      <c r="C446" s="128">
        <v>0.74966591659090898</v>
      </c>
      <c r="D446" s="129">
        <v>0.6834405861363636</v>
      </c>
    </row>
    <row r="447" spans="1:4" x14ac:dyDescent="0.2">
      <c r="A447" s="126">
        <v>41870.541666665587</v>
      </c>
      <c r="B447" s="127">
        <v>6.7338236679545451</v>
      </c>
      <c r="C447" s="128">
        <v>0.78847048613636372</v>
      </c>
      <c r="D447" s="129">
        <v>0.71472270204545452</v>
      </c>
    </row>
    <row r="448" spans="1:4" x14ac:dyDescent="0.2">
      <c r="A448" s="126">
        <v>41870.583333332252</v>
      </c>
      <c r="B448" s="127">
        <v>6.7088543497727278</v>
      </c>
      <c r="C448" s="128">
        <v>0.8253199452272727</v>
      </c>
      <c r="D448" s="129">
        <v>0.74716041545454548</v>
      </c>
    </row>
    <row r="449" spans="1:4" x14ac:dyDescent="0.2">
      <c r="A449" s="126">
        <v>41870.624999998916</v>
      </c>
      <c r="B449" s="127">
        <v>6.7280582725000002</v>
      </c>
      <c r="C449" s="128">
        <v>0.81343293568181818</v>
      </c>
      <c r="D449" s="129">
        <v>0.73739718022727274</v>
      </c>
    </row>
    <row r="450" spans="1:4" x14ac:dyDescent="0.2">
      <c r="A450" s="126">
        <v>41870.66666666558</v>
      </c>
      <c r="B450" s="127">
        <v>6.7752224740909082</v>
      </c>
      <c r="C450" s="128">
        <v>0.7807518452272727</v>
      </c>
      <c r="D450" s="129">
        <v>0.71000798840909085</v>
      </c>
    </row>
    <row r="451" spans="1:4" x14ac:dyDescent="0.2">
      <c r="A451" s="126">
        <v>41870.708333332244</v>
      </c>
      <c r="B451" s="127">
        <v>6.734083803863637</v>
      </c>
      <c r="C451" s="128">
        <v>1.0123727013636363</v>
      </c>
      <c r="D451" s="129">
        <v>0.91703684750000003</v>
      </c>
    </row>
    <row r="452" spans="1:4" x14ac:dyDescent="0.2">
      <c r="A452" s="126">
        <v>41870.749999998909</v>
      </c>
      <c r="B452" s="127">
        <v>6.9943541718181814</v>
      </c>
      <c r="C452" s="128">
        <v>0.89806140818181812</v>
      </c>
      <c r="D452" s="129">
        <v>0.82969266568181821</v>
      </c>
    </row>
    <row r="453" spans="1:4" x14ac:dyDescent="0.2">
      <c r="A453" s="126">
        <v>41870.791666665573</v>
      </c>
      <c r="B453" s="127">
        <v>7.0589015270454549</v>
      </c>
      <c r="C453" s="128">
        <v>0.79327956386363629</v>
      </c>
      <c r="D453" s="129">
        <v>0.73586757863636365</v>
      </c>
    </row>
    <row r="454" spans="1:4" x14ac:dyDescent="0.2">
      <c r="A454" s="126">
        <v>41870.833333332237</v>
      </c>
      <c r="B454" s="127">
        <v>7.1573916993181825</v>
      </c>
      <c r="C454" s="128">
        <v>0.85107673272727269</v>
      </c>
      <c r="D454" s="129">
        <v>0.79513200386363625</v>
      </c>
    </row>
    <row r="455" spans="1:4" x14ac:dyDescent="0.2">
      <c r="A455" s="126">
        <v>41870.874999998901</v>
      </c>
      <c r="B455" s="127">
        <v>7.2274443668181814</v>
      </c>
      <c r="C455" s="128">
        <v>0.83416356818181814</v>
      </c>
      <c r="D455" s="129">
        <v>0.7838272065909091</v>
      </c>
    </row>
    <row r="456" spans="1:4" x14ac:dyDescent="0.2">
      <c r="A456" s="126">
        <v>41870.916666665566</v>
      </c>
      <c r="B456" s="127">
        <v>7.1930249284090912</v>
      </c>
      <c r="C456" s="128">
        <v>1.0337891402272728</v>
      </c>
      <c r="D456" s="129">
        <v>0.96797301000000013</v>
      </c>
    </row>
    <row r="457" spans="1:4" x14ac:dyDescent="0.2">
      <c r="A457" s="126">
        <v>41870.95833333223</v>
      </c>
      <c r="B457" s="127">
        <v>7.1910307949999996</v>
      </c>
      <c r="C457" s="128">
        <v>1.1097280615909089</v>
      </c>
      <c r="D457" s="129">
        <v>1.0384321784090909</v>
      </c>
    </row>
    <row r="458" spans="1:4" x14ac:dyDescent="0.2">
      <c r="A458" s="126">
        <v>41870.999999998894</v>
      </c>
      <c r="B458" s="127">
        <v>7.4421111570454554</v>
      </c>
      <c r="C458" s="128">
        <v>0.9644452277272727</v>
      </c>
      <c r="D458" s="129">
        <v>0.91986202704545439</v>
      </c>
    </row>
    <row r="459" spans="1:4" x14ac:dyDescent="0.2">
      <c r="A459" s="126">
        <v>41871.041666665558</v>
      </c>
      <c r="B459" s="127">
        <v>7.3947301343181824</v>
      </c>
      <c r="C459" s="128">
        <v>0.98605423704545447</v>
      </c>
      <c r="D459" s="129">
        <v>0.9373043179545455</v>
      </c>
    </row>
    <row r="460" spans="1:4" x14ac:dyDescent="0.2">
      <c r="A460" s="126">
        <v>41871.083333332223</v>
      </c>
      <c r="B460" s="127">
        <v>7.144733536590909</v>
      </c>
      <c r="C460" s="128">
        <v>1.1164325504545454</v>
      </c>
      <c r="D460" s="129">
        <v>1.0425061934090909</v>
      </c>
    </row>
    <row r="461" spans="1:4" x14ac:dyDescent="0.2">
      <c r="A461" s="126">
        <v>41871.124999998887</v>
      </c>
      <c r="B461" s="127">
        <v>7.2801140215909088</v>
      </c>
      <c r="C461" s="128">
        <v>1.0421838772727272</v>
      </c>
      <c r="D461" s="129">
        <v>0.98208658818181815</v>
      </c>
    </row>
    <row r="462" spans="1:4" x14ac:dyDescent="0.2">
      <c r="A462" s="126">
        <v>41871.166666665551</v>
      </c>
      <c r="B462" s="127">
        <v>7.2874834097727268</v>
      </c>
      <c r="C462" s="128">
        <v>1.0472483154545456</v>
      </c>
      <c r="D462" s="129">
        <v>0.98788873045454551</v>
      </c>
    </row>
    <row r="463" spans="1:4" x14ac:dyDescent="0.2">
      <c r="A463" s="126">
        <v>41871.208333332215</v>
      </c>
      <c r="B463" s="127">
        <v>7.3926927390909096</v>
      </c>
      <c r="C463" s="128">
        <v>0.98830661204545467</v>
      </c>
      <c r="D463" s="129">
        <v>0.93981184090909087</v>
      </c>
    </row>
    <row r="464" spans="1:4" x14ac:dyDescent="0.2">
      <c r="A464" s="126">
        <v>41871.24999999888</v>
      </c>
      <c r="B464" s="127">
        <v>7.3205158161363633</v>
      </c>
      <c r="C464" s="128">
        <v>1.0767009702272725</v>
      </c>
      <c r="D464" s="129">
        <v>1.017661235681818</v>
      </c>
    </row>
    <row r="465" spans="1:4" x14ac:dyDescent="0.2">
      <c r="A465" s="126">
        <v>41871.291666665544</v>
      </c>
      <c r="B465" s="127">
        <v>7.3655558824999998</v>
      </c>
      <c r="C465" s="128">
        <v>1.1057210359090908</v>
      </c>
      <c r="D465" s="129">
        <v>1.0491034440909091</v>
      </c>
    </row>
    <row r="466" spans="1:4" x14ac:dyDescent="0.2">
      <c r="A466" s="126">
        <v>41871.333333332208</v>
      </c>
      <c r="B466" s="127">
        <v>7.5078723752272731</v>
      </c>
      <c r="C466" s="128">
        <v>0.98023954227272725</v>
      </c>
      <c r="D466" s="129">
        <v>0.93972702909090911</v>
      </c>
    </row>
    <row r="467" spans="1:4" x14ac:dyDescent="0.2">
      <c r="A467" s="126">
        <v>41871.374999998872</v>
      </c>
      <c r="B467" s="127">
        <v>7.4731580677575762</v>
      </c>
      <c r="C467" s="128">
        <v>1.0310948977272727</v>
      </c>
      <c r="D467" s="129">
        <v>0.98458619742424247</v>
      </c>
    </row>
    <row r="468" spans="1:4" x14ac:dyDescent="0.2">
      <c r="A468" s="126">
        <v>41871.416666665536</v>
      </c>
      <c r="B468" s="127">
        <v>7.4168817461363634</v>
      </c>
      <c r="C468" s="128">
        <v>1.2689696252272729</v>
      </c>
      <c r="D468" s="129">
        <v>1.2061478554545455</v>
      </c>
    </row>
    <row r="469" spans="1:4" x14ac:dyDescent="0.2">
      <c r="A469" s="126">
        <v>41871.458333332201</v>
      </c>
      <c r="B469" s="127">
        <v>7.3828956434090909</v>
      </c>
      <c r="C469" s="128">
        <v>1.3436549736363637</v>
      </c>
      <c r="D469" s="129">
        <v>1.2739780531818181</v>
      </c>
    </row>
    <row r="470" spans="1:4" x14ac:dyDescent="0.2">
      <c r="A470" s="126">
        <v>41871.499999998865</v>
      </c>
      <c r="B470" s="127">
        <v>7.832733414545455</v>
      </c>
      <c r="C470" s="128">
        <v>0.85566949159090921</v>
      </c>
      <c r="D470" s="129">
        <v>0.83944671750000011</v>
      </c>
    </row>
    <row r="471" spans="1:4" x14ac:dyDescent="0.2">
      <c r="A471" s="126">
        <v>41871.541666665529</v>
      </c>
      <c r="B471" s="127">
        <v>7.7428265272727277</v>
      </c>
      <c r="C471" s="128">
        <v>0.96632016568181811</v>
      </c>
      <c r="D471" s="129">
        <v>0.94050921227272732</v>
      </c>
    </row>
    <row r="472" spans="1:4" x14ac:dyDescent="0.2">
      <c r="A472" s="126">
        <v>41871.583333332193</v>
      </c>
      <c r="B472" s="127"/>
      <c r="C472" s="128"/>
      <c r="D472" s="129"/>
    </row>
    <row r="473" spans="1:4" x14ac:dyDescent="0.2">
      <c r="A473" s="126">
        <v>41871.624999998858</v>
      </c>
      <c r="B473" s="130"/>
      <c r="C473" s="131"/>
      <c r="D473" s="132"/>
    </row>
    <row r="474" spans="1:4" x14ac:dyDescent="0.2">
      <c r="A474" s="126">
        <v>41871.666666665522</v>
      </c>
      <c r="B474" s="127">
        <v>7.4787848211363634</v>
      </c>
      <c r="C474" s="128">
        <v>0.66179918909090907</v>
      </c>
      <c r="D474" s="129">
        <v>0.63257981568181809</v>
      </c>
    </row>
    <row r="475" spans="1:4" x14ac:dyDescent="0.2">
      <c r="A475" s="126">
        <v>41871.708333332186</v>
      </c>
      <c r="B475" s="127">
        <v>8.2315921352272721</v>
      </c>
      <c r="C475" s="128">
        <v>0.71345189727272718</v>
      </c>
      <c r="D475" s="129">
        <v>0.72290458886363629</v>
      </c>
    </row>
    <row r="476" spans="1:4" x14ac:dyDescent="0.2">
      <c r="A476" s="126">
        <v>41871.74999999885</v>
      </c>
      <c r="B476" s="127">
        <v>7.7742550043181824</v>
      </c>
      <c r="C476" s="128">
        <v>0.74997842863636355</v>
      </c>
      <c r="D476" s="129">
        <v>0.73303447181818182</v>
      </c>
    </row>
    <row r="477" spans="1:4" x14ac:dyDescent="0.2">
      <c r="A477" s="126">
        <v>41871.791666665515</v>
      </c>
      <c r="B477" s="127">
        <v>7.5065718347727266</v>
      </c>
      <c r="C477" s="128">
        <v>0.8354700638636362</v>
      </c>
      <c r="D477" s="129">
        <v>0.80002173613636374</v>
      </c>
    </row>
    <row r="478" spans="1:4" x14ac:dyDescent="0.2">
      <c r="A478" s="126">
        <v>41871.833333332179</v>
      </c>
      <c r="B478" s="127">
        <v>7.4845068995454547</v>
      </c>
      <c r="C478" s="128">
        <v>0.87443526477272715</v>
      </c>
      <c r="D478" s="129">
        <v>0.83596416727272727</v>
      </c>
    </row>
    <row r="479" spans="1:4" x14ac:dyDescent="0.2">
      <c r="A479" s="126">
        <v>41871.874999998843</v>
      </c>
      <c r="B479" s="127">
        <v>7.0669212665909082</v>
      </c>
      <c r="C479" s="128">
        <v>0.89507927795454556</v>
      </c>
      <c r="D479" s="129">
        <v>0.83050346886363635</v>
      </c>
    </row>
    <row r="480" spans="1:4" x14ac:dyDescent="0.2">
      <c r="A480" s="126">
        <v>41871.916666665507</v>
      </c>
      <c r="B480" s="127">
        <v>6.8108556702272729</v>
      </c>
      <c r="C480" s="128">
        <v>0.90320813727272731</v>
      </c>
      <c r="D480" s="129">
        <v>0.82242134613636364</v>
      </c>
    </row>
    <row r="481" spans="1:4" x14ac:dyDescent="0.2">
      <c r="A481" s="126">
        <v>41871.958333332172</v>
      </c>
      <c r="B481" s="127">
        <v>6.7232463361363628</v>
      </c>
      <c r="C481" s="128">
        <v>0.9304146981818181</v>
      </c>
      <c r="D481" s="129">
        <v>0.84222007750000016</v>
      </c>
    </row>
    <row r="482" spans="1:4" x14ac:dyDescent="0.2">
      <c r="A482" s="126">
        <v>41871.999999998836</v>
      </c>
      <c r="B482" s="127">
        <v>6.6669787706818191</v>
      </c>
      <c r="C482" s="128">
        <v>0.96564369295454533</v>
      </c>
      <c r="D482" s="129">
        <v>0.87062840159090915</v>
      </c>
    </row>
    <row r="483" spans="1:4" x14ac:dyDescent="0.2">
      <c r="A483" s="126">
        <v>41872.0416666655</v>
      </c>
      <c r="B483" s="127">
        <v>6.6180804963636355</v>
      </c>
      <c r="C483" s="128">
        <v>1.0143283481818182</v>
      </c>
      <c r="D483" s="129">
        <v>0.91164429090909094</v>
      </c>
    </row>
    <row r="484" spans="1:4" x14ac:dyDescent="0.2">
      <c r="A484" s="126">
        <v>41872.083333332164</v>
      </c>
      <c r="B484" s="127">
        <v>6.5856984961363629</v>
      </c>
      <c r="C484" s="128">
        <v>1.0633311781818182</v>
      </c>
      <c r="D484" s="129">
        <v>0.95322248340909099</v>
      </c>
    </row>
    <row r="485" spans="1:4" x14ac:dyDescent="0.2">
      <c r="A485" s="126">
        <v>41872.124999998829</v>
      </c>
      <c r="B485" s="127">
        <v>6.5337657818181816</v>
      </c>
      <c r="C485" s="128">
        <v>1.0904361497727273</v>
      </c>
      <c r="D485" s="129">
        <v>0.97472932818181823</v>
      </c>
    </row>
    <row r="486" spans="1:4" x14ac:dyDescent="0.2">
      <c r="A486" s="126">
        <v>41872.166666665493</v>
      </c>
      <c r="B486" s="127">
        <v>6.4509682868181821</v>
      </c>
      <c r="C486" s="128">
        <v>1.080635625909091</v>
      </c>
      <c r="D486" s="129">
        <v>0.95965320590909098</v>
      </c>
    </row>
    <row r="487" spans="1:4" x14ac:dyDescent="0.2">
      <c r="A487" s="126">
        <v>41872.208333332157</v>
      </c>
      <c r="B487" s="127">
        <v>6.5527094386363629</v>
      </c>
      <c r="C487" s="128">
        <v>1.1050017668181817</v>
      </c>
      <c r="D487" s="129">
        <v>0.98836780568181826</v>
      </c>
    </row>
    <row r="488" spans="1:4" x14ac:dyDescent="0.2">
      <c r="A488" s="126">
        <v>41872.249999998821</v>
      </c>
      <c r="B488" s="127">
        <v>6.7258040468181814</v>
      </c>
      <c r="C488" s="128">
        <v>1.1766360838636363</v>
      </c>
      <c r="D488" s="129">
        <v>1.0655055504545454</v>
      </c>
    </row>
    <row r="489" spans="1:4" x14ac:dyDescent="0.2">
      <c r="A489" s="126">
        <v>41872.291666665486</v>
      </c>
      <c r="B489" s="127">
        <v>6.609410654090909</v>
      </c>
      <c r="C489" s="128">
        <v>1.1317249611363636</v>
      </c>
      <c r="D489" s="129">
        <v>1.0162093236363636</v>
      </c>
    </row>
    <row r="490" spans="1:4" x14ac:dyDescent="0.2">
      <c r="A490" s="126">
        <v>41872.33333333215</v>
      </c>
      <c r="B490" s="127">
        <v>6.614005587272727</v>
      </c>
      <c r="C490" s="128">
        <v>1.0992908175</v>
      </c>
      <c r="D490" s="129">
        <v>0.9876375522727272</v>
      </c>
    </row>
    <row r="491" spans="1:4" x14ac:dyDescent="0.2">
      <c r="A491" s="126">
        <v>41872.374999998814</v>
      </c>
      <c r="B491" s="127">
        <v>6.6706374156969694</v>
      </c>
      <c r="C491" s="128">
        <v>1.0423437543636362</v>
      </c>
      <c r="D491" s="129">
        <v>0.9411438956060606</v>
      </c>
    </row>
    <row r="492" spans="1:4" x14ac:dyDescent="0.2">
      <c r="A492" s="126">
        <v>41872.416666665478</v>
      </c>
      <c r="B492" s="127">
        <v>6.6969332806818178</v>
      </c>
      <c r="C492" s="128">
        <v>1.0070438197727272</v>
      </c>
      <c r="D492" s="129">
        <v>0.91101788409090911</v>
      </c>
    </row>
    <row r="493" spans="1:4" x14ac:dyDescent="0.2">
      <c r="A493" s="126">
        <v>41872.458333332143</v>
      </c>
      <c r="B493" s="127">
        <v>6.560512314772728</v>
      </c>
      <c r="C493" s="128">
        <v>0.9659674838636364</v>
      </c>
      <c r="D493" s="129">
        <v>0.86584195318181822</v>
      </c>
    </row>
    <row r="494" spans="1:4" x14ac:dyDescent="0.2">
      <c r="A494" s="126">
        <v>41872.499999998807</v>
      </c>
      <c r="B494" s="127">
        <v>7.046286897499999</v>
      </c>
      <c r="C494" s="128">
        <v>0.67011488431818189</v>
      </c>
      <c r="D494" s="129">
        <v>0.62052995136363642</v>
      </c>
    </row>
    <row r="495" spans="1:4" x14ac:dyDescent="0.2">
      <c r="A495" s="126">
        <v>41872.541666665471</v>
      </c>
      <c r="B495" s="127">
        <v>6.7928656777272733</v>
      </c>
      <c r="C495" s="128">
        <v>0.85630591863636352</v>
      </c>
      <c r="D495" s="129">
        <v>0.77919639090909099</v>
      </c>
    </row>
    <row r="496" spans="1:4" x14ac:dyDescent="0.2">
      <c r="A496" s="126">
        <v>41872.583333332135</v>
      </c>
      <c r="B496" s="127">
        <v>6.3832997404545457</v>
      </c>
      <c r="C496" s="128">
        <v>0.91361451204545452</v>
      </c>
      <c r="D496" s="129">
        <v>0.80844068840909089</v>
      </c>
    </row>
    <row r="497" spans="1:4" x14ac:dyDescent="0.2">
      <c r="A497" s="126">
        <v>41872.624999998799</v>
      </c>
      <c r="B497" s="127">
        <v>6.3678239904545446</v>
      </c>
      <c r="C497" s="128">
        <v>0.94833856931818183</v>
      </c>
      <c r="D497" s="129">
        <v>0.83861835431818177</v>
      </c>
    </row>
    <row r="498" spans="1:4" x14ac:dyDescent="0.2">
      <c r="A498" s="126">
        <v>41872.666666665464</v>
      </c>
      <c r="B498" s="127">
        <v>6.6775126990909097</v>
      </c>
      <c r="C498" s="128">
        <v>1.0115120347727273</v>
      </c>
      <c r="D498" s="129">
        <v>0.91386185340909099</v>
      </c>
    </row>
    <row r="499" spans="1:4" x14ac:dyDescent="0.2">
      <c r="A499" s="126">
        <v>41872.708333332128</v>
      </c>
      <c r="B499" s="127">
        <v>6.6331661620454545</v>
      </c>
      <c r="C499" s="128">
        <v>1.1489138118181819</v>
      </c>
      <c r="D499" s="129">
        <v>1.0336523470454546</v>
      </c>
    </row>
    <row r="500" spans="1:4" x14ac:dyDescent="0.2">
      <c r="A500" s="126">
        <v>41872.749999998792</v>
      </c>
      <c r="B500" s="127">
        <v>6.4868182915909092</v>
      </c>
      <c r="C500" s="128">
        <v>1.0022822593181817</v>
      </c>
      <c r="D500" s="129">
        <v>0.89327263022727277</v>
      </c>
    </row>
    <row r="501" spans="1:4" x14ac:dyDescent="0.2">
      <c r="A501" s="126">
        <v>41872.791666665456</v>
      </c>
      <c r="B501" s="127">
        <v>6.2980746025000007</v>
      </c>
      <c r="C501" s="128">
        <v>0.87242149250000001</v>
      </c>
      <c r="D501" s="129">
        <v>0.76793213568181806</v>
      </c>
    </row>
    <row r="502" spans="1:4" x14ac:dyDescent="0.2">
      <c r="A502" s="126">
        <v>41872.833333332121</v>
      </c>
      <c r="B502" s="127">
        <v>6.3437216277272723</v>
      </c>
      <c r="C502" s="128">
        <v>0.72247785136363629</v>
      </c>
      <c r="D502" s="129">
        <v>0.63801215181818183</v>
      </c>
    </row>
    <row r="503" spans="1:4" x14ac:dyDescent="0.2">
      <c r="A503" s="126">
        <v>41872.874999998785</v>
      </c>
      <c r="B503" s="127">
        <v>6.1887038188636359</v>
      </c>
      <c r="C503" s="128">
        <v>0.67305631568181823</v>
      </c>
      <c r="D503" s="129">
        <v>0.58805568409090903</v>
      </c>
    </row>
    <row r="504" spans="1:4" x14ac:dyDescent="0.2">
      <c r="A504" s="126">
        <v>41872.916666665449</v>
      </c>
      <c r="B504" s="127">
        <v>6.065634608863637</v>
      </c>
      <c r="C504" s="128">
        <v>0.69747723227272718</v>
      </c>
      <c r="D504" s="129">
        <v>0.60427605681818175</v>
      </c>
    </row>
    <row r="505" spans="1:4" x14ac:dyDescent="0.2">
      <c r="A505" s="126">
        <v>41872.958333332113</v>
      </c>
      <c r="B505" s="127">
        <v>6.110588073863636</v>
      </c>
      <c r="C505" s="128">
        <v>0.78040137977272739</v>
      </c>
      <c r="D505" s="129">
        <v>0.67839924340909086</v>
      </c>
    </row>
    <row r="506" spans="1:4" x14ac:dyDescent="0.2">
      <c r="A506" s="126">
        <v>41872.999999998778</v>
      </c>
      <c r="B506" s="127">
        <v>6.3242200833030306</v>
      </c>
      <c r="C506" s="128">
        <v>0.89408801930303028</v>
      </c>
      <c r="D506" s="129">
        <v>0.78842678015151524</v>
      </c>
    </row>
    <row r="507" spans="1:4" x14ac:dyDescent="0.2">
      <c r="A507" s="126">
        <v>41873.041666665442</v>
      </c>
      <c r="B507" s="127">
        <v>6.2387725329545454</v>
      </c>
      <c r="C507" s="128">
        <v>0.94173646204545458</v>
      </c>
      <c r="D507" s="129">
        <v>0.8252408934090909</v>
      </c>
    </row>
    <row r="508" spans="1:4" x14ac:dyDescent="0.2">
      <c r="A508" s="126">
        <v>41873.083333332106</v>
      </c>
      <c r="B508" s="127">
        <v>6.3589373388636368</v>
      </c>
      <c r="C508" s="128">
        <v>0.91003642250000005</v>
      </c>
      <c r="D508" s="129">
        <v>0.80430603863636363</v>
      </c>
    </row>
    <row r="509" spans="1:4" x14ac:dyDescent="0.2">
      <c r="A509" s="126">
        <v>41873.12499999877</v>
      </c>
      <c r="B509" s="127">
        <v>6.348316690681818</v>
      </c>
      <c r="C509" s="128">
        <v>0.92649343568181841</v>
      </c>
      <c r="D509" s="129">
        <v>0.8180821731818182</v>
      </c>
    </row>
    <row r="510" spans="1:4" x14ac:dyDescent="0.2">
      <c r="A510" s="126">
        <v>41873.166666665435</v>
      </c>
      <c r="B510" s="127">
        <v>6.3957843790909088</v>
      </c>
      <c r="C510" s="128">
        <v>0.94621134113636352</v>
      </c>
      <c r="D510" s="129">
        <v>0.83828085795454554</v>
      </c>
    </row>
    <row r="511" spans="1:4" x14ac:dyDescent="0.2">
      <c r="A511" s="126">
        <v>41873.208333332099</v>
      </c>
      <c r="B511" s="127">
        <v>6.4508815252272722</v>
      </c>
      <c r="C511" s="128">
        <v>0.88483078818181804</v>
      </c>
      <c r="D511" s="129">
        <v>0.78695023431818178</v>
      </c>
    </row>
    <row r="512" spans="1:4" x14ac:dyDescent="0.2">
      <c r="A512" s="126">
        <v>41873.249999998763</v>
      </c>
      <c r="B512" s="127">
        <v>6.3673471100000008</v>
      </c>
      <c r="C512" s="128">
        <v>0.89599997340909088</v>
      </c>
      <c r="D512" s="129">
        <v>0.7923739104545453</v>
      </c>
    </row>
    <row r="513" spans="1:4" x14ac:dyDescent="0.2">
      <c r="A513" s="126">
        <v>41873.291666665427</v>
      </c>
      <c r="B513" s="127">
        <v>6.6230224802272728</v>
      </c>
      <c r="C513" s="128">
        <v>0.90765431681818176</v>
      </c>
      <c r="D513" s="129">
        <v>0.81688325886363622</v>
      </c>
    </row>
    <row r="514" spans="1:4" x14ac:dyDescent="0.2">
      <c r="A514" s="126">
        <v>41873.333333332092</v>
      </c>
      <c r="B514" s="127">
        <v>6.6812407211363647</v>
      </c>
      <c r="C514" s="128">
        <v>0.92508852886363635</v>
      </c>
      <c r="D514" s="129">
        <v>0.83565230909090915</v>
      </c>
    </row>
    <row r="515" spans="1:4" x14ac:dyDescent="0.2">
      <c r="A515" s="126">
        <v>41873.374999998756</v>
      </c>
      <c r="B515" s="127">
        <v>6.6067576502424243</v>
      </c>
      <c r="C515" s="128">
        <v>1.0607578934848483</v>
      </c>
      <c r="D515" s="129">
        <v>0.95374384618181818</v>
      </c>
    </row>
    <row r="516" spans="1:4" x14ac:dyDescent="0.2">
      <c r="A516" s="126">
        <v>41873.41666666542</v>
      </c>
      <c r="B516" s="127">
        <v>6.7499064531818185</v>
      </c>
      <c r="C516" s="128">
        <v>0.97451489818181825</v>
      </c>
      <c r="D516" s="129">
        <v>0.88544929704545461</v>
      </c>
    </row>
    <row r="517" spans="1:4" x14ac:dyDescent="0.2">
      <c r="A517" s="126">
        <v>41873.458333332084</v>
      </c>
      <c r="B517" s="127">
        <v>6.7073804788636355</v>
      </c>
      <c r="C517" s="128">
        <v>0.92017768000000011</v>
      </c>
      <c r="D517" s="129">
        <v>0.83362908113636369</v>
      </c>
    </row>
    <row r="518" spans="1:4" x14ac:dyDescent="0.2">
      <c r="A518" s="126">
        <v>41873.499999998749</v>
      </c>
      <c r="B518" s="127">
        <v>6.396729332863635</v>
      </c>
      <c r="C518" s="128">
        <v>0.89025541968181809</v>
      </c>
      <c r="D518" s="129">
        <v>0.78922014045454547</v>
      </c>
    </row>
    <row r="519" spans="1:4" x14ac:dyDescent="0.2">
      <c r="A519" s="126">
        <v>41873.541666665413</v>
      </c>
      <c r="B519" s="127">
        <v>6.3363088797727274</v>
      </c>
      <c r="C519" s="128">
        <v>0.90039229909090912</v>
      </c>
      <c r="D519" s="129">
        <v>0.79500110022727277</v>
      </c>
    </row>
    <row r="520" spans="1:4" x14ac:dyDescent="0.2">
      <c r="A520" s="126">
        <v>41873.583333332077</v>
      </c>
      <c r="B520" s="127">
        <v>6.440217549545455</v>
      </c>
      <c r="C520" s="128">
        <v>0.92573117431818175</v>
      </c>
      <c r="D520" s="129">
        <v>0.82299611477272727</v>
      </c>
    </row>
    <row r="521" spans="1:4" x14ac:dyDescent="0.2">
      <c r="A521" s="126">
        <v>41873.624999998741</v>
      </c>
      <c r="B521" s="127">
        <v>6.2204790334090907</v>
      </c>
      <c r="C521" s="128">
        <v>0.9252541334090908</v>
      </c>
      <c r="D521" s="129">
        <v>0.81030825772727266</v>
      </c>
    </row>
    <row r="522" spans="1:4" x14ac:dyDescent="0.2">
      <c r="A522" s="126">
        <v>41873.666666665406</v>
      </c>
      <c r="B522" s="127">
        <v>6.3300231909090909</v>
      </c>
      <c r="C522" s="128">
        <v>1.0952493972727273</v>
      </c>
      <c r="D522" s="129">
        <v>0.96631104068181817</v>
      </c>
    </row>
    <row r="523" spans="1:4" x14ac:dyDescent="0.2">
      <c r="A523" s="126">
        <v>41873.70833333207</v>
      </c>
      <c r="B523" s="127">
        <v>6.2692471195454553</v>
      </c>
      <c r="C523" s="128">
        <v>1.0302713631818181</v>
      </c>
      <c r="D523" s="129">
        <v>0.90458386159090909</v>
      </c>
    </row>
    <row r="524" spans="1:4" x14ac:dyDescent="0.2">
      <c r="A524" s="126">
        <v>41873.749999998734</v>
      </c>
      <c r="B524" s="127">
        <v>6.3200094802272719</v>
      </c>
      <c r="C524" s="128">
        <v>0.93370454636363642</v>
      </c>
      <c r="D524" s="129">
        <v>0.82335857272727286</v>
      </c>
    </row>
    <row r="525" spans="1:4" x14ac:dyDescent="0.2">
      <c r="A525" s="126">
        <v>41873.791666665398</v>
      </c>
      <c r="B525" s="127">
        <v>6.3972582263636362</v>
      </c>
      <c r="C525" s="128">
        <v>0.91960471363636342</v>
      </c>
      <c r="D525" s="129">
        <v>0.81488405613636361</v>
      </c>
    </row>
    <row r="526" spans="1:4" x14ac:dyDescent="0.2">
      <c r="A526" s="126">
        <v>41873.833333332062</v>
      </c>
      <c r="B526" s="127">
        <v>6.7485624765909087</v>
      </c>
      <c r="C526" s="128">
        <v>0.86135612045454546</v>
      </c>
      <c r="D526" s="129">
        <v>0.7824588170454545</v>
      </c>
    </row>
    <row r="527" spans="1:4" x14ac:dyDescent="0.2">
      <c r="A527" s="126">
        <v>41873.874999998727</v>
      </c>
      <c r="B527" s="127">
        <v>6.3422910950000002</v>
      </c>
      <c r="C527" s="128">
        <v>0.85201944136363628</v>
      </c>
      <c r="D527" s="129">
        <v>0.75247255659090917</v>
      </c>
    </row>
    <row r="528" spans="1:4" x14ac:dyDescent="0.2">
      <c r="A528" s="126">
        <v>41873.916666665391</v>
      </c>
      <c r="B528" s="127">
        <v>6.1942525888636357</v>
      </c>
      <c r="C528" s="128">
        <v>0.89106762340909085</v>
      </c>
      <c r="D528" s="129">
        <v>0.77958255227272732</v>
      </c>
    </row>
    <row r="529" spans="1:4" x14ac:dyDescent="0.2">
      <c r="A529" s="126">
        <v>41873.958333332055</v>
      </c>
      <c r="B529" s="127">
        <v>6.4162886790909095</v>
      </c>
      <c r="C529" s="128">
        <v>0.92241071113636375</v>
      </c>
      <c r="D529" s="129">
        <v>0.81867904772727274</v>
      </c>
    </row>
    <row r="530" spans="1:4" x14ac:dyDescent="0.2">
      <c r="A530" s="126">
        <v>41873.999999998719</v>
      </c>
      <c r="B530" s="127">
        <v>6.5185066897727264</v>
      </c>
      <c r="C530" s="128">
        <v>0.91400540340909098</v>
      </c>
      <c r="D530" s="129">
        <v>0.81692547181818187</v>
      </c>
    </row>
    <row r="531" spans="1:4" x14ac:dyDescent="0.2">
      <c r="A531" s="126">
        <v>41874.041666665384</v>
      </c>
      <c r="B531" s="127">
        <v>6.6825412186363637</v>
      </c>
      <c r="C531" s="128">
        <v>0.89419734931818184</v>
      </c>
      <c r="D531" s="129">
        <v>0.80859104159090922</v>
      </c>
    </row>
    <row r="532" spans="1:4" x14ac:dyDescent="0.2">
      <c r="A532" s="126">
        <v>41874.083333332048</v>
      </c>
      <c r="B532" s="130"/>
      <c r="C532" s="131"/>
      <c r="D532" s="132"/>
    </row>
    <row r="533" spans="1:4" x14ac:dyDescent="0.2">
      <c r="A533" s="126">
        <v>41874.124999998712</v>
      </c>
      <c r="B533" s="130"/>
      <c r="C533" s="131"/>
      <c r="D533" s="132"/>
    </row>
    <row r="534" spans="1:4" x14ac:dyDescent="0.2">
      <c r="A534" s="126">
        <v>41874.166666665376</v>
      </c>
      <c r="B534" s="130"/>
      <c r="C534" s="131"/>
      <c r="D534" s="132"/>
    </row>
    <row r="535" spans="1:4" x14ac:dyDescent="0.2">
      <c r="A535" s="126">
        <v>41874.208333332041</v>
      </c>
      <c r="B535" s="127"/>
      <c r="C535" s="128"/>
      <c r="D535" s="129"/>
    </row>
    <row r="536" spans="1:4" x14ac:dyDescent="0.2">
      <c r="A536" s="126">
        <v>41874.249999998705</v>
      </c>
      <c r="B536" s="127">
        <v>8.0729329472727276</v>
      </c>
      <c r="C536" s="128">
        <v>0.89104406000000014</v>
      </c>
      <c r="D536" s="129">
        <v>0.89138929477272733</v>
      </c>
    </row>
    <row r="537" spans="1:4" x14ac:dyDescent="0.2">
      <c r="A537" s="126">
        <v>41874.291666665369</v>
      </c>
      <c r="B537" s="127">
        <v>8.5427548888636355</v>
      </c>
      <c r="C537" s="128">
        <v>0.74939614249999997</v>
      </c>
      <c r="D537" s="129">
        <v>0.77869347022727275</v>
      </c>
    </row>
    <row r="538" spans="1:4" x14ac:dyDescent="0.2">
      <c r="A538" s="126">
        <v>41874.333333332033</v>
      </c>
      <c r="B538" s="127">
        <v>8.4604773954545465</v>
      </c>
      <c r="C538" s="128">
        <v>0.59442949340909101</v>
      </c>
      <c r="D538" s="129">
        <v>0.61300399090909086</v>
      </c>
    </row>
    <row r="539" spans="1:4" x14ac:dyDescent="0.2">
      <c r="A539" s="126">
        <v>41874.374999998698</v>
      </c>
      <c r="B539" s="127"/>
      <c r="C539" s="128"/>
      <c r="D539" s="129"/>
    </row>
    <row r="540" spans="1:4" x14ac:dyDescent="0.2">
      <c r="A540" s="126">
        <v>41874.416666665362</v>
      </c>
      <c r="B540" s="127">
        <v>7.4473129945454541</v>
      </c>
      <c r="C540" s="128">
        <v>0.66924882659090912</v>
      </c>
      <c r="D540" s="129">
        <v>0.63748442340909095</v>
      </c>
    </row>
    <row r="541" spans="1:4" x14ac:dyDescent="0.2">
      <c r="A541" s="126">
        <v>41874.458333332026</v>
      </c>
      <c r="B541" s="127">
        <v>7.2858795899999995</v>
      </c>
      <c r="C541" s="128">
        <v>0.6978175636363636</v>
      </c>
      <c r="D541" s="129">
        <v>0.65631832136363633</v>
      </c>
    </row>
    <row r="542" spans="1:4" x14ac:dyDescent="0.2">
      <c r="A542" s="126">
        <v>41874.49999999869</v>
      </c>
      <c r="B542" s="127">
        <v>7.5865552421780311</v>
      </c>
      <c r="C542" s="128">
        <v>0.66837849020833329</v>
      </c>
      <c r="D542" s="129">
        <v>0.62990556551136367</v>
      </c>
    </row>
    <row r="543" spans="1:4" x14ac:dyDescent="0.2">
      <c r="A543" s="126">
        <v>41874.541666665355</v>
      </c>
      <c r="B543" s="127">
        <v>6.9102127115909084</v>
      </c>
      <c r="C543" s="128">
        <v>0.74625047340909079</v>
      </c>
      <c r="D543" s="129">
        <v>0.68365825522727275</v>
      </c>
    </row>
    <row r="544" spans="1:4" x14ac:dyDescent="0.2">
      <c r="A544" s="126">
        <v>41874.583333332019</v>
      </c>
      <c r="B544" s="127">
        <v>6.7639082665909092</v>
      </c>
      <c r="C544" s="128">
        <v>0.74708061590909092</v>
      </c>
      <c r="D544" s="129">
        <v>0.67743653181818175</v>
      </c>
    </row>
    <row r="545" spans="1:4" x14ac:dyDescent="0.2">
      <c r="A545" s="126">
        <v>41874.624999998683</v>
      </c>
      <c r="B545" s="130"/>
      <c r="C545" s="131"/>
      <c r="D545" s="132"/>
    </row>
    <row r="546" spans="1:4" x14ac:dyDescent="0.2">
      <c r="A546" s="126">
        <v>41874.666666665347</v>
      </c>
      <c r="B546" s="130"/>
      <c r="C546" s="131"/>
      <c r="D546" s="132"/>
    </row>
    <row r="547" spans="1:4" x14ac:dyDescent="0.2">
      <c r="A547" s="126">
        <v>41874.708333332012</v>
      </c>
      <c r="B547" s="130"/>
      <c r="C547" s="131"/>
      <c r="D547" s="132"/>
    </row>
    <row r="548" spans="1:4" x14ac:dyDescent="0.2">
      <c r="A548" s="126">
        <v>41874.749999998676</v>
      </c>
      <c r="B548" s="130"/>
      <c r="C548" s="131"/>
      <c r="D548" s="132"/>
    </row>
    <row r="549" spans="1:4" x14ac:dyDescent="0.2">
      <c r="A549" s="126">
        <v>41874.79166666534</v>
      </c>
      <c r="B549" s="127">
        <v>11.922237916590909</v>
      </c>
      <c r="C549" s="128">
        <v>0.70333767750000009</v>
      </c>
      <c r="D549" s="129">
        <v>0.99755868295454542</v>
      </c>
    </row>
    <row r="550" spans="1:4" x14ac:dyDescent="0.2">
      <c r="A550" s="126">
        <v>41874.833333332004</v>
      </c>
      <c r="B550" s="127">
        <v>13.563204075015152</v>
      </c>
      <c r="C550" s="128">
        <v>0.52985012607575754</v>
      </c>
      <c r="D550" s="129">
        <v>0.9452431256363637</v>
      </c>
    </row>
    <row r="551" spans="1:4" x14ac:dyDescent="0.2">
      <c r="A551" s="126">
        <v>41874.874999998668</v>
      </c>
      <c r="B551" s="127">
        <v>9.787188703181819</v>
      </c>
      <c r="C551" s="128">
        <v>0.48304046272727269</v>
      </c>
      <c r="D551" s="129">
        <v>0.55903960704545452</v>
      </c>
    </row>
    <row r="552" spans="1:4" x14ac:dyDescent="0.2">
      <c r="A552" s="126">
        <v>41874.916666665333</v>
      </c>
      <c r="B552" s="127">
        <v>7.9799048790909097</v>
      </c>
      <c r="C552" s="128">
        <v>0.56804922999999996</v>
      </c>
      <c r="D552" s="129">
        <v>0.56348416499999998</v>
      </c>
    </row>
    <row r="553" spans="1:4" x14ac:dyDescent="0.2">
      <c r="A553" s="126">
        <v>41874.958333331997</v>
      </c>
      <c r="B553" s="127">
        <v>6.2452315520454542</v>
      </c>
      <c r="C553" s="128">
        <v>0.78346623159090911</v>
      </c>
      <c r="D553" s="129">
        <v>0.68545747749999997</v>
      </c>
    </row>
    <row r="554" spans="1:4" x14ac:dyDescent="0.2">
      <c r="A554" s="126">
        <v>41874.999999998661</v>
      </c>
      <c r="B554" s="127">
        <v>5.8933636918181813</v>
      </c>
      <c r="C554" s="128">
        <v>0.81742265863636365</v>
      </c>
      <c r="D554" s="129">
        <v>0.69870455931818187</v>
      </c>
    </row>
    <row r="555" spans="1:4" x14ac:dyDescent="0.2">
      <c r="A555" s="126">
        <v>41875.041666665325</v>
      </c>
      <c r="B555" s="127">
        <v>5.5507726670454538</v>
      </c>
      <c r="C555" s="128">
        <v>1.0985009029545454</v>
      </c>
      <c r="D555" s="129">
        <v>0.91788810363636364</v>
      </c>
    </row>
    <row r="556" spans="1:4" x14ac:dyDescent="0.2">
      <c r="A556" s="126">
        <v>41875.08333333199</v>
      </c>
      <c r="B556" s="127">
        <v>6.6061125300568193</v>
      </c>
      <c r="C556" s="128">
        <v>0.96149984835227276</v>
      </c>
      <c r="D556" s="129">
        <v>0.82223140339015144</v>
      </c>
    </row>
    <row r="557" spans="1:4" x14ac:dyDescent="0.2">
      <c r="A557" s="126">
        <v>41875.124999998654</v>
      </c>
      <c r="B557" s="127">
        <v>6.1366917017234854</v>
      </c>
      <c r="C557" s="128">
        <v>0.88293937340909079</v>
      </c>
      <c r="D557" s="129">
        <v>0.75080892382575748</v>
      </c>
    </row>
    <row r="558" spans="1:4" x14ac:dyDescent="0.2">
      <c r="A558" s="126">
        <v>41875.166666665318</v>
      </c>
      <c r="B558" s="127">
        <v>6.7144934494886357</v>
      </c>
      <c r="C558" s="128">
        <v>0.91982464460227265</v>
      </c>
      <c r="D558" s="129">
        <v>0.79440971782196979</v>
      </c>
    </row>
    <row r="559" spans="1:4" x14ac:dyDescent="0.2">
      <c r="A559" s="126">
        <v>41875.208333331982</v>
      </c>
      <c r="B559" s="127">
        <v>6.365338610946969</v>
      </c>
      <c r="C559" s="128">
        <v>0.91382176215909094</v>
      </c>
      <c r="D559" s="129">
        <v>0.78921460070075755</v>
      </c>
    </row>
    <row r="560" spans="1:4" x14ac:dyDescent="0.2">
      <c r="A560" s="126">
        <v>41875.249999998647</v>
      </c>
      <c r="B560" s="127">
        <v>6.5996605917045459</v>
      </c>
      <c r="C560" s="128">
        <v>0.91117312522727278</v>
      </c>
      <c r="D560" s="129">
        <v>0.78032007763257583</v>
      </c>
    </row>
    <row r="561" spans="1:4" x14ac:dyDescent="0.2">
      <c r="A561" s="126">
        <v>41875.291666665311</v>
      </c>
      <c r="B561" s="127">
        <v>7.1679653414583342</v>
      </c>
      <c r="C561" s="128">
        <v>0.94388759166666669</v>
      </c>
      <c r="D561" s="129">
        <v>0.80329241687499986</v>
      </c>
    </row>
    <row r="562" spans="1:4" x14ac:dyDescent="0.2">
      <c r="A562" s="126">
        <v>41875.333333331975</v>
      </c>
      <c r="B562" s="127">
        <v>7.2053976354166673</v>
      </c>
      <c r="C562" s="128">
        <v>0.94916476645833336</v>
      </c>
      <c r="D562" s="129">
        <v>0.80998214999999996</v>
      </c>
    </row>
    <row r="563" spans="1:4" x14ac:dyDescent="0.2">
      <c r="A563" s="126">
        <v>41875.374999998639</v>
      </c>
      <c r="B563" s="127">
        <v>7.0035837916111108</v>
      </c>
      <c r="C563" s="128">
        <v>1.0100222708333333</v>
      </c>
      <c r="D563" s="129">
        <v>0.88061171333333332</v>
      </c>
    </row>
    <row r="564" spans="1:4" x14ac:dyDescent="0.2">
      <c r="A564" s="126">
        <v>41875.416666665304</v>
      </c>
      <c r="B564" s="127">
        <v>7.1632474858333337</v>
      </c>
      <c r="C564" s="128">
        <v>0.85215078367424235</v>
      </c>
      <c r="D564" s="129">
        <v>0.74480558178030298</v>
      </c>
    </row>
    <row r="565" spans="1:4" x14ac:dyDescent="0.2">
      <c r="A565" s="126">
        <v>41875.458333331968</v>
      </c>
      <c r="B565" s="127">
        <v>6.5039702289015162</v>
      </c>
      <c r="C565" s="128">
        <v>0.92036512214015143</v>
      </c>
      <c r="D565" s="129">
        <v>0.80436836422348479</v>
      </c>
    </row>
    <row r="566" spans="1:4" x14ac:dyDescent="0.2">
      <c r="A566" s="126">
        <v>41875.499999998632</v>
      </c>
      <c r="B566" s="127">
        <v>7.2846332264772728</v>
      </c>
      <c r="C566" s="128">
        <v>1.5148716838257574</v>
      </c>
      <c r="D566" s="129">
        <v>1.8663103026704548</v>
      </c>
    </row>
    <row r="567" spans="1:4" x14ac:dyDescent="0.2">
      <c r="A567" s="126">
        <v>41875.541666665296</v>
      </c>
      <c r="B567" s="127">
        <v>7.5207506016666663</v>
      </c>
      <c r="C567" s="128">
        <v>0.94427990145833329</v>
      </c>
      <c r="D567" s="129">
        <v>1.4451353583333333</v>
      </c>
    </row>
    <row r="568" spans="1:4" x14ac:dyDescent="0.2">
      <c r="A568" s="126">
        <v>41875.583333331961</v>
      </c>
      <c r="B568" s="127">
        <v>7.2545920116666665</v>
      </c>
      <c r="C568" s="128">
        <v>0.91388433125000013</v>
      </c>
      <c r="D568" s="129">
        <v>1.2810468047916665</v>
      </c>
    </row>
    <row r="569" spans="1:4" x14ac:dyDescent="0.2">
      <c r="A569" s="126">
        <v>41875.624999998625</v>
      </c>
      <c r="B569" s="127">
        <v>7.0624236370833335</v>
      </c>
      <c r="C569" s="128">
        <v>1.0105633081249998</v>
      </c>
      <c r="D569" s="129">
        <v>1.2740098677083334</v>
      </c>
    </row>
    <row r="570" spans="1:4" x14ac:dyDescent="0.2">
      <c r="A570" s="126">
        <v>41875.666666665289</v>
      </c>
      <c r="B570" s="127">
        <v>7.8094402845833333</v>
      </c>
      <c r="C570" s="128">
        <v>0.8567923295833334</v>
      </c>
      <c r="D570" s="129">
        <v>1.1409007597916665</v>
      </c>
    </row>
    <row r="571" spans="1:4" x14ac:dyDescent="0.2">
      <c r="A571" s="126">
        <v>41875.708333331953</v>
      </c>
      <c r="B571" s="127">
        <v>7.1400301849999996</v>
      </c>
      <c r="C571" s="128">
        <v>0.8096379566666666</v>
      </c>
      <c r="D571" s="129">
        <v>0.94562827541666672</v>
      </c>
    </row>
    <row r="572" spans="1:4" x14ac:dyDescent="0.2">
      <c r="A572" s="126">
        <v>41875.749999998618</v>
      </c>
      <c r="B572" s="127">
        <v>7.0164479604166665</v>
      </c>
      <c r="C572" s="128">
        <v>0.86254469645833332</v>
      </c>
      <c r="D572" s="129">
        <v>0.99435945812499993</v>
      </c>
    </row>
    <row r="573" spans="1:4" x14ac:dyDescent="0.2">
      <c r="A573" s="126">
        <v>41875.791666665282</v>
      </c>
      <c r="B573" s="127">
        <v>6.9917315337500003</v>
      </c>
      <c r="C573" s="128">
        <v>0.90165150250000003</v>
      </c>
      <c r="D573" s="129">
        <v>1.0895003675000001</v>
      </c>
    </row>
    <row r="574" spans="1:4" x14ac:dyDescent="0.2">
      <c r="A574" s="126">
        <v>41875.833333331946</v>
      </c>
      <c r="B574" s="127">
        <v>7.105617979791667</v>
      </c>
      <c r="C574" s="128">
        <v>0.85200579312499991</v>
      </c>
      <c r="D574" s="129">
        <v>1.0306747835416665</v>
      </c>
    </row>
    <row r="575" spans="1:4" x14ac:dyDescent="0.2">
      <c r="A575" s="126">
        <v>41875.87499999861</v>
      </c>
      <c r="B575" s="127">
        <v>7.0569796852083329</v>
      </c>
      <c r="C575" s="128">
        <v>0.86126889833333331</v>
      </c>
      <c r="D575" s="129">
        <v>0.99842132750000001</v>
      </c>
    </row>
    <row r="576" spans="1:4" x14ac:dyDescent="0.2">
      <c r="A576" s="126">
        <v>41875.916666665275</v>
      </c>
      <c r="B576" s="127">
        <v>6.9555311399999997</v>
      </c>
      <c r="C576" s="128">
        <v>0.91918171729166653</v>
      </c>
      <c r="D576" s="129">
        <v>1.0338384495833335</v>
      </c>
    </row>
    <row r="577" spans="1:4" x14ac:dyDescent="0.2">
      <c r="A577" s="126">
        <v>41875.958333331939</v>
      </c>
      <c r="B577" s="127">
        <v>6.9308543993749989</v>
      </c>
      <c r="C577" s="128">
        <v>0.93569083479166659</v>
      </c>
      <c r="D577" s="129">
        <v>1.0175119960416668</v>
      </c>
    </row>
    <row r="578" spans="1:4" x14ac:dyDescent="0.2">
      <c r="A578" s="126">
        <v>41875.999999998603</v>
      </c>
      <c r="B578" s="127">
        <v>7.0162889956249996</v>
      </c>
      <c r="C578" s="128">
        <v>0.86704332791666672</v>
      </c>
      <c r="D578" s="129">
        <v>0.95086543791666656</v>
      </c>
    </row>
    <row r="579" spans="1:4" x14ac:dyDescent="0.2">
      <c r="A579" s="126">
        <v>41876.041666665267</v>
      </c>
      <c r="B579" s="127">
        <v>7.0374688810416668</v>
      </c>
      <c r="C579" s="128">
        <v>0.89050062958333331</v>
      </c>
      <c r="D579" s="129">
        <v>1.0070254381249999</v>
      </c>
    </row>
    <row r="580" spans="1:4" x14ac:dyDescent="0.2">
      <c r="A580" s="126">
        <v>41876.083333331931</v>
      </c>
      <c r="B580" s="127">
        <v>7.0343693095833331</v>
      </c>
      <c r="C580" s="128">
        <v>0.836516709375</v>
      </c>
      <c r="D580" s="129">
        <v>0.96954879208333322</v>
      </c>
    </row>
    <row r="581" spans="1:4" x14ac:dyDescent="0.2">
      <c r="A581" s="126">
        <v>41876.124999998596</v>
      </c>
      <c r="B581" s="127">
        <v>6.8538838120833327</v>
      </c>
      <c r="C581" s="128">
        <v>0.88593021604166666</v>
      </c>
      <c r="D581" s="129">
        <v>0.9775433835416667</v>
      </c>
    </row>
    <row r="582" spans="1:4" x14ac:dyDescent="0.2">
      <c r="A582" s="126">
        <v>41876.16666666526</v>
      </c>
      <c r="B582" s="127">
        <v>6.8747853929166665</v>
      </c>
      <c r="C582" s="128">
        <v>0.86525586937499999</v>
      </c>
      <c r="D582" s="129">
        <v>0.93008965749999994</v>
      </c>
    </row>
    <row r="583" spans="1:4" x14ac:dyDescent="0.2">
      <c r="A583" s="126">
        <v>41876.208333331924</v>
      </c>
      <c r="B583" s="127">
        <v>6.8954089475</v>
      </c>
      <c r="C583" s="128">
        <v>0.78770530562499996</v>
      </c>
      <c r="D583" s="129">
        <v>0.82938528562500002</v>
      </c>
    </row>
    <row r="584" spans="1:4" x14ac:dyDescent="0.2">
      <c r="A584" s="126">
        <v>41876.249999998588</v>
      </c>
      <c r="B584" s="127">
        <v>6.8788386279166671</v>
      </c>
      <c r="C584" s="128">
        <v>0.80477018270833334</v>
      </c>
      <c r="D584" s="129">
        <v>0.84467590645833346</v>
      </c>
    </row>
    <row r="585" spans="1:4" x14ac:dyDescent="0.2">
      <c r="A585" s="126">
        <v>41876.291666665253</v>
      </c>
      <c r="B585" s="127">
        <v>6.9426165320833331</v>
      </c>
      <c r="C585" s="128">
        <v>0.80879021458333333</v>
      </c>
      <c r="D585" s="129">
        <v>0.82040777166666656</v>
      </c>
    </row>
    <row r="586" spans="1:4" x14ac:dyDescent="0.2">
      <c r="A586" s="126">
        <v>41876.333333331917</v>
      </c>
      <c r="B586" s="127">
        <v>6.8577382262500004</v>
      </c>
      <c r="C586" s="128">
        <v>0.87632465645833335</v>
      </c>
      <c r="D586" s="129">
        <v>0.93220256833333326</v>
      </c>
    </row>
    <row r="587" spans="1:4" x14ac:dyDescent="0.2">
      <c r="A587" s="126">
        <v>41876.374999998581</v>
      </c>
      <c r="B587" s="127">
        <v>7.0388383538333343</v>
      </c>
      <c r="C587" s="128">
        <v>1.1822971996111111</v>
      </c>
      <c r="D587" s="129">
        <v>1.3685275428333334</v>
      </c>
    </row>
    <row r="588" spans="1:4" x14ac:dyDescent="0.2">
      <c r="A588" s="126">
        <v>41876.416666665245</v>
      </c>
      <c r="B588" s="127">
        <v>6.7805292100000001</v>
      </c>
      <c r="C588" s="128">
        <v>1.1067214760416668</v>
      </c>
      <c r="D588" s="129">
        <v>1.1425308731249999</v>
      </c>
    </row>
    <row r="589" spans="1:4" x14ac:dyDescent="0.2">
      <c r="A589" s="126">
        <v>41876.45833333191</v>
      </c>
      <c r="B589" s="127">
        <v>6.8068351145833343</v>
      </c>
      <c r="C589" s="128">
        <v>0.90150560749999997</v>
      </c>
      <c r="D589" s="129">
        <v>0.9004481875</v>
      </c>
    </row>
    <row r="590" spans="1:4" x14ac:dyDescent="0.2">
      <c r="A590" s="126">
        <v>41876.499999998574</v>
      </c>
      <c r="B590" s="127">
        <v>6.7100357006250002</v>
      </c>
      <c r="C590" s="128">
        <v>0.92464070250000008</v>
      </c>
      <c r="D590" s="129">
        <v>0.91970381624999997</v>
      </c>
    </row>
    <row r="591" spans="1:4" x14ac:dyDescent="0.2">
      <c r="A591" s="126">
        <v>41876.541666665238</v>
      </c>
      <c r="B591" s="127">
        <v>6.9060981970833337</v>
      </c>
      <c r="C591" s="128">
        <v>0.90275154104166677</v>
      </c>
      <c r="D591" s="129">
        <v>0.88952771666666675</v>
      </c>
    </row>
    <row r="592" spans="1:4" x14ac:dyDescent="0.2">
      <c r="A592" s="126">
        <v>41876.583333331902</v>
      </c>
      <c r="B592" s="127">
        <v>7.2645660831249996</v>
      </c>
      <c r="C592" s="128">
        <v>0.81003935104166658</v>
      </c>
      <c r="D592" s="129">
        <v>0.82665908937499999</v>
      </c>
    </row>
    <row r="593" spans="1:4" x14ac:dyDescent="0.2">
      <c r="A593" s="126">
        <v>41876.624999998567</v>
      </c>
      <c r="B593" s="127">
        <v>7.3557227558333338</v>
      </c>
      <c r="C593" s="128">
        <v>0.96943806229166662</v>
      </c>
      <c r="D593" s="129">
        <v>0.99151488999999993</v>
      </c>
    </row>
    <row r="594" spans="1:4" x14ac:dyDescent="0.2">
      <c r="A594" s="126">
        <v>41876.666666665231</v>
      </c>
      <c r="B594" s="127">
        <v>7.2828847158333341</v>
      </c>
      <c r="C594" s="128">
        <v>0.97232678166666664</v>
      </c>
      <c r="D594" s="129">
        <v>0.97494990958333339</v>
      </c>
    </row>
    <row r="595" spans="1:4" x14ac:dyDescent="0.2">
      <c r="A595" s="126">
        <v>41876.708333331895</v>
      </c>
      <c r="B595" s="127">
        <v>7.3401854935416671</v>
      </c>
      <c r="C595" s="128">
        <v>0.93749152541666658</v>
      </c>
      <c r="D595" s="129">
        <v>0.95576258645833334</v>
      </c>
    </row>
    <row r="596" spans="1:4" x14ac:dyDescent="0.2">
      <c r="A596" s="126">
        <v>41876.749999998559</v>
      </c>
      <c r="B596" s="127">
        <v>7.1724952952083347</v>
      </c>
      <c r="C596" s="128">
        <v>1.0619161520833336</v>
      </c>
      <c r="D596" s="129">
        <v>1.0639218754166668</v>
      </c>
    </row>
    <row r="597" spans="1:4" x14ac:dyDescent="0.2">
      <c r="A597" s="126">
        <v>41876.791666665224</v>
      </c>
      <c r="B597" s="127">
        <v>7.2110402881249991</v>
      </c>
      <c r="C597" s="128">
        <v>1.0536740685416668</v>
      </c>
      <c r="D597" s="129">
        <v>1.0474596281249999</v>
      </c>
    </row>
    <row r="598" spans="1:4" x14ac:dyDescent="0.2">
      <c r="A598" s="126">
        <v>41876.833333331888</v>
      </c>
      <c r="B598" s="127">
        <v>7.2435054279166673</v>
      </c>
      <c r="C598" s="128">
        <v>1.0760832127083333</v>
      </c>
      <c r="D598" s="129">
        <v>1.0687524991666666</v>
      </c>
    </row>
    <row r="599" spans="1:4" x14ac:dyDescent="0.2">
      <c r="A599" s="126">
        <v>41876.874999998552</v>
      </c>
      <c r="B599" s="127">
        <v>7.1313277677083322</v>
      </c>
      <c r="C599" s="128">
        <v>1.1286587806250001</v>
      </c>
      <c r="D599" s="129">
        <v>1.1202363452083335</v>
      </c>
    </row>
    <row r="600" spans="1:4" x14ac:dyDescent="0.2">
      <c r="A600" s="126">
        <v>41876.916666665216</v>
      </c>
      <c r="B600" s="127">
        <v>6.9515176325000008</v>
      </c>
      <c r="C600" s="128">
        <v>1.1869101256249999</v>
      </c>
      <c r="D600" s="129">
        <v>1.1668793652083334</v>
      </c>
    </row>
    <row r="601" spans="1:4" x14ac:dyDescent="0.2">
      <c r="A601" s="126">
        <v>41876.958333331881</v>
      </c>
      <c r="B601" s="127">
        <v>6.904945790416666</v>
      </c>
      <c r="C601" s="128">
        <v>1.2409113602083333</v>
      </c>
      <c r="D601" s="129">
        <v>1.2046435275</v>
      </c>
    </row>
    <row r="602" spans="1:4" x14ac:dyDescent="0.2">
      <c r="A602" s="126">
        <v>41876.999999998545</v>
      </c>
      <c r="B602" s="127">
        <v>6.938444097083333</v>
      </c>
      <c r="C602" s="128">
        <v>1.3345761285416666</v>
      </c>
      <c r="D602" s="129">
        <v>1.2982919189583335</v>
      </c>
    </row>
    <row r="603" spans="1:4" x14ac:dyDescent="0.2">
      <c r="A603" s="126">
        <v>41877.041666665209</v>
      </c>
      <c r="B603" s="127">
        <v>6.8715269956250005</v>
      </c>
      <c r="C603" s="128">
        <v>1.3535299633333335</v>
      </c>
      <c r="D603" s="129">
        <v>1.3056226841666667</v>
      </c>
    </row>
    <row r="604" spans="1:4" x14ac:dyDescent="0.2">
      <c r="A604" s="126">
        <v>41877.083333331873</v>
      </c>
      <c r="B604" s="127">
        <v>6.8391015827083335</v>
      </c>
      <c r="C604" s="128">
        <v>1.355510330625</v>
      </c>
      <c r="D604" s="129">
        <v>1.2952143999999999</v>
      </c>
    </row>
    <row r="605" spans="1:4" x14ac:dyDescent="0.2">
      <c r="A605" s="126">
        <v>41877.124999998538</v>
      </c>
      <c r="B605" s="127">
        <v>7.0303161435416657</v>
      </c>
      <c r="C605" s="128">
        <v>1.1223319939583334</v>
      </c>
      <c r="D605" s="129">
        <v>1.0982033941666667</v>
      </c>
    </row>
    <row r="606" spans="1:4" x14ac:dyDescent="0.2">
      <c r="A606" s="126">
        <v>41877.166666665202</v>
      </c>
      <c r="B606" s="127">
        <v>6.8367570835416664</v>
      </c>
      <c r="C606" s="128">
        <v>1.124240084375</v>
      </c>
      <c r="D606" s="129">
        <v>1.0748925258333333</v>
      </c>
    </row>
    <row r="607" spans="1:4" x14ac:dyDescent="0.2">
      <c r="A607" s="126">
        <v>41877.208333331866</v>
      </c>
      <c r="B607" s="127">
        <v>6.7390039858333335</v>
      </c>
      <c r="C607" s="128">
        <v>1.1411925268749998</v>
      </c>
      <c r="D607" s="129">
        <v>1.0852598110416667</v>
      </c>
    </row>
    <row r="608" spans="1:4" x14ac:dyDescent="0.2">
      <c r="A608" s="126">
        <v>41877.24999999853</v>
      </c>
      <c r="B608" s="127">
        <v>6.6736365658333332</v>
      </c>
      <c r="C608" s="128">
        <v>1.2072809018749999</v>
      </c>
      <c r="D608" s="129">
        <v>1.139056428125</v>
      </c>
    </row>
    <row r="609" spans="1:4" x14ac:dyDescent="0.2">
      <c r="A609" s="126">
        <v>41877.291666665194</v>
      </c>
      <c r="B609" s="127">
        <v>6.7312553320833342</v>
      </c>
      <c r="C609" s="128">
        <v>1.17948230125</v>
      </c>
      <c r="D609" s="129">
        <v>1.1177986920833334</v>
      </c>
    </row>
    <row r="610" spans="1:4" x14ac:dyDescent="0.2">
      <c r="A610" s="126">
        <v>41877.333333331859</v>
      </c>
      <c r="B610" s="127">
        <v>6.7275994927083334</v>
      </c>
      <c r="C610" s="128">
        <v>1.2236091177083332</v>
      </c>
      <c r="D610" s="129">
        <v>1.1550358233333333</v>
      </c>
    </row>
    <row r="611" spans="1:4" x14ac:dyDescent="0.2">
      <c r="A611" s="126">
        <v>41877.374999998523</v>
      </c>
      <c r="B611" s="127">
        <v>6.8903490647777774</v>
      </c>
      <c r="C611" s="128">
        <v>1.3089071146111113</v>
      </c>
      <c r="D611" s="129">
        <v>1.2683493793888889</v>
      </c>
    </row>
    <row r="612" spans="1:4" x14ac:dyDescent="0.2">
      <c r="A612" s="126">
        <v>41877.416666665187</v>
      </c>
      <c r="B612" s="127">
        <v>6.9035947422916664</v>
      </c>
      <c r="C612" s="128">
        <v>1.3768055114583333</v>
      </c>
      <c r="D612" s="129">
        <v>1.315283075</v>
      </c>
    </row>
    <row r="613" spans="1:4" x14ac:dyDescent="0.2">
      <c r="A613" s="126">
        <v>41877.458333331851</v>
      </c>
      <c r="B613" s="127">
        <v>6.6764976283333333</v>
      </c>
      <c r="C613" s="128">
        <v>1.6079374772916668</v>
      </c>
      <c r="D613" s="129">
        <v>1.5093640487500002</v>
      </c>
    </row>
    <row r="614" spans="1:4" x14ac:dyDescent="0.2">
      <c r="A614" s="126">
        <v>41877.499999998516</v>
      </c>
      <c r="B614" s="127">
        <v>6.9533852833333327</v>
      </c>
      <c r="C614" s="128">
        <v>1.1405687327083334</v>
      </c>
      <c r="D614" s="129">
        <v>1.0169777472916668</v>
      </c>
    </row>
    <row r="615" spans="1:4" x14ac:dyDescent="0.2">
      <c r="A615" s="126">
        <v>41877.54166666518</v>
      </c>
      <c r="B615" s="127">
        <v>6.9962218504166662</v>
      </c>
      <c r="C615" s="128">
        <v>1.1418999010416666</v>
      </c>
      <c r="D615" s="129">
        <v>0.9921616508333333</v>
      </c>
    </row>
    <row r="616" spans="1:4" x14ac:dyDescent="0.2">
      <c r="A616" s="126">
        <v>41877.583333331844</v>
      </c>
      <c r="B616" s="127">
        <v>7.0454559425000003</v>
      </c>
      <c r="C616" s="128">
        <v>1.1282694741666666</v>
      </c>
      <c r="D616" s="129">
        <v>0.9858666335416667</v>
      </c>
    </row>
    <row r="617" spans="1:4" x14ac:dyDescent="0.2">
      <c r="A617" s="126">
        <v>41877.624999998508</v>
      </c>
      <c r="B617" s="127">
        <v>7.1402288072916669</v>
      </c>
      <c r="C617" s="128">
        <v>1.10036985125</v>
      </c>
      <c r="D617" s="129">
        <v>0.96995330604166663</v>
      </c>
    </row>
    <row r="618" spans="1:4" x14ac:dyDescent="0.2">
      <c r="A618" s="126">
        <v>41877.666666665173</v>
      </c>
      <c r="B618" s="127">
        <v>7.1826680295833327</v>
      </c>
      <c r="C618" s="128">
        <v>0.9815203643749999</v>
      </c>
      <c r="D618" s="129">
        <v>0.86741919291666658</v>
      </c>
    </row>
    <row r="619" spans="1:4" x14ac:dyDescent="0.2">
      <c r="A619" s="126">
        <v>41877.708333331837</v>
      </c>
      <c r="B619" s="127">
        <v>7.0931801991666665</v>
      </c>
      <c r="C619" s="128">
        <v>0.96668048187499989</v>
      </c>
      <c r="D619" s="129">
        <v>0.84852769416666662</v>
      </c>
    </row>
    <row r="620" spans="1:4" x14ac:dyDescent="0.2">
      <c r="A620" s="126">
        <v>41877.749999998501</v>
      </c>
      <c r="B620" s="127">
        <v>6.9219135037499999</v>
      </c>
      <c r="C620" s="128">
        <v>0.98277489062500001</v>
      </c>
      <c r="D620" s="129">
        <v>0.8530414389583334</v>
      </c>
    </row>
    <row r="621" spans="1:4" x14ac:dyDescent="0.2">
      <c r="A621" s="126">
        <v>41877.791666665165</v>
      </c>
      <c r="B621" s="127">
        <v>6.8638179889583331</v>
      </c>
      <c r="C621" s="128">
        <v>1.0510896414583333</v>
      </c>
      <c r="D621" s="129">
        <v>0.90711901125000005</v>
      </c>
    </row>
    <row r="622" spans="1:4" x14ac:dyDescent="0.2">
      <c r="A622" s="126">
        <v>41877.83333333183</v>
      </c>
      <c r="B622" s="127">
        <v>6.9306954537500003</v>
      </c>
      <c r="C622" s="128">
        <v>1.0501413933333332</v>
      </c>
      <c r="D622" s="129">
        <v>0.9146212860416667</v>
      </c>
    </row>
    <row r="623" spans="1:4" x14ac:dyDescent="0.2">
      <c r="A623" s="126">
        <v>41877.874999998494</v>
      </c>
      <c r="B623" s="127">
        <v>6.8673546114583335</v>
      </c>
      <c r="C623" s="128">
        <v>1.0965907447916667</v>
      </c>
      <c r="D623" s="129">
        <v>0.95002111083333329</v>
      </c>
    </row>
    <row r="624" spans="1:4" x14ac:dyDescent="0.2">
      <c r="A624" s="126">
        <v>41877.916666665158</v>
      </c>
      <c r="B624" s="127">
        <v>6.7651509937499998</v>
      </c>
      <c r="C624" s="128">
        <v>1.1537969262500001</v>
      </c>
      <c r="D624" s="129">
        <v>0.99211594500000011</v>
      </c>
    </row>
    <row r="625" spans="1:4" x14ac:dyDescent="0.2">
      <c r="A625" s="126">
        <v>41877.958333331822</v>
      </c>
      <c r="B625" s="127">
        <v>6.9199664291666663</v>
      </c>
      <c r="C625" s="128">
        <v>1.0481032368749998</v>
      </c>
      <c r="D625" s="129">
        <v>0.91132139395833334</v>
      </c>
    </row>
    <row r="626" spans="1:4" x14ac:dyDescent="0.2">
      <c r="A626" s="126">
        <v>41877.999999998487</v>
      </c>
      <c r="B626" s="127">
        <v>6.6710933841666664</v>
      </c>
      <c r="C626" s="128">
        <v>1.2404326854166667</v>
      </c>
      <c r="D626" s="129">
        <v>1.0605731214583334</v>
      </c>
    </row>
    <row r="627" spans="1:4" x14ac:dyDescent="0.2">
      <c r="A627" s="126">
        <v>41878.041666665151</v>
      </c>
      <c r="B627" s="127">
        <v>6.8164514395833331</v>
      </c>
      <c r="C627" s="128">
        <v>1.1038190677083333</v>
      </c>
      <c r="D627" s="129">
        <v>0.95175170500000017</v>
      </c>
    </row>
    <row r="628" spans="1:4" x14ac:dyDescent="0.2">
      <c r="A628" s="126">
        <v>41878.083333331815</v>
      </c>
      <c r="B628" s="127">
        <v>6.52955000625</v>
      </c>
      <c r="C628" s="128">
        <v>2.8060131858333333</v>
      </c>
      <c r="D628" s="129">
        <v>2.3467779262500001</v>
      </c>
    </row>
    <row r="629" spans="1:4" x14ac:dyDescent="0.2">
      <c r="A629" s="126">
        <v>41878.124999998479</v>
      </c>
      <c r="B629" s="127">
        <v>6.5018135504166663</v>
      </c>
      <c r="C629" s="128">
        <v>2.4313991570833333</v>
      </c>
      <c r="D629" s="129">
        <v>2.0419676308333337</v>
      </c>
    </row>
    <row r="630" spans="1:4" x14ac:dyDescent="0.2">
      <c r="A630" s="126">
        <v>41878.166666665144</v>
      </c>
      <c r="B630" s="127">
        <v>6.508537152583334</v>
      </c>
      <c r="C630" s="128">
        <v>0.94358879295833342</v>
      </c>
      <c r="D630" s="129">
        <v>0.80968179129166673</v>
      </c>
    </row>
    <row r="631" spans="1:4" x14ac:dyDescent="0.2">
      <c r="A631" s="126">
        <v>41878.208333331808</v>
      </c>
      <c r="B631" s="127">
        <v>6.8695401554166668</v>
      </c>
      <c r="C631" s="128">
        <v>0.84899513000000004</v>
      </c>
      <c r="D631" s="129">
        <v>0.73944233437499995</v>
      </c>
    </row>
    <row r="632" spans="1:4" x14ac:dyDescent="0.2">
      <c r="A632" s="126">
        <v>41878.249999998472</v>
      </c>
      <c r="B632" s="127">
        <v>6.8861501908333329</v>
      </c>
      <c r="C632" s="128">
        <v>0.87349548416666656</v>
      </c>
      <c r="D632" s="129">
        <v>0.76283133354166666</v>
      </c>
    </row>
    <row r="633" spans="1:4" x14ac:dyDescent="0.2">
      <c r="A633" s="126">
        <v>41878.291666665136</v>
      </c>
      <c r="B633" s="127">
        <v>7.0713248043749992</v>
      </c>
      <c r="C633" s="128">
        <v>0.87984842895833337</v>
      </c>
      <c r="D633" s="129">
        <v>0.7778277485416667</v>
      </c>
    </row>
    <row r="634" spans="1:4" x14ac:dyDescent="0.2">
      <c r="A634" s="126">
        <v>41878.333333331801</v>
      </c>
      <c r="B634" s="127">
        <v>6.9176220091666663</v>
      </c>
      <c r="C634" s="128">
        <v>0.83877967354166649</v>
      </c>
      <c r="D634" s="129">
        <v>0.74502559583333328</v>
      </c>
    </row>
    <row r="635" spans="1:4" x14ac:dyDescent="0.2">
      <c r="A635" s="126">
        <v>41878.374999998465</v>
      </c>
      <c r="B635" s="127">
        <v>6.0723489258585852</v>
      </c>
      <c r="C635" s="128">
        <v>1.0200963541919192</v>
      </c>
      <c r="D635" s="129">
        <v>0.88785756547979788</v>
      </c>
    </row>
    <row r="636" spans="1:4" x14ac:dyDescent="0.2">
      <c r="A636" s="126">
        <v>41878.416666665129</v>
      </c>
      <c r="B636" s="127">
        <v>5.9125530908333328</v>
      </c>
      <c r="C636" s="128">
        <v>0.94083249624999998</v>
      </c>
      <c r="D636" s="129">
        <v>0.8082459764583334</v>
      </c>
    </row>
    <row r="637" spans="1:4" x14ac:dyDescent="0.2">
      <c r="A637" s="126">
        <v>41878.458333331793</v>
      </c>
      <c r="B637" s="127">
        <v>6.361541916458334</v>
      </c>
      <c r="C637" s="128">
        <v>0.97675612979166659</v>
      </c>
      <c r="D637" s="129">
        <v>0.85455413749999998</v>
      </c>
    </row>
    <row r="638" spans="1:4" x14ac:dyDescent="0.2">
      <c r="A638" s="126">
        <v>41878.499999998457</v>
      </c>
      <c r="B638" s="127">
        <v>6.7064592333333328</v>
      </c>
      <c r="C638" s="128">
        <v>0.92446050916666678</v>
      </c>
      <c r="D638" s="129">
        <v>0.82825053625000011</v>
      </c>
    </row>
    <row r="639" spans="1:4" x14ac:dyDescent="0.2">
      <c r="A639" s="126">
        <v>41878.541666665122</v>
      </c>
      <c r="B639" s="127">
        <v>6.4854419720833327</v>
      </c>
      <c r="C639" s="128">
        <v>1.0676817908333334</v>
      </c>
      <c r="D639" s="129">
        <v>0.95271326145833335</v>
      </c>
    </row>
    <row r="640" spans="1:4" x14ac:dyDescent="0.2">
      <c r="A640" s="126">
        <v>41878.583333331786</v>
      </c>
      <c r="B640" s="127">
        <v>6.5710354652083334</v>
      </c>
      <c r="C640" s="128">
        <v>1.0387192045833333</v>
      </c>
      <c r="D640" s="129">
        <v>0.93262441791666661</v>
      </c>
    </row>
    <row r="641" spans="1:4" x14ac:dyDescent="0.2">
      <c r="A641" s="126">
        <v>41878.62499999845</v>
      </c>
      <c r="B641" s="127">
        <v>6.8259088995833341</v>
      </c>
      <c r="C641" s="128">
        <v>1.1236583102083333</v>
      </c>
      <c r="D641" s="129">
        <v>1.0271631770833334</v>
      </c>
    </row>
    <row r="642" spans="1:4" x14ac:dyDescent="0.2">
      <c r="A642" s="126">
        <v>41878.666666665114</v>
      </c>
      <c r="B642" s="127">
        <v>6.4458638227083336</v>
      </c>
      <c r="C642" s="128">
        <v>1.2707379220833332</v>
      </c>
      <c r="D642" s="129">
        <v>1.1283983093750001</v>
      </c>
    </row>
    <row r="643" spans="1:4" x14ac:dyDescent="0.2">
      <c r="A643" s="126">
        <v>41878.708333331779</v>
      </c>
      <c r="B643" s="127">
        <v>6.4352540579166657</v>
      </c>
      <c r="C643" s="128">
        <v>1.2098817443749998</v>
      </c>
      <c r="D643" s="129">
        <v>1.0759653595833332</v>
      </c>
    </row>
    <row r="644" spans="1:4" x14ac:dyDescent="0.2">
      <c r="A644" s="126">
        <v>41878.749999998443</v>
      </c>
      <c r="B644" s="127">
        <v>6.2486887572916672</v>
      </c>
      <c r="C644" s="128">
        <v>1.3640741212499998</v>
      </c>
      <c r="D644" s="129">
        <v>1.197940729375</v>
      </c>
    </row>
    <row r="645" spans="1:4" x14ac:dyDescent="0.2">
      <c r="A645" s="126">
        <v>41878.791666665107</v>
      </c>
      <c r="B645" s="127">
        <v>6.2100245447916667</v>
      </c>
      <c r="C645" s="128">
        <v>1.4149394108333335</v>
      </c>
      <c r="D645" s="129">
        <v>1.2395084854166667</v>
      </c>
    </row>
    <row r="646" spans="1:4" x14ac:dyDescent="0.2">
      <c r="A646" s="126">
        <v>41878.833333331771</v>
      </c>
      <c r="B646" s="127">
        <v>6.3356333372916671</v>
      </c>
      <c r="C646" s="128">
        <v>1.2587375020833331</v>
      </c>
      <c r="D646" s="129">
        <v>1.1120391349999998</v>
      </c>
    </row>
    <row r="647" spans="1:4" x14ac:dyDescent="0.2">
      <c r="A647" s="126">
        <v>41878.874999998436</v>
      </c>
      <c r="B647" s="127">
        <v>6.2802795862500007</v>
      </c>
      <c r="C647" s="128">
        <v>1.1534134831249998</v>
      </c>
      <c r="D647" s="129">
        <v>1.0150508270833334</v>
      </c>
    </row>
    <row r="648" spans="1:4" x14ac:dyDescent="0.2">
      <c r="A648" s="126">
        <v>41878.9166666651</v>
      </c>
      <c r="B648" s="127">
        <v>6.1246694222916673</v>
      </c>
      <c r="C648" s="128">
        <v>8.7322234252083337</v>
      </c>
      <c r="D648" s="129">
        <v>7.4557764616666669</v>
      </c>
    </row>
    <row r="649" spans="1:4" x14ac:dyDescent="0.2">
      <c r="A649" s="126">
        <v>41878.958333331764</v>
      </c>
      <c r="B649" s="127">
        <v>6.3655156393749994</v>
      </c>
      <c r="C649" s="128">
        <v>1.3166261485416666</v>
      </c>
      <c r="D649" s="129">
        <v>1.1617080341666668</v>
      </c>
    </row>
    <row r="650" spans="1:4" x14ac:dyDescent="0.2">
      <c r="A650" s="126">
        <v>41878.999999998428</v>
      </c>
      <c r="B650" s="127">
        <v>6.4139152964583337</v>
      </c>
      <c r="C650" s="128">
        <v>1.0551306741666666</v>
      </c>
      <c r="D650" s="129">
        <v>0.93714052791666658</v>
      </c>
    </row>
    <row r="651" spans="1:4" x14ac:dyDescent="0.2">
      <c r="A651" s="126">
        <v>41879.041666665093</v>
      </c>
      <c r="B651" s="127">
        <v>6.4267900289583331</v>
      </c>
      <c r="C651" s="128">
        <v>1.0298264033333333</v>
      </c>
      <c r="D651" s="129">
        <v>0.91543776979166669</v>
      </c>
    </row>
    <row r="652" spans="1:4" x14ac:dyDescent="0.2">
      <c r="A652" s="126">
        <v>41879.083333331757</v>
      </c>
      <c r="B652" s="127">
        <v>6.4748321872916659</v>
      </c>
      <c r="C652" s="128">
        <v>1.0511973387499998</v>
      </c>
      <c r="D652" s="129">
        <v>0.93737977916666659</v>
      </c>
    </row>
    <row r="653" spans="1:4" x14ac:dyDescent="0.2">
      <c r="A653" s="126">
        <v>41879.124999998421</v>
      </c>
      <c r="B653" s="127">
        <v>6.4366448920833328</v>
      </c>
      <c r="C653" s="128">
        <v>1.0306140406250002</v>
      </c>
      <c r="D653" s="129">
        <v>0.91676802187499995</v>
      </c>
    </row>
    <row r="654" spans="1:4" x14ac:dyDescent="0.2">
      <c r="A654" s="126">
        <v>41879.166666665085</v>
      </c>
      <c r="B654" s="127">
        <v>6.4515462712499998</v>
      </c>
      <c r="C654" s="128">
        <v>1.0309509910416668</v>
      </c>
      <c r="D654" s="129">
        <v>0.91797549729166661</v>
      </c>
    </row>
    <row r="655" spans="1:4" x14ac:dyDescent="0.2">
      <c r="A655" s="126">
        <v>41879.20833333175</v>
      </c>
      <c r="B655" s="127">
        <v>6.4499965608333332</v>
      </c>
      <c r="C655" s="128">
        <v>0.98842800666666697</v>
      </c>
      <c r="D655" s="129">
        <v>0.88008015375000004</v>
      </c>
    </row>
    <row r="656" spans="1:4" x14ac:dyDescent="0.2">
      <c r="A656" s="126">
        <v>41879.249999998414</v>
      </c>
      <c r="B656" s="127">
        <v>6.2899754843749998</v>
      </c>
      <c r="C656" s="128">
        <v>0.88259071854166671</v>
      </c>
      <c r="D656" s="129">
        <v>0.77754383687500006</v>
      </c>
    </row>
    <row r="657" spans="1:4" x14ac:dyDescent="0.2">
      <c r="A657" s="126">
        <v>41879.291666665078</v>
      </c>
      <c r="B657" s="127">
        <v>6.4431220493749999</v>
      </c>
      <c r="C657" s="128">
        <v>0.8657768583333334</v>
      </c>
      <c r="D657" s="129">
        <v>0.76839160562499997</v>
      </c>
    </row>
    <row r="658" spans="1:4" x14ac:dyDescent="0.2">
      <c r="A658" s="126">
        <v>41879.333333331742</v>
      </c>
      <c r="B658" s="127">
        <v>6.3373419337499994</v>
      </c>
      <c r="C658" s="128">
        <v>0.86755674729166665</v>
      </c>
      <c r="D658" s="129">
        <v>0.76545365312500002</v>
      </c>
    </row>
    <row r="659" spans="1:4" x14ac:dyDescent="0.2">
      <c r="A659" s="126">
        <v>41879.374999998407</v>
      </c>
      <c r="B659" s="127"/>
      <c r="C659" s="128"/>
      <c r="D659" s="129"/>
    </row>
    <row r="660" spans="1:4" x14ac:dyDescent="0.2">
      <c r="A660" s="126">
        <v>41879.416666665071</v>
      </c>
      <c r="B660" s="127">
        <v>5.547343214444445</v>
      </c>
      <c r="C660" s="128">
        <v>1.3113346019444447</v>
      </c>
      <c r="D660" s="129">
        <v>1.0982562055555556</v>
      </c>
    </row>
    <row r="661" spans="1:4" x14ac:dyDescent="0.2">
      <c r="A661" s="126">
        <v>41879.458333331735</v>
      </c>
      <c r="B661" s="127">
        <v>5.5917162787500008</v>
      </c>
      <c r="C661" s="128">
        <v>1.112926814375</v>
      </c>
      <c r="D661" s="129">
        <v>0.9359859902083334</v>
      </c>
    </row>
    <row r="662" spans="1:4" x14ac:dyDescent="0.2">
      <c r="A662" s="126">
        <v>41879.499999998399</v>
      </c>
      <c r="B662" s="127">
        <v>5.5869080618749987</v>
      </c>
      <c r="C662" s="128">
        <v>1.1258281570833333</v>
      </c>
      <c r="D662" s="129">
        <v>0.94699739479166656</v>
      </c>
    </row>
    <row r="663" spans="1:4" x14ac:dyDescent="0.2">
      <c r="A663" s="126">
        <v>41879.541666665064</v>
      </c>
      <c r="B663" s="127">
        <v>5.8205619054166666</v>
      </c>
      <c r="C663" s="128">
        <v>0.9997665647916667</v>
      </c>
      <c r="D663" s="129">
        <v>0.85309754770833335</v>
      </c>
    </row>
    <row r="664" spans="1:4" x14ac:dyDescent="0.2">
      <c r="A664" s="126">
        <v>41879.583333331728</v>
      </c>
      <c r="B664" s="127">
        <v>6.4538112175000002</v>
      </c>
      <c r="C664" s="128">
        <v>1.5662189004166669</v>
      </c>
      <c r="D664" s="129">
        <v>1.3558707956250002</v>
      </c>
    </row>
    <row r="665" spans="1:4" x14ac:dyDescent="0.2">
      <c r="A665" s="126">
        <v>41879.624999998392</v>
      </c>
      <c r="B665" s="127">
        <v>6.6990285114583328</v>
      </c>
      <c r="C665" s="128">
        <v>1.026517283125</v>
      </c>
      <c r="D665" s="129">
        <v>0.93022497999999998</v>
      </c>
    </row>
    <row r="666" spans="1:4" x14ac:dyDescent="0.2">
      <c r="A666" s="126">
        <v>41879.666666665056</v>
      </c>
      <c r="B666" s="127">
        <v>6.6538077887499991</v>
      </c>
      <c r="C666" s="128">
        <v>0.95709220104166659</v>
      </c>
      <c r="D666" s="129">
        <v>0.86342612937499996</v>
      </c>
    </row>
    <row r="667" spans="1:4" x14ac:dyDescent="0.2">
      <c r="A667" s="126">
        <v>41879.70833333172</v>
      </c>
      <c r="B667" s="127">
        <v>6.4481288704166664</v>
      </c>
      <c r="C667" s="128">
        <v>0.93276603229166677</v>
      </c>
      <c r="D667" s="129">
        <v>0.8296322445833334</v>
      </c>
    </row>
    <row r="668" spans="1:4" x14ac:dyDescent="0.2">
      <c r="A668" s="126">
        <v>41879.749999998385</v>
      </c>
      <c r="B668" s="127">
        <v>6.2367675204166666</v>
      </c>
      <c r="C668" s="128">
        <v>1.02777854625</v>
      </c>
      <c r="D668" s="129">
        <v>0.90236036749999993</v>
      </c>
    </row>
    <row r="669" spans="1:4" x14ac:dyDescent="0.2">
      <c r="A669" s="126">
        <v>41879.791666665049</v>
      </c>
      <c r="B669" s="127">
        <v>6.2953797072916675</v>
      </c>
      <c r="C669" s="128">
        <v>0.96415818208333326</v>
      </c>
      <c r="D669" s="129">
        <v>0.85083199062499992</v>
      </c>
    </row>
    <row r="670" spans="1:4" x14ac:dyDescent="0.2">
      <c r="A670" s="126">
        <v>41879.833333331713</v>
      </c>
      <c r="B670" s="127">
        <v>6.2570334570833328</v>
      </c>
      <c r="C670" s="128">
        <v>0.95700020812499986</v>
      </c>
      <c r="D670" s="129">
        <v>0.84441957229166664</v>
      </c>
    </row>
    <row r="671" spans="1:4" x14ac:dyDescent="0.2">
      <c r="A671" s="126">
        <v>41879.874999998377</v>
      </c>
      <c r="B671" s="127">
        <v>6.2663716970833336</v>
      </c>
      <c r="C671" s="128">
        <v>0.96365637458333331</v>
      </c>
      <c r="D671" s="129">
        <v>0.84802299187499997</v>
      </c>
    </row>
    <row r="672" spans="1:4" x14ac:dyDescent="0.2">
      <c r="A672" s="126">
        <v>41879.916666665042</v>
      </c>
      <c r="B672" s="127">
        <v>6.3079366285416665</v>
      </c>
      <c r="C672" s="128">
        <v>0.95566011395833339</v>
      </c>
      <c r="D672" s="129">
        <v>0.84378802479166681</v>
      </c>
    </row>
    <row r="673" spans="1:4" x14ac:dyDescent="0.2">
      <c r="A673" s="126">
        <v>41879.958333331706</v>
      </c>
      <c r="B673" s="127">
        <v>6.3876888347916667</v>
      </c>
      <c r="C673" s="128">
        <v>0.95842916229166664</v>
      </c>
      <c r="D673" s="129">
        <v>0.85144366604166666</v>
      </c>
    </row>
    <row r="674" spans="1:4" x14ac:dyDescent="0.2">
      <c r="A674" s="126">
        <v>41879.99999999837</v>
      </c>
      <c r="B674" s="127">
        <v>6.7607003941666663</v>
      </c>
      <c r="C674" s="128">
        <v>0.85710423104166666</v>
      </c>
      <c r="D674" s="129">
        <v>0.78826355208333332</v>
      </c>
    </row>
    <row r="675" spans="1:4" x14ac:dyDescent="0.2">
      <c r="A675" s="126">
        <v>41880.041666665034</v>
      </c>
      <c r="B675" s="127">
        <v>6.5005420141666672</v>
      </c>
      <c r="C675" s="128">
        <v>0.90492067958333344</v>
      </c>
      <c r="D675" s="129">
        <v>0.81923408500000006</v>
      </c>
    </row>
    <row r="676" spans="1:4" x14ac:dyDescent="0.2">
      <c r="A676" s="126">
        <v>41880.083333331699</v>
      </c>
      <c r="B676" s="127">
        <v>6.3607869045833336</v>
      </c>
      <c r="C676" s="128">
        <v>0.89859797937499997</v>
      </c>
      <c r="D676" s="129">
        <v>0.81188088250000001</v>
      </c>
    </row>
    <row r="677" spans="1:4" x14ac:dyDescent="0.2">
      <c r="A677" s="126">
        <v>41880.124999998363</v>
      </c>
      <c r="B677" s="127">
        <v>6.3164006568750004</v>
      </c>
      <c r="C677" s="128">
        <v>0.88111299874999993</v>
      </c>
      <c r="D677" s="129">
        <v>0.79137653916666661</v>
      </c>
    </row>
    <row r="678" spans="1:4" x14ac:dyDescent="0.2">
      <c r="A678" s="126">
        <v>41880.166666665027</v>
      </c>
      <c r="B678" s="127">
        <v>6.3092876662499995</v>
      </c>
      <c r="C678" s="128">
        <v>0.85271752937500001</v>
      </c>
      <c r="D678" s="129">
        <v>0.76142710479166675</v>
      </c>
    </row>
    <row r="679" spans="1:4" x14ac:dyDescent="0.2">
      <c r="A679" s="126">
        <v>41880.208333331691</v>
      </c>
      <c r="B679" s="127">
        <v>6.2486489314583338</v>
      </c>
      <c r="C679" s="128">
        <v>0.88311769166666665</v>
      </c>
      <c r="D679" s="129">
        <v>0.78873111791666661</v>
      </c>
    </row>
    <row r="680" spans="1:4" x14ac:dyDescent="0.2">
      <c r="A680" s="126">
        <v>41880.249999998356</v>
      </c>
      <c r="B680" s="127">
        <v>6.3160032429166666</v>
      </c>
      <c r="C680" s="128">
        <v>1.0130660858333334</v>
      </c>
      <c r="D680" s="129">
        <v>0.91283127541666675</v>
      </c>
    </row>
    <row r="681" spans="1:4" x14ac:dyDescent="0.2">
      <c r="A681" s="126">
        <v>41880.29166666502</v>
      </c>
      <c r="B681" s="127">
        <v>6.5029262097916662</v>
      </c>
      <c r="C681" s="128">
        <v>1.261010025833333</v>
      </c>
      <c r="D681" s="129">
        <v>1.2608300675000002</v>
      </c>
    </row>
    <row r="682" spans="1:4" x14ac:dyDescent="0.2">
      <c r="A682" s="126">
        <v>41880.333333331684</v>
      </c>
      <c r="B682" s="127">
        <v>6.5281592006250007</v>
      </c>
      <c r="C682" s="128">
        <v>1.0198551681250001</v>
      </c>
      <c r="D682" s="129">
        <v>0.94808340937499991</v>
      </c>
    </row>
    <row r="683" spans="1:4" x14ac:dyDescent="0.2">
      <c r="A683" s="126">
        <v>41880.374999998348</v>
      </c>
      <c r="B683" s="127"/>
      <c r="C683" s="128"/>
      <c r="D683" s="129"/>
    </row>
    <row r="684" spans="1:4" x14ac:dyDescent="0.2">
      <c r="A684" s="126">
        <v>41880.416666665013</v>
      </c>
      <c r="B684" s="127">
        <v>6.9187054361111118</v>
      </c>
      <c r="C684" s="128">
        <v>1.0116085276666664</v>
      </c>
      <c r="D684" s="129">
        <v>0.91944547616666672</v>
      </c>
    </row>
    <row r="685" spans="1:4" x14ac:dyDescent="0.2">
      <c r="A685" s="126">
        <v>41880.458333331677</v>
      </c>
      <c r="B685" s="127"/>
      <c r="C685" s="128"/>
      <c r="D685" s="129"/>
    </row>
    <row r="686" spans="1:4" x14ac:dyDescent="0.2">
      <c r="A686" s="126">
        <v>41880.499999998341</v>
      </c>
      <c r="B686" s="127">
        <v>6.9484977124999991</v>
      </c>
      <c r="C686" s="128">
        <v>0.96074639500000003</v>
      </c>
      <c r="D686" s="129">
        <v>0.87676468520833328</v>
      </c>
    </row>
    <row r="687" spans="1:4" x14ac:dyDescent="0.2">
      <c r="A687" s="126">
        <v>41880.541666665005</v>
      </c>
      <c r="B687" s="127">
        <v>6.6702985860416675</v>
      </c>
      <c r="C687" s="128">
        <v>1.0104514491666667</v>
      </c>
      <c r="D687" s="129">
        <v>0.90384116145833326</v>
      </c>
    </row>
    <row r="688" spans="1:4" x14ac:dyDescent="0.2">
      <c r="A688" s="126">
        <v>41880.58333333167</v>
      </c>
      <c r="B688" s="127">
        <v>6.3450112735416662</v>
      </c>
      <c r="C688" s="128">
        <v>1.0682435062500002</v>
      </c>
      <c r="D688" s="129">
        <v>0.93518075354166663</v>
      </c>
    </row>
    <row r="689" spans="1:4" x14ac:dyDescent="0.2">
      <c r="A689" s="126">
        <v>41880.624999998334</v>
      </c>
      <c r="B689" s="127">
        <v>6.6882995852083331</v>
      </c>
      <c r="C689" s="128">
        <v>3.3425509941666665</v>
      </c>
      <c r="D689" s="129">
        <v>3.0933807227083334</v>
      </c>
    </row>
    <row r="690" spans="1:4" x14ac:dyDescent="0.2">
      <c r="A690" s="126">
        <v>41880.666666664998</v>
      </c>
      <c r="B690" s="127">
        <v>6.0256447189583335</v>
      </c>
      <c r="C690" s="128">
        <v>0.94358731937500018</v>
      </c>
      <c r="D690" s="129">
        <v>0.80849497791666669</v>
      </c>
    </row>
    <row r="691" spans="1:4" x14ac:dyDescent="0.2">
      <c r="A691" s="126">
        <v>41880.708333331662</v>
      </c>
      <c r="B691" s="127">
        <v>5.6374535847916674</v>
      </c>
      <c r="C691" s="128">
        <v>0.93685733437499996</v>
      </c>
      <c r="D691" s="129">
        <v>0.78204772166666658</v>
      </c>
    </row>
    <row r="692" spans="1:4" x14ac:dyDescent="0.2">
      <c r="A692" s="126">
        <v>41880.749999998327</v>
      </c>
      <c r="B692" s="127">
        <v>5.5808282879166669</v>
      </c>
      <c r="C692" s="128">
        <v>0.91166554208333328</v>
      </c>
      <c r="D692" s="129">
        <v>0.75685877083333342</v>
      </c>
    </row>
    <row r="693" spans="1:4" x14ac:dyDescent="0.2">
      <c r="A693" s="126">
        <v>41880.791666664991</v>
      </c>
      <c r="B693" s="127">
        <v>5.6823167097916665</v>
      </c>
      <c r="C693" s="128">
        <v>0.96842205895833344</v>
      </c>
      <c r="D693" s="129">
        <v>0.80854028166666669</v>
      </c>
    </row>
    <row r="694" spans="1:4" x14ac:dyDescent="0.2">
      <c r="A694" s="126">
        <v>41880.833333331655</v>
      </c>
      <c r="B694" s="127">
        <v>5.6839856991666666</v>
      </c>
      <c r="C694" s="128">
        <v>0.87875943749999996</v>
      </c>
      <c r="D694" s="129">
        <v>0.73316309937500002</v>
      </c>
    </row>
    <row r="695" spans="1:4" x14ac:dyDescent="0.2">
      <c r="A695" s="126">
        <v>41880.874999998319</v>
      </c>
      <c r="B695" s="127">
        <v>5.614525317291668</v>
      </c>
      <c r="C695" s="128">
        <v>0.87486474479166654</v>
      </c>
      <c r="D695" s="129">
        <v>0.72831122333333331</v>
      </c>
    </row>
    <row r="696" spans="1:4" x14ac:dyDescent="0.2">
      <c r="A696" s="126">
        <v>41880.916666664983</v>
      </c>
      <c r="B696" s="127">
        <v>5.5979152412500008</v>
      </c>
      <c r="C696" s="128">
        <v>0.91730027979166673</v>
      </c>
      <c r="D696" s="129">
        <v>0.76145694374999995</v>
      </c>
    </row>
    <row r="697" spans="1:4" x14ac:dyDescent="0.2">
      <c r="A697" s="126">
        <v>41880.958333331648</v>
      </c>
      <c r="B697" s="127">
        <v>5.4185819727083331</v>
      </c>
      <c r="C697" s="128">
        <v>1.0198844893750001</v>
      </c>
      <c r="D697" s="129">
        <v>0.8359629935416667</v>
      </c>
    </row>
    <row r="698" spans="1:4" x14ac:dyDescent="0.2">
      <c r="A698" s="126">
        <v>41880.999999998312</v>
      </c>
      <c r="B698" s="127">
        <v>5.5525753000000009</v>
      </c>
      <c r="C698" s="128">
        <v>3.2087545193750002</v>
      </c>
      <c r="D698" s="129">
        <v>2.5439014218749998</v>
      </c>
    </row>
    <row r="699" spans="1:4" x14ac:dyDescent="0.2">
      <c r="A699" s="126">
        <v>41881.041666664976</v>
      </c>
      <c r="B699" s="127">
        <v>5.8034749424999994</v>
      </c>
      <c r="C699" s="128">
        <v>0.79046813999999987</v>
      </c>
      <c r="D699" s="129">
        <v>0.66191292041666672</v>
      </c>
    </row>
    <row r="700" spans="1:4" x14ac:dyDescent="0.2">
      <c r="A700" s="126">
        <v>41881.08333333164</v>
      </c>
      <c r="B700" s="127">
        <v>5.7323853870833332</v>
      </c>
      <c r="C700" s="128">
        <v>0.78394383833333336</v>
      </c>
      <c r="D700" s="129">
        <v>0.65370109041666669</v>
      </c>
    </row>
    <row r="701" spans="1:4" x14ac:dyDescent="0.2">
      <c r="A701" s="126">
        <v>41881.124999998305</v>
      </c>
      <c r="B701" s="127">
        <v>7.0088978908333335</v>
      </c>
      <c r="C701" s="128">
        <v>1.1072659891666667</v>
      </c>
      <c r="D701" s="129">
        <v>1.0553580458333331</v>
      </c>
    </row>
    <row r="702" spans="1:4" x14ac:dyDescent="0.2">
      <c r="A702" s="126">
        <v>41881.166666664969</v>
      </c>
      <c r="B702" s="127">
        <v>10.730112493333333</v>
      </c>
      <c r="C702" s="128">
        <v>0.80413433499999998</v>
      </c>
      <c r="D702" s="129">
        <v>0.98835677812499989</v>
      </c>
    </row>
    <row r="703" spans="1:4" x14ac:dyDescent="0.2">
      <c r="A703" s="126">
        <v>41881.208333331633</v>
      </c>
      <c r="B703" s="127">
        <v>11.321121375624999</v>
      </c>
      <c r="C703" s="128">
        <v>0.82967827062499988</v>
      </c>
      <c r="D703" s="129">
        <v>1.078014893125</v>
      </c>
    </row>
    <row r="704" spans="1:4" x14ac:dyDescent="0.2">
      <c r="A704" s="126">
        <v>41881.249999998297</v>
      </c>
      <c r="B704" s="127">
        <v>9.6962739433333347</v>
      </c>
      <c r="C704" s="128">
        <v>0.84968640166666676</v>
      </c>
      <c r="D704" s="129">
        <v>0.94455105604166667</v>
      </c>
    </row>
    <row r="705" spans="1:4" x14ac:dyDescent="0.2">
      <c r="A705" s="126">
        <v>41881.291666664962</v>
      </c>
      <c r="B705" s="127">
        <v>8.3241938252083347</v>
      </c>
      <c r="C705" s="128">
        <v>0.83567339958333331</v>
      </c>
      <c r="D705" s="129">
        <v>0.83362548562499994</v>
      </c>
    </row>
    <row r="706" spans="1:4" x14ac:dyDescent="0.2">
      <c r="A706" s="126">
        <v>41881.333333331626</v>
      </c>
      <c r="B706" s="127">
        <v>6.7520377037499992</v>
      </c>
      <c r="C706" s="128">
        <v>0.84384375125</v>
      </c>
      <c r="D706" s="129">
        <v>0.75099403770833328</v>
      </c>
    </row>
    <row r="707" spans="1:4" x14ac:dyDescent="0.2">
      <c r="A707" s="126">
        <v>41881.37499999829</v>
      </c>
      <c r="B707" s="127">
        <v>5.7440680858333328</v>
      </c>
      <c r="C707" s="128">
        <v>0.84017497104166672</v>
      </c>
      <c r="D707" s="129">
        <v>0.6929716733333332</v>
      </c>
    </row>
    <row r="708" spans="1:4" x14ac:dyDescent="0.2">
      <c r="A708" s="126">
        <v>41881.416666664954</v>
      </c>
      <c r="B708" s="127">
        <v>7.1768794852777793</v>
      </c>
      <c r="C708" s="128">
        <v>1.1248579877777778</v>
      </c>
      <c r="D708" s="129">
        <v>1.0155230074999999</v>
      </c>
    </row>
    <row r="709" spans="1:4" x14ac:dyDescent="0.2">
      <c r="A709" s="126">
        <v>41881.458333331619</v>
      </c>
      <c r="B709" s="127">
        <v>7.5848465262499998</v>
      </c>
      <c r="C709" s="128">
        <v>1.0428350783333333</v>
      </c>
      <c r="D709" s="129">
        <v>0.96583397687500006</v>
      </c>
    </row>
    <row r="710" spans="1:4" x14ac:dyDescent="0.2">
      <c r="A710" s="126">
        <v>41881.499999998283</v>
      </c>
      <c r="B710" s="127">
        <v>7.5635474820833339</v>
      </c>
      <c r="C710" s="128">
        <v>0.83483080916666663</v>
      </c>
      <c r="D710" s="129">
        <v>0.76818084812499998</v>
      </c>
    </row>
    <row r="711" spans="1:4" x14ac:dyDescent="0.2">
      <c r="A711" s="126">
        <v>41881.541666664947</v>
      </c>
      <c r="B711" s="127">
        <v>7.7451854237500006</v>
      </c>
      <c r="C711" s="128">
        <v>0.67826186916666664</v>
      </c>
      <c r="D711" s="129">
        <v>0.63545317708333326</v>
      </c>
    </row>
    <row r="712" spans="1:4" x14ac:dyDescent="0.2">
      <c r="A712" s="126">
        <v>41881.583333331611</v>
      </c>
      <c r="B712" s="127">
        <v>7.1283871429166661</v>
      </c>
      <c r="C712" s="128">
        <v>0.79350802937500009</v>
      </c>
      <c r="D712" s="129">
        <v>0.71502548354166662</v>
      </c>
    </row>
    <row r="713" spans="1:4" x14ac:dyDescent="0.2">
      <c r="A713" s="126">
        <v>41881.624999998276</v>
      </c>
      <c r="B713" s="127">
        <v>6.9493718445833323</v>
      </c>
      <c r="C713" s="128">
        <v>0.8568481460416667</v>
      </c>
      <c r="D713" s="129">
        <v>0.75865451166666664</v>
      </c>
    </row>
    <row r="714" spans="1:4" x14ac:dyDescent="0.2">
      <c r="A714" s="126">
        <v>41881.66666666494</v>
      </c>
      <c r="B714" s="127">
        <v>6.7293875514583341</v>
      </c>
      <c r="C714" s="128">
        <v>3.6273901708333329</v>
      </c>
      <c r="D714" s="129">
        <v>3.0112250079166665</v>
      </c>
    </row>
    <row r="715" spans="1:4" x14ac:dyDescent="0.2">
      <c r="A715" s="126">
        <v>41881.708333331604</v>
      </c>
      <c r="B715" s="127">
        <v>6.8422408002083337</v>
      </c>
      <c r="C715" s="128">
        <v>1.0510995535416665</v>
      </c>
      <c r="D715" s="129">
        <v>0.912231248125</v>
      </c>
    </row>
    <row r="716" spans="1:4" x14ac:dyDescent="0.2">
      <c r="A716" s="126">
        <v>41881.749999998268</v>
      </c>
      <c r="B716" s="127">
        <v>6.9059392710416665</v>
      </c>
      <c r="C716" s="128">
        <v>1.0056671824999999</v>
      </c>
      <c r="D716" s="129">
        <v>0.87639286333333333</v>
      </c>
    </row>
    <row r="717" spans="1:4" x14ac:dyDescent="0.2">
      <c r="A717" s="126">
        <v>41881.791666664933</v>
      </c>
      <c r="B717" s="127">
        <v>7.0092952737500003</v>
      </c>
      <c r="C717" s="128">
        <v>0.96973475958333333</v>
      </c>
      <c r="D717" s="129">
        <v>0.85121836354166669</v>
      </c>
    </row>
    <row r="718" spans="1:4" x14ac:dyDescent="0.2">
      <c r="A718" s="126">
        <v>41881.833333331597</v>
      </c>
      <c r="B718" s="127">
        <v>6.9750419752083337</v>
      </c>
      <c r="C718" s="128">
        <v>0.99693226187500006</v>
      </c>
      <c r="D718" s="129">
        <v>0.87292244208333347</v>
      </c>
    </row>
    <row r="719" spans="1:4" x14ac:dyDescent="0.2">
      <c r="A719" s="126">
        <v>41881.874999998261</v>
      </c>
      <c r="B719" s="127">
        <v>7.0951670699999996</v>
      </c>
      <c r="C719" s="128">
        <v>1.0061745877083332</v>
      </c>
      <c r="D719" s="129">
        <v>0.87932391312500002</v>
      </c>
    </row>
    <row r="720" spans="1:4" x14ac:dyDescent="0.2">
      <c r="A720" s="126">
        <v>41881.916666664925</v>
      </c>
      <c r="B720" s="127">
        <v>7.2210937139583331</v>
      </c>
      <c r="C720" s="128">
        <v>0.99805610958333324</v>
      </c>
      <c r="D720" s="129">
        <v>0.86999000708333329</v>
      </c>
    </row>
    <row r="721" spans="1:4" x14ac:dyDescent="0.2">
      <c r="A721" s="126">
        <v>41881.95833333159</v>
      </c>
      <c r="B721" s="127">
        <v>7.5370428658333326</v>
      </c>
      <c r="C721" s="128">
        <v>0.82565303416666669</v>
      </c>
      <c r="D721" s="129">
        <v>0.73465898375000005</v>
      </c>
    </row>
    <row r="722" spans="1:4" x14ac:dyDescent="0.2">
      <c r="A722" s="126">
        <v>41881.999999998254</v>
      </c>
      <c r="B722" s="127">
        <v>6.855433534166667</v>
      </c>
      <c r="C722" s="128">
        <v>1.08130329375</v>
      </c>
      <c r="D722" s="129">
        <v>0.91953577375000006</v>
      </c>
    </row>
    <row r="723" spans="1:4" x14ac:dyDescent="0.2">
      <c r="A723" s="126">
        <v>41882.041666664918</v>
      </c>
      <c r="B723" s="127">
        <v>7.0942927895833323</v>
      </c>
      <c r="C723" s="128">
        <v>0.8715509020833333</v>
      </c>
      <c r="D723" s="129">
        <v>0.74562388354166664</v>
      </c>
    </row>
    <row r="724" spans="1:4" x14ac:dyDescent="0.2">
      <c r="A724" s="126">
        <v>41882.083333331582</v>
      </c>
      <c r="B724" s="127">
        <v>6.9679687512500008</v>
      </c>
      <c r="C724" s="128">
        <v>0.86652256500000002</v>
      </c>
      <c r="D724" s="129">
        <v>0.74336049895833334</v>
      </c>
    </row>
    <row r="725" spans="1:4" x14ac:dyDescent="0.2">
      <c r="A725" s="126">
        <v>41882.124999998246</v>
      </c>
      <c r="B725" s="127">
        <v>6.975916156666667</v>
      </c>
      <c r="C725" s="128">
        <v>0.82268474000000003</v>
      </c>
      <c r="D725" s="129">
        <v>0.70548555479166675</v>
      </c>
    </row>
    <row r="726" spans="1:4" x14ac:dyDescent="0.2">
      <c r="A726" s="126">
        <v>41882.166666664911</v>
      </c>
      <c r="B726" s="127">
        <v>7.144798566875</v>
      </c>
      <c r="C726" s="128">
        <v>0.84722598874999999</v>
      </c>
      <c r="D726" s="129">
        <v>0.73010830104166657</v>
      </c>
    </row>
    <row r="727" spans="1:4" x14ac:dyDescent="0.2">
      <c r="A727" s="126">
        <v>41882.208333331575</v>
      </c>
      <c r="B727" s="127">
        <v>7.0921072360416666</v>
      </c>
      <c r="C727" s="128">
        <v>0.86519000875000007</v>
      </c>
      <c r="D727" s="129">
        <v>0.74361607625000015</v>
      </c>
    </row>
    <row r="728" spans="1:4" x14ac:dyDescent="0.2">
      <c r="A728" s="126">
        <v>41882.249999998239</v>
      </c>
      <c r="B728" s="127">
        <v>7.1494875943750005</v>
      </c>
      <c r="C728" s="128">
        <v>0.87424643083333331</v>
      </c>
      <c r="D728" s="129">
        <v>0.75561013937499999</v>
      </c>
    </row>
    <row r="729" spans="1:4" x14ac:dyDescent="0.2">
      <c r="A729" s="126">
        <v>41882.291666664903</v>
      </c>
      <c r="B729" s="127">
        <v>7.4219247297916668</v>
      </c>
      <c r="C729" s="128">
        <v>0.83287751437499991</v>
      </c>
      <c r="D729" s="129">
        <v>0.73309369645833322</v>
      </c>
    </row>
    <row r="730" spans="1:4" x14ac:dyDescent="0.2">
      <c r="A730" s="126">
        <v>41882.333333331568</v>
      </c>
      <c r="B730" s="127">
        <v>7.3432452777083324</v>
      </c>
      <c r="C730" s="128">
        <v>2.2687772252083338</v>
      </c>
      <c r="D730" s="129">
        <v>1.8898828241666665</v>
      </c>
    </row>
    <row r="731" spans="1:4" x14ac:dyDescent="0.2">
      <c r="A731" s="126">
        <v>41882.374999998232</v>
      </c>
      <c r="B731" s="127">
        <v>7.5526992772916675</v>
      </c>
      <c r="C731" s="128">
        <v>0.77679391958333333</v>
      </c>
      <c r="D731" s="129">
        <v>0.68934193624999995</v>
      </c>
    </row>
    <row r="732" spans="1:4" x14ac:dyDescent="0.2">
      <c r="A732" s="126">
        <v>41882.416666664896</v>
      </c>
      <c r="B732" s="127">
        <v>7.954681101587302</v>
      </c>
      <c r="C732" s="128">
        <v>0.90900398761904766</v>
      </c>
      <c r="D732" s="129">
        <v>1.1305484657539684</v>
      </c>
    </row>
    <row r="733" spans="1:4" x14ac:dyDescent="0.2">
      <c r="A733" s="126">
        <v>41882.45833333156</v>
      </c>
      <c r="B733" s="127">
        <v>8.372315367083333</v>
      </c>
      <c r="C733" s="128">
        <v>0.8185003202083333</v>
      </c>
      <c r="D733" s="129">
        <v>0.77514535499999992</v>
      </c>
    </row>
    <row r="734" spans="1:4" x14ac:dyDescent="0.2">
      <c r="A734" s="126">
        <v>41882.499999998225</v>
      </c>
      <c r="B734" s="127">
        <v>8.1217733424999992</v>
      </c>
      <c r="C734" s="128">
        <v>0.86516266020833343</v>
      </c>
      <c r="D734" s="129">
        <v>0.80400703708333321</v>
      </c>
    </row>
    <row r="735" spans="1:4" x14ac:dyDescent="0.2">
      <c r="A735" s="126">
        <v>41882.541666664889</v>
      </c>
      <c r="B735" s="127">
        <v>8.0441272160416659</v>
      </c>
      <c r="C735" s="128">
        <v>0.87994676208333322</v>
      </c>
      <c r="D735" s="129">
        <v>0.81206524187500007</v>
      </c>
    </row>
    <row r="736" spans="1:4" x14ac:dyDescent="0.2">
      <c r="A736" s="126">
        <v>41882.583333331553</v>
      </c>
      <c r="B736" s="127">
        <v>7.9072728354166673</v>
      </c>
      <c r="C736" s="128">
        <v>0.93593598999999994</v>
      </c>
      <c r="D736" s="129">
        <v>0.85551533958333326</v>
      </c>
    </row>
    <row r="737" spans="1:4" x14ac:dyDescent="0.2">
      <c r="A737" s="126">
        <v>41882.624999998217</v>
      </c>
      <c r="B737" s="127">
        <v>7.7082298791666668</v>
      </c>
      <c r="C737" s="128">
        <v>1.0871634925</v>
      </c>
      <c r="D737" s="129">
        <v>0.97939760104166673</v>
      </c>
    </row>
    <row r="738" spans="1:4" x14ac:dyDescent="0.2">
      <c r="A738" s="126">
        <v>41882.666666664882</v>
      </c>
      <c r="B738" s="127">
        <v>7.8702378870833334</v>
      </c>
      <c r="C738" s="128">
        <v>1.020850345625</v>
      </c>
      <c r="D738" s="129">
        <v>0.93119425604166661</v>
      </c>
    </row>
    <row r="739" spans="1:4" x14ac:dyDescent="0.2">
      <c r="A739" s="126">
        <v>41882.708333331546</v>
      </c>
      <c r="B739" s="127">
        <v>7.8704763352083331</v>
      </c>
      <c r="C739" s="128">
        <v>0.94823210083333331</v>
      </c>
      <c r="D739" s="129">
        <v>0.86785170999999994</v>
      </c>
    </row>
    <row r="740" spans="1:4" x14ac:dyDescent="0.2">
      <c r="A740" s="126">
        <v>41882.74999999821</v>
      </c>
      <c r="B740" s="127">
        <v>7.7015143737499985</v>
      </c>
      <c r="C740" s="128">
        <v>0.90831048145833337</v>
      </c>
      <c r="D740" s="129">
        <v>0.82011920791666648</v>
      </c>
    </row>
    <row r="741" spans="1:4" x14ac:dyDescent="0.2">
      <c r="A741" s="126">
        <v>41882.791666664874</v>
      </c>
      <c r="B741" s="127">
        <v>7.6244245766666667</v>
      </c>
      <c r="C741" s="128">
        <v>0.9221726179166666</v>
      </c>
      <c r="D741" s="129">
        <v>0.82704753145833343</v>
      </c>
    </row>
    <row r="742" spans="1:4" x14ac:dyDescent="0.2">
      <c r="A742" s="126">
        <v>41882.833333331539</v>
      </c>
      <c r="B742" s="127">
        <v>6.741348524166666</v>
      </c>
      <c r="C742" s="128">
        <v>0.95758146416666656</v>
      </c>
      <c r="D742" s="129">
        <v>0.80797241499999994</v>
      </c>
    </row>
    <row r="743" spans="1:4" x14ac:dyDescent="0.2">
      <c r="A743" s="126">
        <v>41882.874999998203</v>
      </c>
      <c r="B743" s="127">
        <v>6.7959868902083338</v>
      </c>
      <c r="C743" s="128">
        <v>0.9673675795833333</v>
      </c>
      <c r="D743" s="129">
        <v>0.81849222354166662</v>
      </c>
    </row>
    <row r="744" spans="1:4" x14ac:dyDescent="0.2">
      <c r="A744" s="126">
        <v>41882.916666664867</v>
      </c>
      <c r="B744" s="127">
        <v>6.7925297420833344</v>
      </c>
      <c r="C744" s="128">
        <v>0.97887809375000001</v>
      </c>
      <c r="D744" s="129">
        <v>0.82915091500000004</v>
      </c>
    </row>
    <row r="745" spans="1:4" x14ac:dyDescent="0.2">
      <c r="A745" s="133">
        <v>41882.958333331531</v>
      </c>
      <c r="B745" s="134">
        <v>6.7179433704166662</v>
      </c>
      <c r="C745" s="135">
        <v>0.99980215250000004</v>
      </c>
      <c r="D745" s="136">
        <v>0.84390742979166666</v>
      </c>
    </row>
    <row r="746" spans="1:4" x14ac:dyDescent="0.2">
      <c r="A746" s="137" t="s">
        <v>42</v>
      </c>
      <c r="B746" s="138"/>
      <c r="C746" s="139"/>
      <c r="D746" s="140"/>
    </row>
    <row r="747" spans="1:4" x14ac:dyDescent="0.2">
      <c r="A747" s="145" t="s">
        <v>43</v>
      </c>
      <c r="B747" s="141">
        <f>COUNT(B2:B745)</f>
        <v>707</v>
      </c>
      <c r="C747" s="141">
        <f t="shared" ref="C747:D747" si="0">COUNT(C2:C745)</f>
        <v>707</v>
      </c>
      <c r="D747" s="141">
        <f t="shared" si="0"/>
        <v>707</v>
      </c>
    </row>
    <row r="748" spans="1:4" x14ac:dyDescent="0.2">
      <c r="A748" s="146" t="s">
        <v>44</v>
      </c>
      <c r="B748" s="142" t="e">
        <f>(B747/#REF!)*100</f>
        <v>#REF!</v>
      </c>
      <c r="C748" s="142" t="e">
        <f>(C747/#REF!)*100</f>
        <v>#REF!</v>
      </c>
      <c r="D748" s="142" t="e">
        <f>(D747/#REF!)*100</f>
        <v>#REF!</v>
      </c>
    </row>
    <row r="750" spans="1:4" x14ac:dyDescent="0.2">
      <c r="A750" s="145" t="s">
        <v>45</v>
      </c>
      <c r="B750" s="143">
        <f>AVERAGE(B2:B745)</f>
        <v>7.4692279817358687</v>
      </c>
      <c r="C750" s="143">
        <f t="shared" ref="C750:D750" si="1">AVERAGE(C2:C745)</f>
        <v>0.9473542249224306</v>
      </c>
      <c r="D750" s="143">
        <f t="shared" si="1"/>
        <v>0.92817541073791665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Percentil</vt:lpstr>
      <vt:lpstr>Tº Incinerador</vt:lpstr>
      <vt:lpstr>Crudos CR</vt:lpstr>
      <vt:lpstr>Crudos HC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Mesa Mansilla</dc:creator>
  <cp:lastModifiedBy>Jorge Mesa Mansilla</cp:lastModifiedBy>
  <dcterms:created xsi:type="dcterms:W3CDTF">2014-09-08T13:01:07Z</dcterms:created>
  <dcterms:modified xsi:type="dcterms:W3CDTF">2014-09-08T13:16:47Z</dcterms:modified>
</cp:coreProperties>
</file>